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patri\Desktop\"/>
    </mc:Choice>
  </mc:AlternateContent>
  <bookViews>
    <workbookView xWindow="0" yWindow="0" windowWidth="0" windowHeight="0"/>
  </bookViews>
  <sheets>
    <sheet name="Rekapitulace stavby" sheetId="1" r:id="rId1"/>
    <sheet name="BO.001 - BO.008 - Příprav..." sheetId="2" r:id="rId2"/>
    <sheet name="SO.01.1 - Betonová plocha" sheetId="3" r:id="rId3"/>
    <sheet name="SO.01.2 - Víceúčelové hřiště" sheetId="4" r:id="rId4"/>
    <sheet name="SO.01.3 - Florbalové hřiště" sheetId="5" r:id="rId5"/>
    <sheet name="SO.01.4 - Skok daleký" sheetId="6" r:id="rId6"/>
    <sheet name="SO.01.5 - Doskočiště" sheetId="7" r:id="rId7"/>
    <sheet name="SO.02 - Sklad pro školní ..." sheetId="8" r:id="rId8"/>
    <sheet name="SO.03 - Sklad" sheetId="9" r:id="rId9"/>
    <sheet name="SO.04.1 - Altánek pro ZŠ" sheetId="10" r:id="rId10"/>
    <sheet name="SO.04.2 - Altánek" sheetId="11" r:id="rId11"/>
    <sheet name="SO.05 - Oplocení" sheetId="12" r:id="rId12"/>
    <sheet name="SO.06 - Mobiliář a výplň ..." sheetId="13" r:id="rId13"/>
    <sheet name="SO.07 - Zpevněné plochy (..." sheetId="14" r:id="rId14"/>
    <sheet name="IO.01 - Akumulačně retenč..." sheetId="15" r:id="rId15"/>
    <sheet name="IO.02 - Elektroinstalace" sheetId="16" r:id="rId16"/>
    <sheet name="VON - Vedlejší a ostatní ..." sheetId="17" r:id="rId17"/>
    <sheet name="Seznam figur" sheetId="18" r:id="rId18"/>
  </sheets>
  <definedNames>
    <definedName name="_xlnm.Print_Area" localSheetId="0">'Rekapitulace stavby'!$D$4:$AO$76,'Rekapitulace stavby'!$C$82:$AQ$113</definedName>
    <definedName name="_xlnm.Print_Titles" localSheetId="0">'Rekapitulace stavby'!$92:$92</definedName>
    <definedName name="_xlnm._FilterDatabase" localSheetId="1" hidden="1">'BO.001 - BO.008 - Příprav...'!$C$123:$K$362</definedName>
    <definedName name="_xlnm.Print_Area" localSheetId="1">'BO.001 - BO.008 - Příprav...'!$C$4:$J$76,'BO.001 - BO.008 - Příprav...'!$C$82:$J$105,'BO.001 - BO.008 - Příprav...'!$C$111:$K$362</definedName>
    <definedName name="_xlnm.Print_Titles" localSheetId="1">'BO.001 - BO.008 - Příprav...'!$123:$123</definedName>
    <definedName name="_xlnm._FilterDatabase" localSheetId="2" hidden="1">'SO.01.1 - Betonová plocha'!$C$126:$K$178</definedName>
    <definedName name="_xlnm.Print_Area" localSheetId="2">'SO.01.1 - Betonová plocha'!$C$4:$J$76,'SO.01.1 - Betonová plocha'!$C$82:$J$106,'SO.01.1 - Betonová plocha'!$C$112:$K$178</definedName>
    <definedName name="_xlnm.Print_Titles" localSheetId="2">'SO.01.1 - Betonová plocha'!$126:$126</definedName>
    <definedName name="_xlnm._FilterDatabase" localSheetId="3" hidden="1">'SO.01.2 - Víceúčelové hřiště'!$C$126:$K$182</definedName>
    <definedName name="_xlnm.Print_Area" localSheetId="3">'SO.01.2 - Víceúčelové hřiště'!$C$4:$J$76,'SO.01.2 - Víceúčelové hřiště'!$C$82:$J$106,'SO.01.2 - Víceúčelové hřiště'!$C$112:$K$182</definedName>
    <definedName name="_xlnm.Print_Titles" localSheetId="3">'SO.01.2 - Víceúčelové hřiště'!$126:$126</definedName>
    <definedName name="_xlnm._FilterDatabase" localSheetId="4" hidden="1">'SO.01.3 - Florbalové hřiště'!$C$128:$K$192</definedName>
    <definedName name="_xlnm.Print_Area" localSheetId="4">'SO.01.3 - Florbalové hřiště'!$C$4:$J$76,'SO.01.3 - Florbalové hřiště'!$C$82:$J$108,'SO.01.3 - Florbalové hřiště'!$C$114:$K$192</definedName>
    <definedName name="_xlnm.Print_Titles" localSheetId="4">'SO.01.3 - Florbalové hřiště'!$128:$128</definedName>
    <definedName name="_xlnm._FilterDatabase" localSheetId="5" hidden="1">'SO.01.4 - Skok daleký'!$C$125:$K$184</definedName>
    <definedName name="_xlnm.Print_Area" localSheetId="5">'SO.01.4 - Skok daleký'!$C$4:$J$76,'SO.01.4 - Skok daleký'!$C$82:$J$105,'SO.01.4 - Skok daleký'!$C$111:$K$184</definedName>
    <definedName name="_xlnm.Print_Titles" localSheetId="5">'SO.01.4 - Skok daleký'!$125:$125</definedName>
    <definedName name="_xlnm._FilterDatabase" localSheetId="6" hidden="1">'SO.01.5 - Doskočiště'!$C$126:$K$187</definedName>
    <definedName name="_xlnm.Print_Area" localSheetId="6">'SO.01.5 - Doskočiště'!$C$4:$J$76,'SO.01.5 - Doskočiště'!$C$82:$J$106,'SO.01.5 - Doskočiště'!$C$112:$K$187</definedName>
    <definedName name="_xlnm.Print_Titles" localSheetId="6">'SO.01.5 - Doskočiště'!$126:$126</definedName>
    <definedName name="_xlnm._FilterDatabase" localSheetId="7" hidden="1">'SO.02 - Sklad pro školní ...'!$C$140:$K$567</definedName>
    <definedName name="_xlnm.Print_Area" localSheetId="7">'SO.02 - Sklad pro školní ...'!$C$4:$J$76,'SO.02 - Sklad pro školní ...'!$C$82:$J$120,'SO.02 - Sklad pro školní ...'!$C$126:$K$567</definedName>
    <definedName name="_xlnm.Print_Titles" localSheetId="7">'SO.02 - Sklad pro školní ...'!$140:$140</definedName>
    <definedName name="_xlnm._FilterDatabase" localSheetId="8" hidden="1">'SO.03 - Sklad'!$C$144:$K$607</definedName>
    <definedName name="_xlnm.Print_Area" localSheetId="8">'SO.03 - Sklad'!$C$4:$J$76,'SO.03 - Sklad'!$C$82:$J$124,'SO.03 - Sklad'!$C$130:$K$607</definedName>
    <definedName name="_xlnm.Print_Titles" localSheetId="8">'SO.03 - Sklad'!$144:$144</definedName>
    <definedName name="_xlnm._FilterDatabase" localSheetId="9" hidden="1">'SO.04.1 - Altánek pro ZŠ'!$C$132:$K$456</definedName>
    <definedName name="_xlnm.Print_Area" localSheetId="9">'SO.04.1 - Altánek pro ZŠ'!$C$4:$J$76,'SO.04.1 - Altánek pro ZŠ'!$C$82:$J$112,'SO.04.1 - Altánek pro ZŠ'!$C$118:$K$456</definedName>
    <definedName name="_xlnm.Print_Titles" localSheetId="9">'SO.04.1 - Altánek pro ZŠ'!$132:$132</definedName>
    <definedName name="_xlnm._FilterDatabase" localSheetId="10" hidden="1">'SO.04.2 - Altánek'!$C$132:$K$456</definedName>
    <definedName name="_xlnm.Print_Area" localSheetId="10">'SO.04.2 - Altánek'!$C$4:$J$76,'SO.04.2 - Altánek'!$C$82:$J$112,'SO.04.2 - Altánek'!$C$118:$K$456</definedName>
    <definedName name="_xlnm.Print_Titles" localSheetId="10">'SO.04.2 - Altánek'!$132:$132</definedName>
    <definedName name="_xlnm._FilterDatabase" localSheetId="11" hidden="1">'SO.05 - Oplocení'!$C$127:$K$191</definedName>
    <definedName name="_xlnm.Print_Area" localSheetId="11">'SO.05 - Oplocení'!$C$4:$J$76,'SO.05 - Oplocení'!$C$82:$J$107,'SO.05 - Oplocení'!$C$113:$K$191</definedName>
    <definedName name="_xlnm.Print_Titles" localSheetId="11">'SO.05 - Oplocení'!$127:$127</definedName>
    <definedName name="_xlnm._FilterDatabase" localSheetId="12" hidden="1">'SO.06 - Mobiliář a výplň ...'!$C$123:$K$140</definedName>
    <definedName name="_xlnm.Print_Area" localSheetId="12">'SO.06 - Mobiliář a výplň ...'!$C$4:$J$76,'SO.06 - Mobiliář a výplň ...'!$C$82:$J$103,'SO.06 - Mobiliář a výplň ...'!$C$109:$K$140</definedName>
    <definedName name="_xlnm.Print_Titles" localSheetId="12">'SO.06 - Mobiliář a výplň ...'!$123:$123</definedName>
    <definedName name="_xlnm._FilterDatabase" localSheetId="13" hidden="1">'SO.07 - Zpevněné plochy (...'!$C$125:$K$190</definedName>
    <definedName name="_xlnm.Print_Area" localSheetId="13">'SO.07 - Zpevněné plochy (...'!$C$4:$J$76,'SO.07 - Zpevněné plochy (...'!$C$82:$J$105,'SO.07 - Zpevněné plochy (...'!$C$111:$K$190</definedName>
    <definedName name="_xlnm.Print_Titles" localSheetId="13">'SO.07 - Zpevněné plochy (...'!$125:$125</definedName>
    <definedName name="_xlnm._FilterDatabase" localSheetId="14" hidden="1">'IO.01 - Akumulačně retenč...'!$C$127:$K$253</definedName>
    <definedName name="_xlnm.Print_Area" localSheetId="14">'IO.01 - Akumulačně retenč...'!$C$4:$J$76,'IO.01 - Akumulačně retenč...'!$C$82:$J$107,'IO.01 - Akumulačně retenč...'!$C$113:$K$253</definedName>
    <definedName name="_xlnm.Print_Titles" localSheetId="14">'IO.01 - Akumulačně retenč...'!$127:$127</definedName>
    <definedName name="_xlnm._FilterDatabase" localSheetId="15" hidden="1">'IO.02 - Elektroinstalace'!$C$131:$K$226</definedName>
    <definedName name="_xlnm.Print_Area" localSheetId="15">'IO.02 - Elektroinstalace'!$C$4:$J$76,'IO.02 - Elektroinstalace'!$C$82:$J$111,'IO.02 - Elektroinstalace'!$C$117:$K$226</definedName>
    <definedName name="_xlnm.Print_Titles" localSheetId="15">'IO.02 - Elektroinstalace'!$131:$131</definedName>
    <definedName name="_xlnm._FilterDatabase" localSheetId="16" hidden="1">'VON - Vedlejší a ostatní ...'!$C$122:$K$150</definedName>
    <definedName name="_xlnm.Print_Area" localSheetId="16">'VON - Vedlejší a ostatní ...'!$C$4:$J$76,'VON - Vedlejší a ostatní ...'!$C$82:$J$104,'VON - Vedlejší a ostatní ...'!$C$110:$K$150</definedName>
    <definedName name="_xlnm.Print_Titles" localSheetId="16">'VON - Vedlejší a ostatní ...'!$122:$122</definedName>
    <definedName name="_xlnm.Print_Area" localSheetId="17">'Seznam figur'!$C$4:$G$535</definedName>
    <definedName name="_xlnm.Print_Titles" localSheetId="17">'Seznam figur'!$9:$9</definedName>
  </definedNames>
  <calcPr/>
</workbook>
</file>

<file path=xl/calcChain.xml><?xml version="1.0" encoding="utf-8"?>
<calcChain xmlns="http://schemas.openxmlformats.org/spreadsheetml/2006/main">
  <c i="18" l="1" r="D7"/>
  <c i="17" r="J37"/>
  <c r="J36"/>
  <c i="1" r="AY112"/>
  <c i="17" r="J35"/>
  <c i="1" r="AX112"/>
  <c i="17" r="BI150"/>
  <c r="BH150"/>
  <c r="BG150"/>
  <c r="BF150"/>
  <c r="BK150"/>
  <c r="J150"/>
  <c r="BE150"/>
  <c r="BI149"/>
  <c r="BH149"/>
  <c r="BG149"/>
  <c r="BF149"/>
  <c r="BK149"/>
  <c r="J149"/>
  <c r="BE149"/>
  <c r="BI148"/>
  <c r="BH148"/>
  <c r="BG148"/>
  <c r="BF148"/>
  <c r="BK148"/>
  <c r="J148"/>
  <c r="BE148"/>
  <c r="BI147"/>
  <c r="BH147"/>
  <c r="BG147"/>
  <c r="BF147"/>
  <c r="BK147"/>
  <c r="J147"/>
  <c r="BE147"/>
  <c r="BI146"/>
  <c r="BH146"/>
  <c r="BG146"/>
  <c r="BF146"/>
  <c r="BK146"/>
  <c r="J146"/>
  <c r="BE146"/>
  <c r="BI143"/>
  <c r="BH143"/>
  <c r="BG143"/>
  <c r="BF143"/>
  <c r="T143"/>
  <c r="T142"/>
  <c r="R143"/>
  <c r="R142"/>
  <c r="P143"/>
  <c r="P142"/>
  <c r="BI140"/>
  <c r="BH140"/>
  <c r="BG140"/>
  <c r="BF140"/>
  <c r="T140"/>
  <c r="T139"/>
  <c r="R140"/>
  <c r="R139"/>
  <c r="P140"/>
  <c r="P139"/>
  <c r="BI137"/>
  <c r="BH137"/>
  <c r="BG137"/>
  <c r="BF137"/>
  <c r="T137"/>
  <c r="R137"/>
  <c r="P137"/>
  <c r="BI135"/>
  <c r="BH135"/>
  <c r="BG135"/>
  <c r="BF135"/>
  <c r="T135"/>
  <c r="R135"/>
  <c r="P135"/>
  <c r="BI133"/>
  <c r="BH133"/>
  <c r="BG133"/>
  <c r="BF133"/>
  <c r="T133"/>
  <c r="R133"/>
  <c r="P133"/>
  <c r="BI130"/>
  <c r="BH130"/>
  <c r="BG130"/>
  <c r="BF130"/>
  <c r="T130"/>
  <c r="T129"/>
  <c r="R130"/>
  <c r="R129"/>
  <c r="P130"/>
  <c r="P129"/>
  <c r="BI128"/>
  <c r="BH128"/>
  <c r="BG128"/>
  <c r="BF128"/>
  <c r="T128"/>
  <c r="R128"/>
  <c r="P128"/>
  <c r="BI126"/>
  <c r="BH126"/>
  <c r="BG126"/>
  <c r="BF126"/>
  <c r="T126"/>
  <c r="R126"/>
  <c r="P126"/>
  <c r="J119"/>
  <c r="F117"/>
  <c r="E115"/>
  <c r="J91"/>
  <c r="F89"/>
  <c r="E87"/>
  <c r="J24"/>
  <c r="E24"/>
  <c r="J120"/>
  <c r="J23"/>
  <c r="J18"/>
  <c r="E18"/>
  <c r="F92"/>
  <c r="J17"/>
  <c r="J15"/>
  <c r="E15"/>
  <c r="F119"/>
  <c r="J14"/>
  <c r="J12"/>
  <c r="J89"/>
  <c r="E7"/>
  <c r="E85"/>
  <c i="16" r="J39"/>
  <c r="J38"/>
  <c i="1" r="AY111"/>
  <c i="16" r="J37"/>
  <c i="1" r="AX111"/>
  <c i="16" r="BI226"/>
  <c r="BH226"/>
  <c r="BG226"/>
  <c r="BF226"/>
  <c r="BK226"/>
  <c r="J226"/>
  <c r="BE226"/>
  <c r="BI225"/>
  <c r="BH225"/>
  <c r="BG225"/>
  <c r="BF225"/>
  <c r="BK225"/>
  <c r="J225"/>
  <c r="BE225"/>
  <c r="BI224"/>
  <c r="BH224"/>
  <c r="BG224"/>
  <c r="BF224"/>
  <c r="BK224"/>
  <c r="J224"/>
  <c r="BE224"/>
  <c r="BI223"/>
  <c r="BH223"/>
  <c r="BG223"/>
  <c r="BF223"/>
  <c r="BK223"/>
  <c r="J223"/>
  <c r="BE223"/>
  <c r="BI222"/>
  <c r="BH222"/>
  <c r="BG222"/>
  <c r="BF222"/>
  <c r="BK222"/>
  <c r="J222"/>
  <c r="BE222"/>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0"/>
  <c r="BH200"/>
  <c r="BG200"/>
  <c r="BF200"/>
  <c r="T200"/>
  <c r="T199"/>
  <c r="R200"/>
  <c r="R199"/>
  <c r="P200"/>
  <c r="P199"/>
  <c r="BI198"/>
  <c r="BH198"/>
  <c r="BG198"/>
  <c r="BF198"/>
  <c r="T198"/>
  <c r="T197"/>
  <c r="R198"/>
  <c r="R197"/>
  <c r="P198"/>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J128"/>
  <c r="F126"/>
  <c r="E124"/>
  <c r="J93"/>
  <c r="F91"/>
  <c r="E89"/>
  <c r="J26"/>
  <c r="E26"/>
  <c r="J129"/>
  <c r="J25"/>
  <c r="J20"/>
  <c r="E20"/>
  <c r="F94"/>
  <c r="J19"/>
  <c r="J17"/>
  <c r="E17"/>
  <c r="F128"/>
  <c r="J16"/>
  <c r="J14"/>
  <c r="J91"/>
  <c r="E7"/>
  <c r="E120"/>
  <c i="15" r="J39"/>
  <c r="J38"/>
  <c i="1" r="AY110"/>
  <c i="15" r="J37"/>
  <c i="1" r="AX110"/>
  <c i="15" r="BI253"/>
  <c r="BH253"/>
  <c r="BG253"/>
  <c r="BF253"/>
  <c r="BK253"/>
  <c r="J253"/>
  <c r="BE253"/>
  <c r="BI252"/>
  <c r="BH252"/>
  <c r="BG252"/>
  <c r="BF252"/>
  <c r="BK252"/>
  <c r="J252"/>
  <c r="BE252"/>
  <c r="BI251"/>
  <c r="BH251"/>
  <c r="BG251"/>
  <c r="BF251"/>
  <c r="BK251"/>
  <c r="J251"/>
  <c r="BE251"/>
  <c r="BI250"/>
  <c r="BH250"/>
  <c r="BG250"/>
  <c r="BF250"/>
  <c r="BK250"/>
  <c r="J250"/>
  <c r="BE250"/>
  <c r="BI249"/>
  <c r="BH249"/>
  <c r="BG249"/>
  <c r="BF249"/>
  <c r="BK249"/>
  <c r="J249"/>
  <c r="BE249"/>
  <c r="BI247"/>
  <c r="BH247"/>
  <c r="BG247"/>
  <c r="BF247"/>
  <c r="T247"/>
  <c r="T246"/>
  <c r="R247"/>
  <c r="R246"/>
  <c r="P247"/>
  <c r="P246"/>
  <c r="BI245"/>
  <c r="BH245"/>
  <c r="BG245"/>
  <c r="BF245"/>
  <c r="T245"/>
  <c r="R245"/>
  <c r="P245"/>
  <c r="BI244"/>
  <c r="BH244"/>
  <c r="BG244"/>
  <c r="BF244"/>
  <c r="T244"/>
  <c r="R244"/>
  <c r="P244"/>
  <c r="BI241"/>
  <c r="BH241"/>
  <c r="BG241"/>
  <c r="BF241"/>
  <c r="T241"/>
  <c r="R241"/>
  <c r="P241"/>
  <c r="BI240"/>
  <c r="BH240"/>
  <c r="BG240"/>
  <c r="BF240"/>
  <c r="T240"/>
  <c r="R240"/>
  <c r="P240"/>
  <c r="BI238"/>
  <c r="BH238"/>
  <c r="BG238"/>
  <c r="BF238"/>
  <c r="T238"/>
  <c r="T237"/>
  <c r="R238"/>
  <c r="R237"/>
  <c r="P238"/>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2"/>
  <c r="BH202"/>
  <c r="BG202"/>
  <c r="BF202"/>
  <c r="T202"/>
  <c r="R202"/>
  <c r="P202"/>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6"/>
  <c r="BH186"/>
  <c r="BG186"/>
  <c r="BF186"/>
  <c r="T186"/>
  <c r="R186"/>
  <c r="P186"/>
  <c r="BI183"/>
  <c r="BH183"/>
  <c r="BG183"/>
  <c r="BF183"/>
  <c r="T183"/>
  <c r="R183"/>
  <c r="P183"/>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1"/>
  <c r="BH171"/>
  <c r="BG171"/>
  <c r="BF171"/>
  <c r="T171"/>
  <c r="R171"/>
  <c r="P171"/>
  <c r="BI168"/>
  <c r="BH168"/>
  <c r="BG168"/>
  <c r="BF168"/>
  <c r="T168"/>
  <c r="R168"/>
  <c r="P168"/>
  <c r="BI167"/>
  <c r="BH167"/>
  <c r="BG167"/>
  <c r="BF167"/>
  <c r="T167"/>
  <c r="R167"/>
  <c r="P167"/>
  <c r="BI166"/>
  <c r="BH166"/>
  <c r="BG166"/>
  <c r="BF166"/>
  <c r="T166"/>
  <c r="R166"/>
  <c r="P166"/>
  <c r="BI162"/>
  <c r="BH162"/>
  <c r="BG162"/>
  <c r="BF162"/>
  <c r="T162"/>
  <c r="R162"/>
  <c r="P162"/>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1"/>
  <c r="BH151"/>
  <c r="BG151"/>
  <c r="BF151"/>
  <c r="T151"/>
  <c r="R151"/>
  <c r="P151"/>
  <c r="BI150"/>
  <c r="BH150"/>
  <c r="BG150"/>
  <c r="BF150"/>
  <c r="T150"/>
  <c r="R150"/>
  <c r="P150"/>
  <c r="BI147"/>
  <c r="BH147"/>
  <c r="BG147"/>
  <c r="BF147"/>
  <c r="T147"/>
  <c r="R147"/>
  <c r="P147"/>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J124"/>
  <c r="F122"/>
  <c r="E120"/>
  <c r="J93"/>
  <c r="F91"/>
  <c r="E89"/>
  <c r="J26"/>
  <c r="E26"/>
  <c r="J94"/>
  <c r="J25"/>
  <c r="J20"/>
  <c r="E20"/>
  <c r="F94"/>
  <c r="J19"/>
  <c r="J17"/>
  <c r="E17"/>
  <c r="F124"/>
  <c r="J16"/>
  <c r="J14"/>
  <c r="J122"/>
  <c r="E7"/>
  <c r="E85"/>
  <c i="14" r="T128"/>
  <c r="R128"/>
  <c r="P128"/>
  <c r="BK128"/>
  <c r="J128"/>
  <c r="J100"/>
  <c r="J39"/>
  <c r="J38"/>
  <c i="1" r="AY108"/>
  <c i="14" r="J37"/>
  <c i="1" r="AX108"/>
  <c i="14" r="BI190"/>
  <c r="BH190"/>
  <c r="BG190"/>
  <c r="BF190"/>
  <c r="BK190"/>
  <c r="J190"/>
  <c r="BE190"/>
  <c r="BI189"/>
  <c r="BH189"/>
  <c r="BG189"/>
  <c r="BF189"/>
  <c r="BK189"/>
  <c r="J189"/>
  <c r="BE189"/>
  <c r="BI188"/>
  <c r="BH188"/>
  <c r="BG188"/>
  <c r="BF188"/>
  <c r="BK188"/>
  <c r="J188"/>
  <c r="BE188"/>
  <c r="BI187"/>
  <c r="BH187"/>
  <c r="BG187"/>
  <c r="BF187"/>
  <c r="BK187"/>
  <c r="J187"/>
  <c r="BE187"/>
  <c r="BI186"/>
  <c r="BH186"/>
  <c r="BG186"/>
  <c r="BF186"/>
  <c r="BK186"/>
  <c r="J186"/>
  <c r="BE186"/>
  <c r="BI184"/>
  <c r="BH184"/>
  <c r="BG184"/>
  <c r="BF184"/>
  <c r="T184"/>
  <c r="T183"/>
  <c r="R184"/>
  <c r="R183"/>
  <c r="P184"/>
  <c r="P183"/>
  <c r="BI182"/>
  <c r="BH182"/>
  <c r="BG182"/>
  <c r="BF182"/>
  <c r="T182"/>
  <c r="R182"/>
  <c r="P182"/>
  <c r="BI178"/>
  <c r="BH178"/>
  <c r="BG178"/>
  <c r="BF178"/>
  <c r="T178"/>
  <c r="R178"/>
  <c r="P178"/>
  <c r="BI172"/>
  <c r="BH172"/>
  <c r="BG172"/>
  <c r="BF172"/>
  <c r="T172"/>
  <c r="R172"/>
  <c r="P172"/>
  <c r="BI166"/>
  <c r="BH166"/>
  <c r="BG166"/>
  <c r="BF166"/>
  <c r="T166"/>
  <c r="R166"/>
  <c r="P166"/>
  <c r="BI161"/>
  <c r="BH161"/>
  <c r="BG161"/>
  <c r="BF161"/>
  <c r="T161"/>
  <c r="R161"/>
  <c r="P161"/>
  <c r="BI158"/>
  <c r="BH158"/>
  <c r="BG158"/>
  <c r="BF158"/>
  <c r="T158"/>
  <c r="R158"/>
  <c r="P158"/>
  <c r="BI154"/>
  <c r="BH154"/>
  <c r="BG154"/>
  <c r="BF154"/>
  <c r="T154"/>
  <c r="R154"/>
  <c r="P154"/>
  <c r="BI146"/>
  <c r="BH146"/>
  <c r="BG146"/>
  <c r="BF146"/>
  <c r="T146"/>
  <c r="R146"/>
  <c r="P146"/>
  <c r="BI138"/>
  <c r="BH138"/>
  <c r="BG138"/>
  <c r="BF138"/>
  <c r="T138"/>
  <c r="R138"/>
  <c r="P138"/>
  <c r="BI129"/>
  <c r="BH129"/>
  <c r="BG129"/>
  <c r="BF129"/>
  <c r="T129"/>
  <c r="R129"/>
  <c r="P129"/>
  <c r="J122"/>
  <c r="F120"/>
  <c r="E118"/>
  <c r="J93"/>
  <c r="F91"/>
  <c r="E89"/>
  <c r="J26"/>
  <c r="E26"/>
  <c r="J123"/>
  <c r="J25"/>
  <c r="J20"/>
  <c r="E20"/>
  <c r="F123"/>
  <c r="J19"/>
  <c r="J17"/>
  <c r="E17"/>
  <c r="F122"/>
  <c r="J16"/>
  <c r="J14"/>
  <c r="J120"/>
  <c r="E7"/>
  <c r="E114"/>
  <c i="13" r="J39"/>
  <c r="J38"/>
  <c i="1" r="AY107"/>
  <c i="13" r="J37"/>
  <c i="1" r="AX107"/>
  <c i="13" r="BI140"/>
  <c r="BH140"/>
  <c r="BG140"/>
  <c r="BF140"/>
  <c r="BK140"/>
  <c r="J140"/>
  <c r="BE140"/>
  <c r="BI139"/>
  <c r="BH139"/>
  <c r="BG139"/>
  <c r="BF139"/>
  <c r="BK139"/>
  <c r="J139"/>
  <c r="BE139"/>
  <c r="BI138"/>
  <c r="BH138"/>
  <c r="BG138"/>
  <c r="BF138"/>
  <c r="BK138"/>
  <c r="J138"/>
  <c r="BE138"/>
  <c r="BI137"/>
  <c r="BH137"/>
  <c r="BG137"/>
  <c r="BF137"/>
  <c r="BK137"/>
  <c r="J137"/>
  <c r="BE137"/>
  <c r="BI136"/>
  <c r="BH136"/>
  <c r="BG136"/>
  <c r="BF136"/>
  <c r="BK136"/>
  <c r="J136"/>
  <c r="BE136"/>
  <c r="BI134"/>
  <c r="BH134"/>
  <c r="BG134"/>
  <c r="BF134"/>
  <c r="T134"/>
  <c r="R134"/>
  <c r="P134"/>
  <c r="BI133"/>
  <c r="BH133"/>
  <c r="BG133"/>
  <c r="BF133"/>
  <c r="T133"/>
  <c r="R133"/>
  <c r="P133"/>
  <c r="BI132"/>
  <c r="BH132"/>
  <c r="BG132"/>
  <c r="BF132"/>
  <c r="T132"/>
  <c r="R132"/>
  <c r="P132"/>
  <c r="BI129"/>
  <c r="BH129"/>
  <c r="BG129"/>
  <c r="BF129"/>
  <c r="T129"/>
  <c r="R129"/>
  <c r="P129"/>
  <c r="BI127"/>
  <c r="BH127"/>
  <c r="BG127"/>
  <c r="BF127"/>
  <c r="T127"/>
  <c r="R127"/>
  <c r="P127"/>
  <c r="J120"/>
  <c r="F118"/>
  <c r="E116"/>
  <c r="J93"/>
  <c r="F91"/>
  <c r="E89"/>
  <c r="J26"/>
  <c r="E26"/>
  <c r="J94"/>
  <c r="J25"/>
  <c r="J20"/>
  <c r="E20"/>
  <c r="F121"/>
  <c r="J19"/>
  <c r="J17"/>
  <c r="E17"/>
  <c r="F93"/>
  <c r="J16"/>
  <c r="J14"/>
  <c r="J91"/>
  <c r="E7"/>
  <c r="E112"/>
  <c i="12" r="J39"/>
  <c r="J38"/>
  <c i="1" r="AY106"/>
  <c i="12" r="J37"/>
  <c i="1" r="AX106"/>
  <c i="12" r="BI191"/>
  <c r="BH191"/>
  <c r="BG191"/>
  <c r="BF191"/>
  <c r="BK191"/>
  <c r="J191"/>
  <c r="BE191"/>
  <c r="BI190"/>
  <c r="BH190"/>
  <c r="BG190"/>
  <c r="BF190"/>
  <c r="BK190"/>
  <c r="J190"/>
  <c r="BE190"/>
  <c r="BI189"/>
  <c r="BH189"/>
  <c r="BG189"/>
  <c r="BF189"/>
  <c r="BK189"/>
  <c r="J189"/>
  <c r="BE189"/>
  <c r="BI188"/>
  <c r="BH188"/>
  <c r="BG188"/>
  <c r="BF188"/>
  <c r="BK188"/>
  <c r="J188"/>
  <c r="BE188"/>
  <c r="BI187"/>
  <c r="BH187"/>
  <c r="BG187"/>
  <c r="BF187"/>
  <c r="BK187"/>
  <c r="J187"/>
  <c r="BE187"/>
  <c r="BI185"/>
  <c r="BH185"/>
  <c r="BG185"/>
  <c r="BF185"/>
  <c r="T185"/>
  <c r="T184"/>
  <c r="R185"/>
  <c r="R184"/>
  <c r="P185"/>
  <c r="P184"/>
  <c r="BI183"/>
  <c r="BH183"/>
  <c r="BG183"/>
  <c r="BF183"/>
  <c r="T183"/>
  <c r="R183"/>
  <c r="P183"/>
  <c r="BI181"/>
  <c r="BH181"/>
  <c r="BG181"/>
  <c r="BF181"/>
  <c r="T181"/>
  <c r="R181"/>
  <c r="P181"/>
  <c r="BI178"/>
  <c r="BH178"/>
  <c r="BG178"/>
  <c r="BF178"/>
  <c r="T178"/>
  <c r="T177"/>
  <c r="R178"/>
  <c r="R177"/>
  <c r="P178"/>
  <c r="BI172"/>
  <c r="BH172"/>
  <c r="BG172"/>
  <c r="BF172"/>
  <c r="T172"/>
  <c r="T167"/>
  <c r="R172"/>
  <c r="R167"/>
  <c r="P172"/>
  <c r="P167"/>
  <c r="BI168"/>
  <c r="BH168"/>
  <c r="BG168"/>
  <c r="BF168"/>
  <c r="T168"/>
  <c r="R168"/>
  <c r="P168"/>
  <c r="BI162"/>
  <c r="BH162"/>
  <c r="BG162"/>
  <c r="BF162"/>
  <c r="T162"/>
  <c r="R162"/>
  <c r="P162"/>
  <c r="BI161"/>
  <c r="BH161"/>
  <c r="BG161"/>
  <c r="BF161"/>
  <c r="T161"/>
  <c r="R161"/>
  <c r="P161"/>
  <c r="BI146"/>
  <c r="BH146"/>
  <c r="BG146"/>
  <c r="BF146"/>
  <c r="T146"/>
  <c r="R146"/>
  <c r="P146"/>
  <c r="BI142"/>
  <c r="BH142"/>
  <c r="BG142"/>
  <c r="BF142"/>
  <c r="T142"/>
  <c r="R142"/>
  <c r="P142"/>
  <c r="BI131"/>
  <c r="BH131"/>
  <c r="BG131"/>
  <c r="BF131"/>
  <c r="T131"/>
  <c r="R131"/>
  <c r="P131"/>
  <c r="J124"/>
  <c r="F122"/>
  <c r="E120"/>
  <c r="J93"/>
  <c r="F91"/>
  <c r="E89"/>
  <c r="J26"/>
  <c r="E26"/>
  <c r="J125"/>
  <c r="J25"/>
  <c r="J20"/>
  <c r="E20"/>
  <c r="F94"/>
  <c r="J19"/>
  <c r="J17"/>
  <c r="E17"/>
  <c r="F124"/>
  <c r="J16"/>
  <c r="J14"/>
  <c r="J91"/>
  <c r="E7"/>
  <c r="E116"/>
  <c i="11" r="J39"/>
  <c r="J38"/>
  <c i="1" r="AY105"/>
  <c i="11" r="J37"/>
  <c i="1" r="AX105"/>
  <c i="11" r="BI456"/>
  <c r="BH456"/>
  <c r="BG456"/>
  <c r="BF456"/>
  <c r="BK456"/>
  <c r="J456"/>
  <c r="BE456"/>
  <c r="BI455"/>
  <c r="BH455"/>
  <c r="BG455"/>
  <c r="BF455"/>
  <c r="BK455"/>
  <c r="J455"/>
  <c r="BE455"/>
  <c r="BI454"/>
  <c r="BH454"/>
  <c r="BG454"/>
  <c r="BF454"/>
  <c r="BK454"/>
  <c r="J454"/>
  <c r="BE454"/>
  <c r="BI453"/>
  <c r="BH453"/>
  <c r="BG453"/>
  <c r="BF453"/>
  <c r="BK453"/>
  <c r="J453"/>
  <c r="BE453"/>
  <c r="BI452"/>
  <c r="BH452"/>
  <c r="BG452"/>
  <c r="BF452"/>
  <c r="BK452"/>
  <c r="J452"/>
  <c r="BE452"/>
  <c r="BI433"/>
  <c r="BH433"/>
  <c r="BG433"/>
  <c r="BF433"/>
  <c r="T433"/>
  <c r="R433"/>
  <c r="P433"/>
  <c r="BI425"/>
  <c r="BH425"/>
  <c r="BG425"/>
  <c r="BF425"/>
  <c r="T425"/>
  <c r="R425"/>
  <c r="P425"/>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7"/>
  <c r="BH417"/>
  <c r="BG417"/>
  <c r="BF417"/>
  <c r="T417"/>
  <c r="R417"/>
  <c r="P417"/>
  <c r="BI416"/>
  <c r="BH416"/>
  <c r="BG416"/>
  <c r="BF416"/>
  <c r="T416"/>
  <c r="R416"/>
  <c r="P416"/>
  <c r="BI414"/>
  <c r="BH414"/>
  <c r="BG414"/>
  <c r="BF414"/>
  <c r="T414"/>
  <c r="R414"/>
  <c r="P414"/>
  <c r="BI410"/>
  <c r="BH410"/>
  <c r="BG410"/>
  <c r="BF410"/>
  <c r="T410"/>
  <c r="R410"/>
  <c r="P410"/>
  <c r="BI408"/>
  <c r="BH408"/>
  <c r="BG408"/>
  <c r="BF408"/>
  <c r="T408"/>
  <c r="R408"/>
  <c r="P408"/>
  <c r="BI407"/>
  <c r="BH407"/>
  <c r="BG407"/>
  <c r="BF407"/>
  <c r="T407"/>
  <c r="R407"/>
  <c r="P407"/>
  <c r="BI406"/>
  <c r="BH406"/>
  <c r="BG406"/>
  <c r="BF406"/>
  <c r="T406"/>
  <c r="R406"/>
  <c r="P406"/>
  <c r="BI404"/>
  <c r="BH404"/>
  <c r="BG404"/>
  <c r="BF404"/>
  <c r="T404"/>
  <c r="R404"/>
  <c r="P404"/>
  <c r="BI400"/>
  <c r="BH400"/>
  <c r="BG400"/>
  <c r="BF400"/>
  <c r="T400"/>
  <c r="R400"/>
  <c r="P400"/>
  <c r="BI398"/>
  <c r="BH398"/>
  <c r="BG398"/>
  <c r="BF398"/>
  <c r="T398"/>
  <c r="R398"/>
  <c r="P398"/>
  <c r="BI390"/>
  <c r="BH390"/>
  <c r="BG390"/>
  <c r="BF390"/>
  <c r="T390"/>
  <c r="R390"/>
  <c r="P390"/>
  <c r="BI388"/>
  <c r="BH388"/>
  <c r="BG388"/>
  <c r="BF388"/>
  <c r="T388"/>
  <c r="R388"/>
  <c r="P388"/>
  <c r="BI384"/>
  <c r="BH384"/>
  <c r="BG384"/>
  <c r="BF384"/>
  <c r="T384"/>
  <c r="R384"/>
  <c r="P384"/>
  <c r="BI376"/>
  <c r="BH376"/>
  <c r="BG376"/>
  <c r="BF376"/>
  <c r="T376"/>
  <c r="R376"/>
  <c r="P376"/>
  <c r="BI371"/>
  <c r="BH371"/>
  <c r="BG371"/>
  <c r="BF371"/>
  <c r="T371"/>
  <c r="R371"/>
  <c r="P371"/>
  <c r="BI363"/>
  <c r="BH363"/>
  <c r="BG363"/>
  <c r="BF363"/>
  <c r="T363"/>
  <c r="R363"/>
  <c r="P363"/>
  <c r="BI355"/>
  <c r="BH355"/>
  <c r="BG355"/>
  <c r="BF355"/>
  <c r="T355"/>
  <c r="R355"/>
  <c r="P355"/>
  <c r="BI337"/>
  <c r="BH337"/>
  <c r="BG337"/>
  <c r="BF337"/>
  <c r="T337"/>
  <c r="R337"/>
  <c r="P337"/>
  <c r="BI331"/>
  <c r="BH331"/>
  <c r="BG331"/>
  <c r="BF331"/>
  <c r="T331"/>
  <c r="R331"/>
  <c r="P331"/>
  <c r="BI326"/>
  <c r="BH326"/>
  <c r="BG326"/>
  <c r="BF326"/>
  <c r="T326"/>
  <c r="R326"/>
  <c r="P326"/>
  <c r="BI320"/>
  <c r="BH320"/>
  <c r="BG320"/>
  <c r="BF320"/>
  <c r="T320"/>
  <c r="R320"/>
  <c r="P320"/>
  <c r="BI315"/>
  <c r="BH315"/>
  <c r="BG315"/>
  <c r="BF315"/>
  <c r="T315"/>
  <c r="R315"/>
  <c r="P315"/>
  <c r="BI305"/>
  <c r="BH305"/>
  <c r="BG305"/>
  <c r="BF305"/>
  <c r="T305"/>
  <c r="R305"/>
  <c r="P305"/>
  <c r="BI296"/>
  <c r="BH296"/>
  <c r="BG296"/>
  <c r="BF296"/>
  <c r="T296"/>
  <c r="R296"/>
  <c r="P296"/>
  <c r="BI270"/>
  <c r="BH270"/>
  <c r="BG270"/>
  <c r="BF270"/>
  <c r="T270"/>
  <c r="R270"/>
  <c r="P270"/>
  <c r="BI257"/>
  <c r="BH257"/>
  <c r="BG257"/>
  <c r="BF257"/>
  <c r="T257"/>
  <c r="R257"/>
  <c r="P257"/>
  <c r="BI245"/>
  <c r="BH245"/>
  <c r="BG245"/>
  <c r="BF245"/>
  <c r="T245"/>
  <c r="R245"/>
  <c r="P245"/>
  <c r="BI237"/>
  <c r="BH237"/>
  <c r="BG237"/>
  <c r="BF237"/>
  <c r="T237"/>
  <c r="R237"/>
  <c r="P237"/>
  <c r="BI230"/>
  <c r="BH230"/>
  <c r="BG230"/>
  <c r="BF230"/>
  <c r="T230"/>
  <c r="R230"/>
  <c r="P230"/>
  <c r="BI185"/>
  <c r="BH185"/>
  <c r="BG185"/>
  <c r="BF185"/>
  <c r="T185"/>
  <c r="R185"/>
  <c r="P185"/>
  <c r="BI183"/>
  <c r="BH183"/>
  <c r="BG183"/>
  <c r="BF183"/>
  <c r="T183"/>
  <c r="R183"/>
  <c r="P183"/>
  <c r="BI181"/>
  <c r="BH181"/>
  <c r="BG181"/>
  <c r="BF181"/>
  <c r="T181"/>
  <c r="R181"/>
  <c r="P181"/>
  <c r="BI173"/>
  <c r="BH173"/>
  <c r="BG173"/>
  <c r="BF173"/>
  <c r="T173"/>
  <c r="R173"/>
  <c r="P173"/>
  <c r="BI170"/>
  <c r="BH170"/>
  <c r="BG170"/>
  <c r="BF170"/>
  <c r="T170"/>
  <c r="T169"/>
  <c r="R170"/>
  <c r="R169"/>
  <c r="P170"/>
  <c r="P169"/>
  <c r="BI168"/>
  <c r="BH168"/>
  <c r="BG168"/>
  <c r="BF168"/>
  <c r="T168"/>
  <c r="T167"/>
  <c r="R168"/>
  <c r="R167"/>
  <c r="P168"/>
  <c r="P167"/>
  <c r="BI166"/>
  <c r="BH166"/>
  <c r="BG166"/>
  <c r="BF166"/>
  <c r="T166"/>
  <c r="R166"/>
  <c r="P166"/>
  <c r="BI164"/>
  <c r="BH164"/>
  <c r="BG164"/>
  <c r="BF164"/>
  <c r="T164"/>
  <c r="R164"/>
  <c r="P164"/>
  <c r="BI163"/>
  <c r="BH163"/>
  <c r="BG163"/>
  <c r="BF163"/>
  <c r="T163"/>
  <c r="R163"/>
  <c r="P163"/>
  <c r="BI160"/>
  <c r="BH160"/>
  <c r="BG160"/>
  <c r="BF160"/>
  <c r="T160"/>
  <c r="R160"/>
  <c r="P160"/>
  <c r="BI152"/>
  <c r="BH152"/>
  <c r="BG152"/>
  <c r="BF152"/>
  <c r="T152"/>
  <c r="R152"/>
  <c r="P152"/>
  <c r="BI144"/>
  <c r="BH144"/>
  <c r="BG144"/>
  <c r="BF144"/>
  <c r="T144"/>
  <c r="R144"/>
  <c r="P144"/>
  <c r="BI136"/>
  <c r="BH136"/>
  <c r="BG136"/>
  <c r="BF136"/>
  <c r="T136"/>
  <c r="R136"/>
  <c r="P136"/>
  <c r="J129"/>
  <c r="F127"/>
  <c r="E125"/>
  <c r="J93"/>
  <c r="F91"/>
  <c r="E89"/>
  <c r="J26"/>
  <c r="E26"/>
  <c r="J94"/>
  <c r="J25"/>
  <c r="J20"/>
  <c r="E20"/>
  <c r="F130"/>
  <c r="J19"/>
  <c r="J17"/>
  <c r="E17"/>
  <c r="F129"/>
  <c r="J16"/>
  <c r="J14"/>
  <c r="J127"/>
  <c r="E7"/>
  <c r="E121"/>
  <c i="10" r="J39"/>
  <c r="J38"/>
  <c i="1" r="AY104"/>
  <c i="10" r="J37"/>
  <c i="1" r="AX104"/>
  <c i="10" r="BI456"/>
  <c r="BH456"/>
  <c r="BG456"/>
  <c r="BF456"/>
  <c r="BK456"/>
  <c r="J456"/>
  <c r="BE456"/>
  <c r="BI455"/>
  <c r="BH455"/>
  <c r="BG455"/>
  <c r="BF455"/>
  <c r="BK455"/>
  <c r="J455"/>
  <c r="BE455"/>
  <c r="BI454"/>
  <c r="BH454"/>
  <c r="BG454"/>
  <c r="BF454"/>
  <c r="BK454"/>
  <c r="J454"/>
  <c r="BE454"/>
  <c r="BI453"/>
  <c r="BH453"/>
  <c r="BG453"/>
  <c r="BF453"/>
  <c r="BK453"/>
  <c r="J453"/>
  <c r="BE453"/>
  <c r="BI452"/>
  <c r="BH452"/>
  <c r="BG452"/>
  <c r="BF452"/>
  <c r="BK452"/>
  <c r="J452"/>
  <c r="BE452"/>
  <c r="BI433"/>
  <c r="BH433"/>
  <c r="BG433"/>
  <c r="BF433"/>
  <c r="T433"/>
  <c r="R433"/>
  <c r="P433"/>
  <c r="BI425"/>
  <c r="BH425"/>
  <c r="BG425"/>
  <c r="BF425"/>
  <c r="T425"/>
  <c r="R425"/>
  <c r="P425"/>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7"/>
  <c r="BH417"/>
  <c r="BG417"/>
  <c r="BF417"/>
  <c r="T417"/>
  <c r="R417"/>
  <c r="P417"/>
  <c r="BI416"/>
  <c r="BH416"/>
  <c r="BG416"/>
  <c r="BF416"/>
  <c r="T416"/>
  <c r="R416"/>
  <c r="P416"/>
  <c r="BI414"/>
  <c r="BH414"/>
  <c r="BG414"/>
  <c r="BF414"/>
  <c r="T414"/>
  <c r="R414"/>
  <c r="P414"/>
  <c r="BI410"/>
  <c r="BH410"/>
  <c r="BG410"/>
  <c r="BF410"/>
  <c r="T410"/>
  <c r="R410"/>
  <c r="P410"/>
  <c r="BI408"/>
  <c r="BH408"/>
  <c r="BG408"/>
  <c r="BF408"/>
  <c r="T408"/>
  <c r="R408"/>
  <c r="P408"/>
  <c r="BI407"/>
  <c r="BH407"/>
  <c r="BG407"/>
  <c r="BF407"/>
  <c r="T407"/>
  <c r="R407"/>
  <c r="P407"/>
  <c r="BI406"/>
  <c r="BH406"/>
  <c r="BG406"/>
  <c r="BF406"/>
  <c r="T406"/>
  <c r="R406"/>
  <c r="P406"/>
  <c r="BI404"/>
  <c r="BH404"/>
  <c r="BG404"/>
  <c r="BF404"/>
  <c r="T404"/>
  <c r="R404"/>
  <c r="P404"/>
  <c r="BI400"/>
  <c r="BH400"/>
  <c r="BG400"/>
  <c r="BF400"/>
  <c r="T400"/>
  <c r="R400"/>
  <c r="P400"/>
  <c r="BI398"/>
  <c r="BH398"/>
  <c r="BG398"/>
  <c r="BF398"/>
  <c r="T398"/>
  <c r="R398"/>
  <c r="P398"/>
  <c r="BI390"/>
  <c r="BH390"/>
  <c r="BG390"/>
  <c r="BF390"/>
  <c r="T390"/>
  <c r="R390"/>
  <c r="P390"/>
  <c r="BI388"/>
  <c r="BH388"/>
  <c r="BG388"/>
  <c r="BF388"/>
  <c r="T388"/>
  <c r="R388"/>
  <c r="P388"/>
  <c r="BI384"/>
  <c r="BH384"/>
  <c r="BG384"/>
  <c r="BF384"/>
  <c r="T384"/>
  <c r="R384"/>
  <c r="P384"/>
  <c r="BI376"/>
  <c r="BH376"/>
  <c r="BG376"/>
  <c r="BF376"/>
  <c r="T376"/>
  <c r="R376"/>
  <c r="P376"/>
  <c r="BI371"/>
  <c r="BH371"/>
  <c r="BG371"/>
  <c r="BF371"/>
  <c r="T371"/>
  <c r="R371"/>
  <c r="P371"/>
  <c r="BI363"/>
  <c r="BH363"/>
  <c r="BG363"/>
  <c r="BF363"/>
  <c r="T363"/>
  <c r="R363"/>
  <c r="P363"/>
  <c r="BI355"/>
  <c r="BH355"/>
  <c r="BG355"/>
  <c r="BF355"/>
  <c r="T355"/>
  <c r="R355"/>
  <c r="P355"/>
  <c r="BI337"/>
  <c r="BH337"/>
  <c r="BG337"/>
  <c r="BF337"/>
  <c r="T337"/>
  <c r="R337"/>
  <c r="P337"/>
  <c r="BI331"/>
  <c r="BH331"/>
  <c r="BG331"/>
  <c r="BF331"/>
  <c r="T331"/>
  <c r="R331"/>
  <c r="P331"/>
  <c r="BI326"/>
  <c r="BH326"/>
  <c r="BG326"/>
  <c r="BF326"/>
  <c r="T326"/>
  <c r="R326"/>
  <c r="P326"/>
  <c r="BI320"/>
  <c r="BH320"/>
  <c r="BG320"/>
  <c r="BF320"/>
  <c r="T320"/>
  <c r="R320"/>
  <c r="P320"/>
  <c r="BI315"/>
  <c r="BH315"/>
  <c r="BG315"/>
  <c r="BF315"/>
  <c r="T315"/>
  <c r="R315"/>
  <c r="P315"/>
  <c r="BI305"/>
  <c r="BH305"/>
  <c r="BG305"/>
  <c r="BF305"/>
  <c r="T305"/>
  <c r="R305"/>
  <c r="P305"/>
  <c r="BI296"/>
  <c r="BH296"/>
  <c r="BG296"/>
  <c r="BF296"/>
  <c r="T296"/>
  <c r="R296"/>
  <c r="P296"/>
  <c r="BI270"/>
  <c r="BH270"/>
  <c r="BG270"/>
  <c r="BF270"/>
  <c r="T270"/>
  <c r="R270"/>
  <c r="P270"/>
  <c r="BI257"/>
  <c r="BH257"/>
  <c r="BG257"/>
  <c r="BF257"/>
  <c r="T257"/>
  <c r="R257"/>
  <c r="P257"/>
  <c r="BI245"/>
  <c r="BH245"/>
  <c r="BG245"/>
  <c r="BF245"/>
  <c r="T245"/>
  <c r="R245"/>
  <c r="P245"/>
  <c r="BI237"/>
  <c r="BH237"/>
  <c r="BG237"/>
  <c r="BF237"/>
  <c r="T237"/>
  <c r="R237"/>
  <c r="P237"/>
  <c r="BI230"/>
  <c r="BH230"/>
  <c r="BG230"/>
  <c r="BF230"/>
  <c r="T230"/>
  <c r="R230"/>
  <c r="P230"/>
  <c r="BI185"/>
  <c r="BH185"/>
  <c r="BG185"/>
  <c r="BF185"/>
  <c r="T185"/>
  <c r="R185"/>
  <c r="P185"/>
  <c r="BI183"/>
  <c r="BH183"/>
  <c r="BG183"/>
  <c r="BF183"/>
  <c r="T183"/>
  <c r="R183"/>
  <c r="P183"/>
  <c r="BI181"/>
  <c r="BH181"/>
  <c r="BG181"/>
  <c r="BF181"/>
  <c r="T181"/>
  <c r="R181"/>
  <c r="P181"/>
  <c r="BI173"/>
  <c r="BH173"/>
  <c r="BG173"/>
  <c r="BF173"/>
  <c r="T173"/>
  <c r="R173"/>
  <c r="P173"/>
  <c r="BI170"/>
  <c r="BH170"/>
  <c r="BG170"/>
  <c r="BF170"/>
  <c r="T170"/>
  <c r="T169"/>
  <c r="R170"/>
  <c r="R169"/>
  <c r="P170"/>
  <c r="P169"/>
  <c r="BI168"/>
  <c r="BH168"/>
  <c r="BG168"/>
  <c r="BF168"/>
  <c r="T168"/>
  <c r="T167"/>
  <c r="R168"/>
  <c r="R167"/>
  <c r="P168"/>
  <c r="P167"/>
  <c r="BI166"/>
  <c r="BH166"/>
  <c r="BG166"/>
  <c r="BF166"/>
  <c r="T166"/>
  <c r="R166"/>
  <c r="P166"/>
  <c r="BI164"/>
  <c r="BH164"/>
  <c r="BG164"/>
  <c r="BF164"/>
  <c r="T164"/>
  <c r="R164"/>
  <c r="P164"/>
  <c r="BI163"/>
  <c r="BH163"/>
  <c r="BG163"/>
  <c r="BF163"/>
  <c r="T163"/>
  <c r="R163"/>
  <c r="P163"/>
  <c r="BI160"/>
  <c r="BH160"/>
  <c r="BG160"/>
  <c r="BF160"/>
  <c r="T160"/>
  <c r="R160"/>
  <c r="P160"/>
  <c r="BI152"/>
  <c r="BH152"/>
  <c r="BG152"/>
  <c r="BF152"/>
  <c r="T152"/>
  <c r="R152"/>
  <c r="P152"/>
  <c r="BI144"/>
  <c r="BH144"/>
  <c r="BG144"/>
  <c r="BF144"/>
  <c r="T144"/>
  <c r="R144"/>
  <c r="P144"/>
  <c r="BI136"/>
  <c r="BH136"/>
  <c r="BG136"/>
  <c r="BF136"/>
  <c r="T136"/>
  <c r="R136"/>
  <c r="P136"/>
  <c r="J129"/>
  <c r="F127"/>
  <c r="E125"/>
  <c r="J93"/>
  <c r="F91"/>
  <c r="E89"/>
  <c r="J26"/>
  <c r="E26"/>
  <c r="J130"/>
  <c r="J25"/>
  <c r="J20"/>
  <c r="E20"/>
  <c r="F130"/>
  <c r="J19"/>
  <c r="J17"/>
  <c r="E17"/>
  <c r="F129"/>
  <c r="J16"/>
  <c r="J14"/>
  <c r="J91"/>
  <c r="E7"/>
  <c r="E121"/>
  <c i="9" r="J39"/>
  <c r="J38"/>
  <c i="1" r="AY103"/>
  <c i="9" r="J37"/>
  <c i="1" r="AX103"/>
  <c i="9" r="BI607"/>
  <c r="BH607"/>
  <c r="BG607"/>
  <c r="BF607"/>
  <c r="BK607"/>
  <c r="J607"/>
  <c r="BE607"/>
  <c r="BI606"/>
  <c r="BH606"/>
  <c r="BG606"/>
  <c r="BF606"/>
  <c r="BK606"/>
  <c r="J606"/>
  <c r="BE606"/>
  <c r="BI605"/>
  <c r="BH605"/>
  <c r="BG605"/>
  <c r="BF605"/>
  <c r="BK605"/>
  <c r="J605"/>
  <c r="BE605"/>
  <c r="BI604"/>
  <c r="BH604"/>
  <c r="BG604"/>
  <c r="BF604"/>
  <c r="BK604"/>
  <c r="J604"/>
  <c r="BE604"/>
  <c r="BI603"/>
  <c r="BH603"/>
  <c r="BG603"/>
  <c r="BF603"/>
  <c r="BK603"/>
  <c r="J603"/>
  <c r="BE603"/>
  <c r="BI601"/>
  <c r="BH601"/>
  <c r="BG601"/>
  <c r="BF601"/>
  <c r="T601"/>
  <c r="R601"/>
  <c r="P601"/>
  <c r="BI600"/>
  <c r="BH600"/>
  <c r="BG600"/>
  <c r="BF600"/>
  <c r="T600"/>
  <c r="R600"/>
  <c r="P600"/>
  <c r="BI599"/>
  <c r="BH599"/>
  <c r="BG599"/>
  <c r="BF599"/>
  <c r="T599"/>
  <c r="R599"/>
  <c r="P599"/>
  <c r="BI581"/>
  <c r="BH581"/>
  <c r="BG581"/>
  <c r="BF581"/>
  <c r="T581"/>
  <c r="R581"/>
  <c r="P581"/>
  <c r="BI572"/>
  <c r="BH572"/>
  <c r="BG572"/>
  <c r="BF572"/>
  <c r="T572"/>
  <c r="R572"/>
  <c r="P572"/>
  <c r="BI570"/>
  <c r="BH570"/>
  <c r="BG570"/>
  <c r="BF570"/>
  <c r="T570"/>
  <c r="R570"/>
  <c r="P570"/>
  <c r="BI569"/>
  <c r="BH569"/>
  <c r="BG569"/>
  <c r="BF569"/>
  <c r="T569"/>
  <c r="R569"/>
  <c r="P569"/>
  <c r="BI567"/>
  <c r="BH567"/>
  <c r="BG567"/>
  <c r="BF567"/>
  <c r="T567"/>
  <c r="R567"/>
  <c r="P567"/>
  <c r="BI566"/>
  <c r="BH566"/>
  <c r="BG566"/>
  <c r="BF566"/>
  <c r="T566"/>
  <c r="R566"/>
  <c r="P566"/>
  <c r="BI557"/>
  <c r="BH557"/>
  <c r="BG557"/>
  <c r="BF557"/>
  <c r="T557"/>
  <c r="R557"/>
  <c r="P557"/>
  <c r="BI549"/>
  <c r="BH549"/>
  <c r="BG549"/>
  <c r="BF549"/>
  <c r="T549"/>
  <c r="R549"/>
  <c r="P549"/>
  <c r="BI532"/>
  <c r="BH532"/>
  <c r="BG532"/>
  <c r="BF532"/>
  <c r="T532"/>
  <c r="R532"/>
  <c r="P532"/>
  <c r="BI524"/>
  <c r="BH524"/>
  <c r="BG524"/>
  <c r="BF524"/>
  <c r="T524"/>
  <c r="R524"/>
  <c r="P524"/>
  <c r="BI522"/>
  <c r="BH522"/>
  <c r="BG522"/>
  <c r="BF522"/>
  <c r="T522"/>
  <c r="R522"/>
  <c r="P522"/>
  <c r="BI517"/>
  <c r="BH517"/>
  <c r="BG517"/>
  <c r="BF517"/>
  <c r="T517"/>
  <c r="R517"/>
  <c r="P517"/>
  <c r="BI512"/>
  <c r="BH512"/>
  <c r="BG512"/>
  <c r="BF512"/>
  <c r="T512"/>
  <c r="R512"/>
  <c r="P512"/>
  <c r="BI507"/>
  <c r="BH507"/>
  <c r="BG507"/>
  <c r="BF507"/>
  <c r="T507"/>
  <c r="R507"/>
  <c r="P507"/>
  <c r="BI505"/>
  <c r="BH505"/>
  <c r="BG505"/>
  <c r="BF505"/>
  <c r="T505"/>
  <c r="R505"/>
  <c r="P505"/>
  <c r="BI503"/>
  <c r="BH503"/>
  <c r="BG503"/>
  <c r="BF503"/>
  <c r="T503"/>
  <c r="R503"/>
  <c r="P503"/>
  <c r="BI502"/>
  <c r="BH502"/>
  <c r="BG502"/>
  <c r="BF502"/>
  <c r="T502"/>
  <c r="R502"/>
  <c r="P502"/>
  <c r="BI500"/>
  <c r="BH500"/>
  <c r="BG500"/>
  <c r="BF500"/>
  <c r="T500"/>
  <c r="R500"/>
  <c r="P500"/>
  <c r="BI496"/>
  <c r="BH496"/>
  <c r="BG496"/>
  <c r="BF496"/>
  <c r="T496"/>
  <c r="R496"/>
  <c r="P496"/>
  <c r="BI494"/>
  <c r="BH494"/>
  <c r="BG494"/>
  <c r="BF494"/>
  <c r="T494"/>
  <c r="R494"/>
  <c r="P494"/>
  <c r="BI491"/>
  <c r="BH491"/>
  <c r="BG491"/>
  <c r="BF491"/>
  <c r="T491"/>
  <c r="R491"/>
  <c r="P491"/>
  <c r="BI474"/>
  <c r="BH474"/>
  <c r="BG474"/>
  <c r="BF474"/>
  <c r="T474"/>
  <c r="R474"/>
  <c r="P474"/>
  <c r="BI472"/>
  <c r="BH472"/>
  <c r="BG472"/>
  <c r="BF472"/>
  <c r="T472"/>
  <c r="R472"/>
  <c r="P472"/>
  <c r="BI459"/>
  <c r="BH459"/>
  <c r="BG459"/>
  <c r="BF459"/>
  <c r="T459"/>
  <c r="R459"/>
  <c r="P459"/>
  <c r="BI454"/>
  <c r="BH454"/>
  <c r="BG454"/>
  <c r="BF454"/>
  <c r="T454"/>
  <c r="R454"/>
  <c r="P454"/>
  <c r="BI450"/>
  <c r="BH450"/>
  <c r="BG450"/>
  <c r="BF450"/>
  <c r="T450"/>
  <c r="R450"/>
  <c r="P450"/>
  <c r="BI448"/>
  <c r="BH448"/>
  <c r="BG448"/>
  <c r="BF448"/>
  <c r="T448"/>
  <c r="R448"/>
  <c r="P448"/>
  <c r="BI447"/>
  <c r="BH447"/>
  <c r="BG447"/>
  <c r="BF447"/>
  <c r="T447"/>
  <c r="R447"/>
  <c r="P447"/>
  <c r="BI446"/>
  <c r="BH446"/>
  <c r="BG446"/>
  <c r="BF446"/>
  <c r="T446"/>
  <c r="R446"/>
  <c r="P446"/>
  <c r="BI445"/>
  <c r="BH445"/>
  <c r="BG445"/>
  <c r="BF445"/>
  <c r="T445"/>
  <c r="R445"/>
  <c r="P445"/>
  <c r="BI443"/>
  <c r="BH443"/>
  <c r="BG443"/>
  <c r="BF443"/>
  <c r="T443"/>
  <c r="R443"/>
  <c r="P443"/>
  <c r="BI439"/>
  <c r="BH439"/>
  <c r="BG439"/>
  <c r="BF439"/>
  <c r="T439"/>
  <c r="R439"/>
  <c r="P439"/>
  <c r="BI437"/>
  <c r="BH437"/>
  <c r="BG437"/>
  <c r="BF437"/>
  <c r="T437"/>
  <c r="R437"/>
  <c r="P437"/>
  <c r="BI429"/>
  <c r="BH429"/>
  <c r="BG429"/>
  <c r="BF429"/>
  <c r="T429"/>
  <c r="R429"/>
  <c r="P429"/>
  <c r="BI424"/>
  <c r="BH424"/>
  <c r="BG424"/>
  <c r="BF424"/>
  <c r="T424"/>
  <c r="R424"/>
  <c r="P424"/>
  <c r="BI416"/>
  <c r="BH416"/>
  <c r="BG416"/>
  <c r="BF416"/>
  <c r="T416"/>
  <c r="R416"/>
  <c r="P416"/>
  <c r="BI408"/>
  <c r="BH408"/>
  <c r="BG408"/>
  <c r="BF408"/>
  <c r="T408"/>
  <c r="R408"/>
  <c r="P408"/>
  <c r="BI395"/>
  <c r="BH395"/>
  <c r="BG395"/>
  <c r="BF395"/>
  <c r="T395"/>
  <c r="R395"/>
  <c r="P395"/>
  <c r="BI390"/>
  <c r="BH390"/>
  <c r="BG390"/>
  <c r="BF390"/>
  <c r="T390"/>
  <c r="R390"/>
  <c r="P390"/>
  <c r="BI386"/>
  <c r="BH386"/>
  <c r="BG386"/>
  <c r="BF386"/>
  <c r="T386"/>
  <c r="R386"/>
  <c r="P386"/>
  <c r="BI381"/>
  <c r="BH381"/>
  <c r="BG381"/>
  <c r="BF381"/>
  <c r="T381"/>
  <c r="R381"/>
  <c r="P381"/>
  <c r="BI377"/>
  <c r="BH377"/>
  <c r="BG377"/>
  <c r="BF377"/>
  <c r="T377"/>
  <c r="R377"/>
  <c r="P377"/>
  <c r="BI364"/>
  <c r="BH364"/>
  <c r="BG364"/>
  <c r="BF364"/>
  <c r="T364"/>
  <c r="R364"/>
  <c r="P364"/>
  <c r="BI362"/>
  <c r="BH362"/>
  <c r="BG362"/>
  <c r="BF362"/>
  <c r="T362"/>
  <c r="R362"/>
  <c r="P362"/>
  <c r="BI360"/>
  <c r="BH360"/>
  <c r="BG360"/>
  <c r="BF360"/>
  <c r="T360"/>
  <c r="R360"/>
  <c r="P360"/>
  <c r="BI352"/>
  <c r="BH352"/>
  <c r="BG352"/>
  <c r="BF352"/>
  <c r="T352"/>
  <c r="R352"/>
  <c r="P352"/>
  <c r="BI350"/>
  <c r="BH350"/>
  <c r="BG350"/>
  <c r="BF350"/>
  <c r="T350"/>
  <c r="R350"/>
  <c r="P350"/>
  <c r="BI348"/>
  <c r="BH348"/>
  <c r="BG348"/>
  <c r="BF348"/>
  <c r="T348"/>
  <c r="R348"/>
  <c r="P348"/>
  <c r="BI340"/>
  <c r="BH340"/>
  <c r="BG340"/>
  <c r="BF340"/>
  <c r="T340"/>
  <c r="R340"/>
  <c r="P340"/>
  <c r="BI332"/>
  <c r="BH332"/>
  <c r="BG332"/>
  <c r="BF332"/>
  <c r="T332"/>
  <c r="R332"/>
  <c r="P332"/>
  <c r="BI330"/>
  <c r="BH330"/>
  <c r="BG330"/>
  <c r="BF330"/>
  <c r="T330"/>
  <c r="R330"/>
  <c r="P330"/>
  <c r="BI326"/>
  <c r="BH326"/>
  <c r="BG326"/>
  <c r="BF326"/>
  <c r="T326"/>
  <c r="R326"/>
  <c r="P326"/>
  <c r="BI322"/>
  <c r="BH322"/>
  <c r="BG322"/>
  <c r="BF322"/>
  <c r="T322"/>
  <c r="R322"/>
  <c r="P322"/>
  <c r="BI320"/>
  <c r="BH320"/>
  <c r="BG320"/>
  <c r="BF320"/>
  <c r="T320"/>
  <c r="R320"/>
  <c r="P320"/>
  <c r="BI316"/>
  <c r="BH316"/>
  <c r="BG316"/>
  <c r="BF316"/>
  <c r="T316"/>
  <c r="R316"/>
  <c r="P316"/>
  <c r="BI313"/>
  <c r="BH313"/>
  <c r="BG313"/>
  <c r="BF313"/>
  <c r="T313"/>
  <c r="T312"/>
  <c r="R313"/>
  <c r="R312"/>
  <c r="P313"/>
  <c r="P312"/>
  <c r="BI311"/>
  <c r="BH311"/>
  <c r="BG311"/>
  <c r="BF311"/>
  <c r="T311"/>
  <c r="T310"/>
  <c r="R311"/>
  <c r="R310"/>
  <c r="P311"/>
  <c r="P310"/>
  <c r="BI309"/>
  <c r="BH309"/>
  <c r="BG309"/>
  <c r="BF309"/>
  <c r="T309"/>
  <c r="R309"/>
  <c r="P309"/>
  <c r="BI307"/>
  <c r="BH307"/>
  <c r="BG307"/>
  <c r="BF307"/>
  <c r="T307"/>
  <c r="R307"/>
  <c r="P307"/>
  <c r="BI306"/>
  <c r="BH306"/>
  <c r="BG306"/>
  <c r="BF306"/>
  <c r="T306"/>
  <c r="R306"/>
  <c r="P306"/>
  <c r="BI305"/>
  <c r="BH305"/>
  <c r="BG305"/>
  <c r="BF305"/>
  <c r="T305"/>
  <c r="R305"/>
  <c r="P305"/>
  <c r="BI296"/>
  <c r="BH296"/>
  <c r="BG296"/>
  <c r="BF296"/>
  <c r="T296"/>
  <c r="T295"/>
  <c r="R296"/>
  <c r="R295"/>
  <c r="P296"/>
  <c r="P295"/>
  <c r="BI293"/>
  <c r="BH293"/>
  <c r="BG293"/>
  <c r="BF293"/>
  <c r="T293"/>
  <c r="R293"/>
  <c r="P293"/>
  <c r="BI292"/>
  <c r="BH292"/>
  <c r="BG292"/>
  <c r="BF292"/>
  <c r="T292"/>
  <c r="R292"/>
  <c r="P292"/>
  <c r="BI287"/>
  <c r="BH287"/>
  <c r="BG287"/>
  <c r="BF287"/>
  <c r="T287"/>
  <c r="R287"/>
  <c r="P287"/>
  <c r="BI283"/>
  <c r="BH283"/>
  <c r="BG283"/>
  <c r="BF283"/>
  <c r="T283"/>
  <c r="R283"/>
  <c r="P283"/>
  <c r="BI282"/>
  <c r="BH282"/>
  <c r="BG282"/>
  <c r="BF282"/>
  <c r="T282"/>
  <c r="R282"/>
  <c r="P282"/>
  <c r="BI278"/>
  <c r="BH278"/>
  <c r="BG278"/>
  <c r="BF278"/>
  <c r="T278"/>
  <c r="R278"/>
  <c r="P278"/>
  <c r="BI277"/>
  <c r="BH277"/>
  <c r="BG277"/>
  <c r="BF277"/>
  <c r="T277"/>
  <c r="R277"/>
  <c r="P277"/>
  <c r="BI273"/>
  <c r="BH273"/>
  <c r="BG273"/>
  <c r="BF273"/>
  <c r="T273"/>
  <c r="R273"/>
  <c r="P273"/>
  <c r="BI269"/>
  <c r="BH269"/>
  <c r="BG269"/>
  <c r="BF269"/>
  <c r="T269"/>
  <c r="R269"/>
  <c r="P269"/>
  <c r="BI268"/>
  <c r="BH268"/>
  <c r="BG268"/>
  <c r="BF268"/>
  <c r="T268"/>
  <c r="R268"/>
  <c r="P268"/>
  <c r="BI264"/>
  <c r="BH264"/>
  <c r="BG264"/>
  <c r="BF264"/>
  <c r="T264"/>
  <c r="R264"/>
  <c r="P264"/>
  <c r="BI260"/>
  <c r="BH260"/>
  <c r="BG260"/>
  <c r="BF260"/>
  <c r="T260"/>
  <c r="R260"/>
  <c r="P260"/>
  <c r="BI258"/>
  <c r="BH258"/>
  <c r="BG258"/>
  <c r="BF258"/>
  <c r="T258"/>
  <c r="R258"/>
  <c r="P258"/>
  <c r="BI257"/>
  <c r="BH257"/>
  <c r="BG257"/>
  <c r="BF257"/>
  <c r="T257"/>
  <c r="R257"/>
  <c r="P257"/>
  <c r="BI256"/>
  <c r="BH256"/>
  <c r="BG256"/>
  <c r="BF256"/>
  <c r="T256"/>
  <c r="R256"/>
  <c r="P256"/>
  <c r="BI254"/>
  <c r="BH254"/>
  <c r="BG254"/>
  <c r="BF254"/>
  <c r="T254"/>
  <c r="R254"/>
  <c r="P254"/>
  <c r="BI248"/>
  <c r="BH248"/>
  <c r="BG248"/>
  <c r="BF248"/>
  <c r="T248"/>
  <c r="R248"/>
  <c r="P248"/>
  <c r="BI246"/>
  <c r="BH246"/>
  <c r="BG246"/>
  <c r="BF246"/>
  <c r="T246"/>
  <c r="R246"/>
  <c r="P246"/>
  <c r="BI240"/>
  <c r="BH240"/>
  <c r="BG240"/>
  <c r="BF240"/>
  <c r="T240"/>
  <c r="R240"/>
  <c r="P240"/>
  <c r="BI234"/>
  <c r="BH234"/>
  <c r="BG234"/>
  <c r="BF234"/>
  <c r="T234"/>
  <c r="R234"/>
  <c r="P234"/>
  <c r="BI228"/>
  <c r="BH228"/>
  <c r="BG228"/>
  <c r="BF228"/>
  <c r="T228"/>
  <c r="R228"/>
  <c r="P228"/>
  <c r="BI218"/>
  <c r="BH218"/>
  <c r="BG218"/>
  <c r="BF218"/>
  <c r="T218"/>
  <c r="R218"/>
  <c r="P218"/>
  <c r="BI211"/>
  <c r="BH211"/>
  <c r="BG211"/>
  <c r="BF211"/>
  <c r="T211"/>
  <c r="R211"/>
  <c r="P211"/>
  <c r="BI210"/>
  <c r="BH210"/>
  <c r="BG210"/>
  <c r="BF210"/>
  <c r="T210"/>
  <c r="R210"/>
  <c r="P210"/>
  <c r="BI199"/>
  <c r="BH199"/>
  <c r="BG199"/>
  <c r="BF199"/>
  <c r="T199"/>
  <c r="R199"/>
  <c r="P199"/>
  <c r="BI190"/>
  <c r="BH190"/>
  <c r="BG190"/>
  <c r="BF190"/>
  <c r="T190"/>
  <c r="R190"/>
  <c r="P190"/>
  <c r="BI183"/>
  <c r="BH183"/>
  <c r="BG183"/>
  <c r="BF183"/>
  <c r="T183"/>
  <c r="R183"/>
  <c r="P183"/>
  <c r="BI179"/>
  <c r="BH179"/>
  <c r="BG179"/>
  <c r="BF179"/>
  <c r="T179"/>
  <c r="R179"/>
  <c r="P179"/>
  <c r="BI177"/>
  <c r="BH177"/>
  <c r="BG177"/>
  <c r="BF177"/>
  <c r="T177"/>
  <c r="R177"/>
  <c r="P177"/>
  <c r="BI172"/>
  <c r="BH172"/>
  <c r="BG172"/>
  <c r="BF172"/>
  <c r="T172"/>
  <c r="R172"/>
  <c r="P172"/>
  <c r="BI167"/>
  <c r="BH167"/>
  <c r="BG167"/>
  <c r="BF167"/>
  <c r="T167"/>
  <c r="R167"/>
  <c r="P167"/>
  <c r="BI161"/>
  <c r="BH161"/>
  <c r="BG161"/>
  <c r="BF161"/>
  <c r="T161"/>
  <c r="R161"/>
  <c r="P161"/>
  <c r="BI160"/>
  <c r="BH160"/>
  <c r="BG160"/>
  <c r="BF160"/>
  <c r="T160"/>
  <c r="R160"/>
  <c r="P160"/>
  <c r="BI156"/>
  <c r="BH156"/>
  <c r="BG156"/>
  <c r="BF156"/>
  <c r="T156"/>
  <c r="R156"/>
  <c r="P156"/>
  <c r="BI152"/>
  <c r="BH152"/>
  <c r="BG152"/>
  <c r="BF152"/>
  <c r="T152"/>
  <c r="R152"/>
  <c r="P152"/>
  <c r="BI148"/>
  <c r="BH148"/>
  <c r="BG148"/>
  <c r="BF148"/>
  <c r="T148"/>
  <c r="R148"/>
  <c r="P148"/>
  <c r="J141"/>
  <c r="F139"/>
  <c r="E137"/>
  <c r="J93"/>
  <c r="F91"/>
  <c r="E89"/>
  <c r="J26"/>
  <c r="E26"/>
  <c r="J142"/>
  <c r="J25"/>
  <c r="J20"/>
  <c r="E20"/>
  <c r="F142"/>
  <c r="J19"/>
  <c r="J17"/>
  <c r="E17"/>
  <c r="F141"/>
  <c r="J16"/>
  <c r="J14"/>
  <c r="J91"/>
  <c r="E7"/>
  <c r="E133"/>
  <c i="8" r="J39"/>
  <c r="J38"/>
  <c i="1" r="AY102"/>
  <c i="8" r="J37"/>
  <c i="1" r="AX102"/>
  <c i="8" r="BI567"/>
  <c r="BH567"/>
  <c r="BG567"/>
  <c r="BF567"/>
  <c r="BK567"/>
  <c r="J567"/>
  <c r="BE567"/>
  <c r="BI566"/>
  <c r="BH566"/>
  <c r="BG566"/>
  <c r="BF566"/>
  <c r="BK566"/>
  <c r="J566"/>
  <c r="BE566"/>
  <c r="BI565"/>
  <c r="BH565"/>
  <c r="BG565"/>
  <c r="BF565"/>
  <c r="BK565"/>
  <c r="J565"/>
  <c r="BE565"/>
  <c r="BI564"/>
  <c r="BH564"/>
  <c r="BG564"/>
  <c r="BF564"/>
  <c r="BK564"/>
  <c r="J564"/>
  <c r="BE564"/>
  <c r="BI563"/>
  <c r="BH563"/>
  <c r="BG563"/>
  <c r="BF563"/>
  <c r="BK563"/>
  <c r="J563"/>
  <c r="BE563"/>
  <c r="BI561"/>
  <c r="BH561"/>
  <c r="BG561"/>
  <c r="BF561"/>
  <c r="T561"/>
  <c r="R561"/>
  <c r="P561"/>
  <c r="BI560"/>
  <c r="BH560"/>
  <c r="BG560"/>
  <c r="BF560"/>
  <c r="T560"/>
  <c r="R560"/>
  <c r="P560"/>
  <c r="BI550"/>
  <c r="BH550"/>
  <c r="BG550"/>
  <c r="BF550"/>
  <c r="T550"/>
  <c r="R550"/>
  <c r="P550"/>
  <c r="BI534"/>
  <c r="BH534"/>
  <c r="BG534"/>
  <c r="BF534"/>
  <c r="T534"/>
  <c r="R534"/>
  <c r="P534"/>
  <c r="BI513"/>
  <c r="BH513"/>
  <c r="BG513"/>
  <c r="BF513"/>
  <c r="T513"/>
  <c r="R513"/>
  <c r="P513"/>
  <c r="BI505"/>
  <c r="BH505"/>
  <c r="BG505"/>
  <c r="BF505"/>
  <c r="T505"/>
  <c r="R505"/>
  <c r="P505"/>
  <c r="BI503"/>
  <c r="BH503"/>
  <c r="BG503"/>
  <c r="BF503"/>
  <c r="T503"/>
  <c r="R503"/>
  <c r="P503"/>
  <c r="BI498"/>
  <c r="BH498"/>
  <c r="BG498"/>
  <c r="BF498"/>
  <c r="T498"/>
  <c r="R498"/>
  <c r="P498"/>
  <c r="BI493"/>
  <c r="BH493"/>
  <c r="BG493"/>
  <c r="BF493"/>
  <c r="T493"/>
  <c r="R493"/>
  <c r="P493"/>
  <c r="BI488"/>
  <c r="BH488"/>
  <c r="BG488"/>
  <c r="BF488"/>
  <c r="T488"/>
  <c r="R488"/>
  <c r="P488"/>
  <c r="BI486"/>
  <c r="BH486"/>
  <c r="BG486"/>
  <c r="BF486"/>
  <c r="T486"/>
  <c r="R486"/>
  <c r="P486"/>
  <c r="BI484"/>
  <c r="BH484"/>
  <c r="BG484"/>
  <c r="BF484"/>
  <c r="T484"/>
  <c r="R484"/>
  <c r="P484"/>
  <c r="BI483"/>
  <c r="BH483"/>
  <c r="BG483"/>
  <c r="BF483"/>
  <c r="T483"/>
  <c r="R483"/>
  <c r="P483"/>
  <c r="BI481"/>
  <c r="BH481"/>
  <c r="BG481"/>
  <c r="BF481"/>
  <c r="T481"/>
  <c r="R481"/>
  <c r="P481"/>
  <c r="BI477"/>
  <c r="BH477"/>
  <c r="BG477"/>
  <c r="BF477"/>
  <c r="T477"/>
  <c r="R477"/>
  <c r="P477"/>
  <c r="BI475"/>
  <c r="BH475"/>
  <c r="BG475"/>
  <c r="BF475"/>
  <c r="T475"/>
  <c r="R475"/>
  <c r="P475"/>
  <c r="BI472"/>
  <c r="BH472"/>
  <c r="BG472"/>
  <c r="BF472"/>
  <c r="T472"/>
  <c r="R472"/>
  <c r="P472"/>
  <c r="BI456"/>
  <c r="BH456"/>
  <c r="BG456"/>
  <c r="BF456"/>
  <c r="T456"/>
  <c r="R456"/>
  <c r="P456"/>
  <c r="BI454"/>
  <c r="BH454"/>
  <c r="BG454"/>
  <c r="BF454"/>
  <c r="T454"/>
  <c r="R454"/>
  <c r="P454"/>
  <c r="BI442"/>
  <c r="BH442"/>
  <c r="BG442"/>
  <c r="BF442"/>
  <c r="T442"/>
  <c r="R442"/>
  <c r="P442"/>
  <c r="BI437"/>
  <c r="BH437"/>
  <c r="BG437"/>
  <c r="BF437"/>
  <c r="T437"/>
  <c r="R437"/>
  <c r="P437"/>
  <c r="BI433"/>
  <c r="BH433"/>
  <c r="BG433"/>
  <c r="BF433"/>
  <c r="T433"/>
  <c r="R433"/>
  <c r="P433"/>
  <c r="BI428"/>
  <c r="BH428"/>
  <c r="BG428"/>
  <c r="BF428"/>
  <c r="T428"/>
  <c r="R428"/>
  <c r="P428"/>
  <c r="BI427"/>
  <c r="BH427"/>
  <c r="BG427"/>
  <c r="BF427"/>
  <c r="T427"/>
  <c r="R427"/>
  <c r="P427"/>
  <c r="BI426"/>
  <c r="BH426"/>
  <c r="BG426"/>
  <c r="BF426"/>
  <c r="T426"/>
  <c r="R426"/>
  <c r="P426"/>
  <c r="BI425"/>
  <c r="BH425"/>
  <c r="BG425"/>
  <c r="BF425"/>
  <c r="T425"/>
  <c r="R425"/>
  <c r="P425"/>
  <c r="BI423"/>
  <c r="BH423"/>
  <c r="BG423"/>
  <c r="BF423"/>
  <c r="T423"/>
  <c r="R423"/>
  <c r="P423"/>
  <c r="BI421"/>
  <c r="BH421"/>
  <c r="BG421"/>
  <c r="BF421"/>
  <c r="T421"/>
  <c r="R421"/>
  <c r="P421"/>
  <c r="BI409"/>
  <c r="BH409"/>
  <c r="BG409"/>
  <c r="BF409"/>
  <c r="T409"/>
  <c r="R409"/>
  <c r="P409"/>
  <c r="BI401"/>
  <c r="BH401"/>
  <c r="BG401"/>
  <c r="BF401"/>
  <c r="T401"/>
  <c r="R401"/>
  <c r="P401"/>
  <c r="BI396"/>
  <c r="BH396"/>
  <c r="BG396"/>
  <c r="BF396"/>
  <c r="T396"/>
  <c r="R396"/>
  <c r="P396"/>
  <c r="BI388"/>
  <c r="BH388"/>
  <c r="BG388"/>
  <c r="BF388"/>
  <c r="T388"/>
  <c r="R388"/>
  <c r="P388"/>
  <c r="BI380"/>
  <c r="BH380"/>
  <c r="BG380"/>
  <c r="BF380"/>
  <c r="T380"/>
  <c r="R380"/>
  <c r="P380"/>
  <c r="BI363"/>
  <c r="BH363"/>
  <c r="BG363"/>
  <c r="BF363"/>
  <c r="T363"/>
  <c r="R363"/>
  <c r="P363"/>
  <c r="BI358"/>
  <c r="BH358"/>
  <c r="BG358"/>
  <c r="BF358"/>
  <c r="T358"/>
  <c r="R358"/>
  <c r="P358"/>
  <c r="BI354"/>
  <c r="BH354"/>
  <c r="BG354"/>
  <c r="BF354"/>
  <c r="T354"/>
  <c r="R354"/>
  <c r="P354"/>
  <c r="BI346"/>
  <c r="BH346"/>
  <c r="BG346"/>
  <c r="BF346"/>
  <c r="T346"/>
  <c r="R346"/>
  <c r="P346"/>
  <c r="BI339"/>
  <c r="BH339"/>
  <c r="BG339"/>
  <c r="BF339"/>
  <c r="T339"/>
  <c r="R339"/>
  <c r="P339"/>
  <c r="BI322"/>
  <c r="BH322"/>
  <c r="BG322"/>
  <c r="BF322"/>
  <c r="T322"/>
  <c r="R322"/>
  <c r="P322"/>
  <c r="BI316"/>
  <c r="BH316"/>
  <c r="BG316"/>
  <c r="BF316"/>
  <c r="T316"/>
  <c r="R316"/>
  <c r="P316"/>
  <c r="BI308"/>
  <c r="BH308"/>
  <c r="BG308"/>
  <c r="BF308"/>
  <c r="T308"/>
  <c r="R308"/>
  <c r="P308"/>
  <c r="BI296"/>
  <c r="BH296"/>
  <c r="BG296"/>
  <c r="BF296"/>
  <c r="T296"/>
  <c r="R296"/>
  <c r="P296"/>
  <c r="BI279"/>
  <c r="BH279"/>
  <c r="BG279"/>
  <c r="BF279"/>
  <c r="T279"/>
  <c r="R279"/>
  <c r="P279"/>
  <c r="BI277"/>
  <c r="BH277"/>
  <c r="BG277"/>
  <c r="BF277"/>
  <c r="T277"/>
  <c r="R277"/>
  <c r="P277"/>
  <c r="BI275"/>
  <c r="BH275"/>
  <c r="BG275"/>
  <c r="BF275"/>
  <c r="T275"/>
  <c r="R275"/>
  <c r="P275"/>
  <c r="BI267"/>
  <c r="BH267"/>
  <c r="BG267"/>
  <c r="BF267"/>
  <c r="T267"/>
  <c r="R267"/>
  <c r="P267"/>
  <c r="BI265"/>
  <c r="BH265"/>
  <c r="BG265"/>
  <c r="BF265"/>
  <c r="T265"/>
  <c r="R265"/>
  <c r="P265"/>
  <c r="BI263"/>
  <c r="BH263"/>
  <c r="BG263"/>
  <c r="BF263"/>
  <c r="T263"/>
  <c r="R263"/>
  <c r="P263"/>
  <c r="BI255"/>
  <c r="BH255"/>
  <c r="BG255"/>
  <c r="BF255"/>
  <c r="T255"/>
  <c r="R255"/>
  <c r="P255"/>
  <c r="BI247"/>
  <c r="BH247"/>
  <c r="BG247"/>
  <c r="BF247"/>
  <c r="T247"/>
  <c r="R247"/>
  <c r="P247"/>
  <c r="BI245"/>
  <c r="BH245"/>
  <c r="BG245"/>
  <c r="BF245"/>
  <c r="T245"/>
  <c r="R245"/>
  <c r="P245"/>
  <c r="BI241"/>
  <c r="BH241"/>
  <c r="BG241"/>
  <c r="BF241"/>
  <c r="T241"/>
  <c r="R241"/>
  <c r="P241"/>
  <c r="BI237"/>
  <c r="BH237"/>
  <c r="BG237"/>
  <c r="BF237"/>
  <c r="T237"/>
  <c r="R237"/>
  <c r="P237"/>
  <c r="BI235"/>
  <c r="BH235"/>
  <c r="BG235"/>
  <c r="BF235"/>
  <c r="T235"/>
  <c r="R235"/>
  <c r="P235"/>
  <c r="BI231"/>
  <c r="BH231"/>
  <c r="BG231"/>
  <c r="BF231"/>
  <c r="T231"/>
  <c r="R231"/>
  <c r="P231"/>
  <c r="BI228"/>
  <c r="BH228"/>
  <c r="BG228"/>
  <c r="BF228"/>
  <c r="T228"/>
  <c r="T227"/>
  <c r="R228"/>
  <c r="R227"/>
  <c r="P228"/>
  <c r="P227"/>
  <c r="BI226"/>
  <c r="BH226"/>
  <c r="BG226"/>
  <c r="BF226"/>
  <c r="T226"/>
  <c r="T225"/>
  <c r="R226"/>
  <c r="R225"/>
  <c r="P226"/>
  <c r="P225"/>
  <c r="BI224"/>
  <c r="BH224"/>
  <c r="BG224"/>
  <c r="BF224"/>
  <c r="T224"/>
  <c r="R224"/>
  <c r="P224"/>
  <c r="BI222"/>
  <c r="BH222"/>
  <c r="BG222"/>
  <c r="BF222"/>
  <c r="T222"/>
  <c r="R222"/>
  <c r="P222"/>
  <c r="BI221"/>
  <c r="BH221"/>
  <c r="BG221"/>
  <c r="BF221"/>
  <c r="T221"/>
  <c r="R221"/>
  <c r="P221"/>
  <c r="BI220"/>
  <c r="BH220"/>
  <c r="BG220"/>
  <c r="BF220"/>
  <c r="T220"/>
  <c r="R220"/>
  <c r="P220"/>
  <c r="BI211"/>
  <c r="BH211"/>
  <c r="BG211"/>
  <c r="BF211"/>
  <c r="T211"/>
  <c r="T210"/>
  <c r="R211"/>
  <c r="R210"/>
  <c r="P211"/>
  <c r="P210"/>
  <c r="BI206"/>
  <c r="BH206"/>
  <c r="BG206"/>
  <c r="BF206"/>
  <c r="T206"/>
  <c r="R206"/>
  <c r="P206"/>
  <c r="BI204"/>
  <c r="BH204"/>
  <c r="BG204"/>
  <c r="BF204"/>
  <c r="T204"/>
  <c r="T203"/>
  <c r="R204"/>
  <c r="R203"/>
  <c r="P204"/>
  <c r="P203"/>
  <c r="BI199"/>
  <c r="BH199"/>
  <c r="BG199"/>
  <c r="BF199"/>
  <c r="T199"/>
  <c r="R199"/>
  <c r="P199"/>
  <c r="BI195"/>
  <c r="BH195"/>
  <c r="BG195"/>
  <c r="BF195"/>
  <c r="T195"/>
  <c r="R195"/>
  <c r="P195"/>
  <c r="BI194"/>
  <c r="BH194"/>
  <c r="BG194"/>
  <c r="BF194"/>
  <c r="T194"/>
  <c r="R194"/>
  <c r="P194"/>
  <c r="BI190"/>
  <c r="BH190"/>
  <c r="BG190"/>
  <c r="BF190"/>
  <c r="T190"/>
  <c r="R190"/>
  <c r="P190"/>
  <c r="BI189"/>
  <c r="BH189"/>
  <c r="BG189"/>
  <c r="BF189"/>
  <c r="T189"/>
  <c r="R189"/>
  <c r="P189"/>
  <c r="BI185"/>
  <c r="BH185"/>
  <c r="BG185"/>
  <c r="BF185"/>
  <c r="T185"/>
  <c r="R185"/>
  <c r="P185"/>
  <c r="BI181"/>
  <c r="BH181"/>
  <c r="BG181"/>
  <c r="BF181"/>
  <c r="T181"/>
  <c r="R181"/>
  <c r="P181"/>
  <c r="BI180"/>
  <c r="BH180"/>
  <c r="BG180"/>
  <c r="BF180"/>
  <c r="T180"/>
  <c r="R180"/>
  <c r="P180"/>
  <c r="BI176"/>
  <c r="BH176"/>
  <c r="BG176"/>
  <c r="BF176"/>
  <c r="T176"/>
  <c r="R176"/>
  <c r="P176"/>
  <c r="BI172"/>
  <c r="BH172"/>
  <c r="BG172"/>
  <c r="BF172"/>
  <c r="T172"/>
  <c r="R172"/>
  <c r="P172"/>
  <c r="BI167"/>
  <c r="BH167"/>
  <c r="BG167"/>
  <c r="BF167"/>
  <c r="T167"/>
  <c r="R167"/>
  <c r="P167"/>
  <c r="BI158"/>
  <c r="BH158"/>
  <c r="BG158"/>
  <c r="BF158"/>
  <c r="T158"/>
  <c r="R158"/>
  <c r="P158"/>
  <c r="BI153"/>
  <c r="BH153"/>
  <c r="BG153"/>
  <c r="BF153"/>
  <c r="T153"/>
  <c r="R153"/>
  <c r="P153"/>
  <c r="BI152"/>
  <c r="BH152"/>
  <c r="BG152"/>
  <c r="BF152"/>
  <c r="T152"/>
  <c r="R152"/>
  <c r="P152"/>
  <c r="BI148"/>
  <c r="BH148"/>
  <c r="BG148"/>
  <c r="BF148"/>
  <c r="T148"/>
  <c r="R148"/>
  <c r="P148"/>
  <c r="BI144"/>
  <c r="BH144"/>
  <c r="BG144"/>
  <c r="BF144"/>
  <c r="T144"/>
  <c r="R144"/>
  <c r="P144"/>
  <c r="J137"/>
  <c r="F135"/>
  <c r="E133"/>
  <c r="J93"/>
  <c r="F91"/>
  <c r="E89"/>
  <c r="J26"/>
  <c r="E26"/>
  <c r="J138"/>
  <c r="J25"/>
  <c r="J20"/>
  <c r="E20"/>
  <c r="F94"/>
  <c r="J19"/>
  <c r="J17"/>
  <c r="E17"/>
  <c r="F137"/>
  <c r="J16"/>
  <c r="J14"/>
  <c r="J135"/>
  <c r="E7"/>
  <c r="E129"/>
  <c i="7" r="T148"/>
  <c r="R148"/>
  <c r="P148"/>
  <c r="BK148"/>
  <c r="J148"/>
  <c r="J101"/>
  <c r="J39"/>
  <c r="J38"/>
  <c i="1" r="AY101"/>
  <c i="7" r="J37"/>
  <c i="1" r="AX101"/>
  <c i="7" r="BI187"/>
  <c r="BH187"/>
  <c r="BG187"/>
  <c r="BF187"/>
  <c r="BK187"/>
  <c r="J187"/>
  <c r="BE187"/>
  <c r="BI186"/>
  <c r="BH186"/>
  <c r="BG186"/>
  <c r="BF186"/>
  <c r="BK186"/>
  <c r="J186"/>
  <c r="BE186"/>
  <c r="BI185"/>
  <c r="BH185"/>
  <c r="BG185"/>
  <c r="BF185"/>
  <c r="BK185"/>
  <c r="J185"/>
  <c r="BE185"/>
  <c r="BI184"/>
  <c r="BH184"/>
  <c r="BG184"/>
  <c r="BF184"/>
  <c r="BK184"/>
  <c r="J184"/>
  <c r="BE184"/>
  <c r="BI183"/>
  <c r="BH183"/>
  <c r="BG183"/>
  <c r="BF183"/>
  <c r="BK183"/>
  <c r="J183"/>
  <c r="BE183"/>
  <c r="BI177"/>
  <c r="BH177"/>
  <c r="BG177"/>
  <c r="BF177"/>
  <c r="T177"/>
  <c r="T176"/>
  <c r="R177"/>
  <c r="R176"/>
  <c r="P177"/>
  <c r="P176"/>
  <c r="BI175"/>
  <c r="BH175"/>
  <c r="BG175"/>
  <c r="BF175"/>
  <c r="T175"/>
  <c r="T174"/>
  <c r="R175"/>
  <c r="R174"/>
  <c r="P175"/>
  <c r="P174"/>
  <c r="BI166"/>
  <c r="BH166"/>
  <c r="BG166"/>
  <c r="BF166"/>
  <c r="T166"/>
  <c r="R166"/>
  <c r="P166"/>
  <c r="BI162"/>
  <c r="BH162"/>
  <c r="BG162"/>
  <c r="BF162"/>
  <c r="T162"/>
  <c r="R162"/>
  <c r="P162"/>
  <c r="BI153"/>
  <c r="BH153"/>
  <c r="BG153"/>
  <c r="BF153"/>
  <c r="T153"/>
  <c r="R153"/>
  <c r="P153"/>
  <c r="BI149"/>
  <c r="BH149"/>
  <c r="BG149"/>
  <c r="BF149"/>
  <c r="T149"/>
  <c r="R149"/>
  <c r="P149"/>
  <c r="BI146"/>
  <c r="BH146"/>
  <c r="BG146"/>
  <c r="BF146"/>
  <c r="T146"/>
  <c r="R146"/>
  <c r="P146"/>
  <c r="BI138"/>
  <c r="BH138"/>
  <c r="BG138"/>
  <c r="BF138"/>
  <c r="T138"/>
  <c r="R138"/>
  <c r="P138"/>
  <c r="BI130"/>
  <c r="BH130"/>
  <c r="BG130"/>
  <c r="BF130"/>
  <c r="T130"/>
  <c r="R130"/>
  <c r="P130"/>
  <c r="J123"/>
  <c r="F121"/>
  <c r="E119"/>
  <c r="J93"/>
  <c r="F91"/>
  <c r="E89"/>
  <c r="J26"/>
  <c r="E26"/>
  <c r="J124"/>
  <c r="J25"/>
  <c r="J20"/>
  <c r="E20"/>
  <c r="F94"/>
  <c r="J19"/>
  <c r="J17"/>
  <c r="E17"/>
  <c r="F93"/>
  <c r="J16"/>
  <c r="J14"/>
  <c r="J91"/>
  <c r="E7"/>
  <c r="E115"/>
  <c i="6" r="T128"/>
  <c r="R128"/>
  <c r="P128"/>
  <c r="BK128"/>
  <c r="J128"/>
  <c r="J100"/>
  <c r="J39"/>
  <c r="J38"/>
  <c i="1" r="AY100"/>
  <c i="6" r="J37"/>
  <c i="1" r="AX100"/>
  <c i="6" r="BI184"/>
  <c r="BH184"/>
  <c r="BG184"/>
  <c r="BF184"/>
  <c r="BK184"/>
  <c r="J184"/>
  <c r="BE184"/>
  <c r="BI183"/>
  <c r="BH183"/>
  <c r="BG183"/>
  <c r="BF183"/>
  <c r="BK183"/>
  <c r="J183"/>
  <c r="BE183"/>
  <c r="BI182"/>
  <c r="BH182"/>
  <c r="BG182"/>
  <c r="BF182"/>
  <c r="BK182"/>
  <c r="J182"/>
  <c r="BE182"/>
  <c r="BI181"/>
  <c r="BH181"/>
  <c r="BG181"/>
  <c r="BF181"/>
  <c r="BK181"/>
  <c r="J181"/>
  <c r="BE181"/>
  <c r="BI180"/>
  <c r="BH180"/>
  <c r="BG180"/>
  <c r="BF180"/>
  <c r="BK180"/>
  <c r="J180"/>
  <c r="BE180"/>
  <c r="BI177"/>
  <c r="BH177"/>
  <c r="BG177"/>
  <c r="BF177"/>
  <c r="T177"/>
  <c r="T176"/>
  <c r="R177"/>
  <c r="R176"/>
  <c r="P177"/>
  <c r="BI175"/>
  <c r="BH175"/>
  <c r="BG175"/>
  <c r="BF175"/>
  <c r="T175"/>
  <c r="T174"/>
  <c r="R175"/>
  <c r="P175"/>
  <c r="P174"/>
  <c r="BI170"/>
  <c r="BH170"/>
  <c r="BG170"/>
  <c r="BF170"/>
  <c r="T170"/>
  <c r="R170"/>
  <c r="P170"/>
  <c r="BI162"/>
  <c r="BH162"/>
  <c r="BG162"/>
  <c r="BF162"/>
  <c r="T162"/>
  <c r="R162"/>
  <c r="P162"/>
  <c r="BI154"/>
  <c r="BH154"/>
  <c r="BG154"/>
  <c r="BF154"/>
  <c r="T154"/>
  <c r="R154"/>
  <c r="P154"/>
  <c r="BI146"/>
  <c r="BH146"/>
  <c r="BG146"/>
  <c r="BF146"/>
  <c r="T146"/>
  <c r="R146"/>
  <c r="P146"/>
  <c r="BI138"/>
  <c r="BH138"/>
  <c r="BG138"/>
  <c r="BF138"/>
  <c r="T138"/>
  <c r="R138"/>
  <c r="P138"/>
  <c r="BI129"/>
  <c r="BH129"/>
  <c r="BG129"/>
  <c r="BF129"/>
  <c r="T129"/>
  <c r="R129"/>
  <c r="P129"/>
  <c r="J122"/>
  <c r="F120"/>
  <c r="E118"/>
  <c r="J93"/>
  <c r="F91"/>
  <c r="E89"/>
  <c r="J26"/>
  <c r="E26"/>
  <c r="J123"/>
  <c r="J25"/>
  <c r="J20"/>
  <c r="E20"/>
  <c r="F94"/>
  <c r="J19"/>
  <c r="J17"/>
  <c r="E17"/>
  <c r="F122"/>
  <c r="J16"/>
  <c r="J14"/>
  <c r="J120"/>
  <c r="E7"/>
  <c r="E85"/>
  <c i="5" r="J39"/>
  <c r="J38"/>
  <c i="1" r="AY99"/>
  <c i="5" r="J37"/>
  <c i="1" r="AX99"/>
  <c i="5" r="BI192"/>
  <c r="BH192"/>
  <c r="BG192"/>
  <c r="BF192"/>
  <c r="BK192"/>
  <c r="J192"/>
  <c r="BE192"/>
  <c r="BI191"/>
  <c r="BH191"/>
  <c r="BG191"/>
  <c r="BF191"/>
  <c r="BK191"/>
  <c r="J191"/>
  <c r="BE191"/>
  <c r="BI190"/>
  <c r="BH190"/>
  <c r="BG190"/>
  <c r="BF190"/>
  <c r="BK190"/>
  <c r="J190"/>
  <c r="BE190"/>
  <c r="BI189"/>
  <c r="BH189"/>
  <c r="BG189"/>
  <c r="BF189"/>
  <c r="BK189"/>
  <c r="J189"/>
  <c r="BE189"/>
  <c r="BI188"/>
  <c r="BH188"/>
  <c r="BG188"/>
  <c r="BF188"/>
  <c r="BK188"/>
  <c r="J188"/>
  <c r="BE188"/>
  <c r="BI185"/>
  <c r="BH185"/>
  <c r="BG185"/>
  <c r="BF185"/>
  <c r="T185"/>
  <c r="T184"/>
  <c r="R185"/>
  <c r="R184"/>
  <c r="P185"/>
  <c r="P184"/>
  <c r="BI183"/>
  <c r="BH183"/>
  <c r="BG183"/>
  <c r="BF183"/>
  <c r="T183"/>
  <c r="T182"/>
  <c r="R183"/>
  <c r="R182"/>
  <c r="P183"/>
  <c r="P182"/>
  <c r="BI181"/>
  <c r="BH181"/>
  <c r="BG181"/>
  <c r="BF181"/>
  <c r="T181"/>
  <c r="T180"/>
  <c r="T179"/>
  <c r="R181"/>
  <c r="R180"/>
  <c r="R179"/>
  <c r="P181"/>
  <c r="P180"/>
  <c r="P179"/>
  <c r="BI178"/>
  <c r="BH178"/>
  <c r="BG178"/>
  <c r="BF178"/>
  <c r="T178"/>
  <c r="T177"/>
  <c r="R178"/>
  <c r="R177"/>
  <c r="P178"/>
  <c r="P177"/>
  <c r="BI173"/>
  <c r="BH173"/>
  <c r="BG173"/>
  <c r="BF173"/>
  <c r="T173"/>
  <c r="R173"/>
  <c r="P173"/>
  <c r="BI165"/>
  <c r="BH165"/>
  <c r="BG165"/>
  <c r="BF165"/>
  <c r="T165"/>
  <c r="R165"/>
  <c r="P165"/>
  <c r="BI157"/>
  <c r="BH157"/>
  <c r="BG157"/>
  <c r="BF157"/>
  <c r="T157"/>
  <c r="R157"/>
  <c r="P157"/>
  <c r="BI149"/>
  <c r="BH149"/>
  <c r="BG149"/>
  <c r="BF149"/>
  <c r="T149"/>
  <c r="R149"/>
  <c r="P149"/>
  <c r="BI141"/>
  <c r="BH141"/>
  <c r="BG141"/>
  <c r="BF141"/>
  <c r="T141"/>
  <c r="R141"/>
  <c r="P141"/>
  <c r="BI132"/>
  <c r="BH132"/>
  <c r="BG132"/>
  <c r="BF132"/>
  <c r="T132"/>
  <c r="T131"/>
  <c r="R132"/>
  <c r="R131"/>
  <c r="P132"/>
  <c r="P131"/>
  <c r="J125"/>
  <c r="F123"/>
  <c r="E121"/>
  <c r="J93"/>
  <c r="F91"/>
  <c r="E89"/>
  <c r="J26"/>
  <c r="E26"/>
  <c r="J126"/>
  <c r="J25"/>
  <c r="J20"/>
  <c r="E20"/>
  <c r="F94"/>
  <c r="J19"/>
  <c r="J17"/>
  <c r="E17"/>
  <c r="F125"/>
  <c r="J16"/>
  <c r="J14"/>
  <c r="J91"/>
  <c r="E7"/>
  <c r="E117"/>
  <c i="4" r="J39"/>
  <c r="J38"/>
  <c i="1" r="AY98"/>
  <c i="4" r="J37"/>
  <c i="1" r="AX98"/>
  <c i="4" r="BI182"/>
  <c r="BH182"/>
  <c r="BG182"/>
  <c r="BF182"/>
  <c r="BK182"/>
  <c r="J182"/>
  <c r="BE182"/>
  <c r="BI181"/>
  <c r="BH181"/>
  <c r="BG181"/>
  <c r="BF181"/>
  <c r="BK181"/>
  <c r="J181"/>
  <c r="BE181"/>
  <c r="BI180"/>
  <c r="BH180"/>
  <c r="BG180"/>
  <c r="BF180"/>
  <c r="BK180"/>
  <c r="J180"/>
  <c r="BE180"/>
  <c r="BI179"/>
  <c r="BH179"/>
  <c r="BG179"/>
  <c r="BF179"/>
  <c r="BK179"/>
  <c r="J179"/>
  <c r="BE179"/>
  <c r="BI178"/>
  <c r="BH178"/>
  <c r="BG178"/>
  <c r="BF178"/>
  <c r="BK178"/>
  <c r="J178"/>
  <c r="BE178"/>
  <c r="BI176"/>
  <c r="BH176"/>
  <c r="BG176"/>
  <c r="BF176"/>
  <c r="T176"/>
  <c r="T175"/>
  <c r="R176"/>
  <c r="R175"/>
  <c r="P176"/>
  <c r="P175"/>
  <c r="BI174"/>
  <c r="BH174"/>
  <c r="BG174"/>
  <c r="BF174"/>
  <c r="T174"/>
  <c r="T173"/>
  <c r="T172"/>
  <c r="R174"/>
  <c r="R173"/>
  <c r="R172"/>
  <c r="P174"/>
  <c r="P173"/>
  <c r="P172"/>
  <c r="BI171"/>
  <c r="BH171"/>
  <c r="BG171"/>
  <c r="BF171"/>
  <c r="T171"/>
  <c r="T170"/>
  <c r="R171"/>
  <c r="R170"/>
  <c r="P171"/>
  <c r="P170"/>
  <c r="BI166"/>
  <c r="BH166"/>
  <c r="BG166"/>
  <c r="BF166"/>
  <c r="T166"/>
  <c r="R166"/>
  <c r="P166"/>
  <c r="BI162"/>
  <c r="BH162"/>
  <c r="BG162"/>
  <c r="BF162"/>
  <c r="T162"/>
  <c r="R162"/>
  <c r="P162"/>
  <c r="BI154"/>
  <c r="BH154"/>
  <c r="BG154"/>
  <c r="BF154"/>
  <c r="T154"/>
  <c r="R154"/>
  <c r="P154"/>
  <c r="BI146"/>
  <c r="BH146"/>
  <c r="BG146"/>
  <c r="BF146"/>
  <c r="T146"/>
  <c r="R146"/>
  <c r="P146"/>
  <c r="BI138"/>
  <c r="BH138"/>
  <c r="BG138"/>
  <c r="BF138"/>
  <c r="T138"/>
  <c r="R138"/>
  <c r="P138"/>
  <c r="BI130"/>
  <c r="BH130"/>
  <c r="BG130"/>
  <c r="BF130"/>
  <c r="T130"/>
  <c r="R130"/>
  <c r="P130"/>
  <c r="J123"/>
  <c r="F121"/>
  <c r="E119"/>
  <c r="J93"/>
  <c r="F91"/>
  <c r="E89"/>
  <c r="J26"/>
  <c r="E26"/>
  <c r="J124"/>
  <c r="J25"/>
  <c r="J20"/>
  <c r="E20"/>
  <c r="F94"/>
  <c r="J19"/>
  <c r="J17"/>
  <c r="E17"/>
  <c r="F123"/>
  <c r="J16"/>
  <c r="J14"/>
  <c r="J121"/>
  <c r="E7"/>
  <c r="E85"/>
  <c i="3" r="J39"/>
  <c r="J38"/>
  <c i="1" r="AY97"/>
  <c i="3" r="J37"/>
  <c i="1" r="AX97"/>
  <c i="3" r="BI178"/>
  <c r="BH178"/>
  <c r="BG178"/>
  <c r="BF178"/>
  <c r="BK178"/>
  <c r="J178"/>
  <c r="BE178"/>
  <c r="BI177"/>
  <c r="BH177"/>
  <c r="BG177"/>
  <c r="BF177"/>
  <c r="BK177"/>
  <c r="J177"/>
  <c r="BE177"/>
  <c r="BI176"/>
  <c r="BH176"/>
  <c r="BG176"/>
  <c r="BF176"/>
  <c r="BK176"/>
  <c r="J176"/>
  <c r="BE176"/>
  <c r="BI175"/>
  <c r="BH175"/>
  <c r="BG175"/>
  <c r="BF175"/>
  <c r="BK175"/>
  <c r="J175"/>
  <c r="BE175"/>
  <c r="BI174"/>
  <c r="BH174"/>
  <c r="BG174"/>
  <c r="BF174"/>
  <c r="BK174"/>
  <c r="J174"/>
  <c r="BE174"/>
  <c r="BI172"/>
  <c r="BH172"/>
  <c r="BG172"/>
  <c r="BF172"/>
  <c r="T172"/>
  <c r="T171"/>
  <c r="R172"/>
  <c r="R171"/>
  <c r="P172"/>
  <c r="P171"/>
  <c r="BI170"/>
  <c r="BH170"/>
  <c r="BG170"/>
  <c r="BF170"/>
  <c r="T170"/>
  <c r="T169"/>
  <c r="R170"/>
  <c r="R169"/>
  <c r="P170"/>
  <c r="P169"/>
  <c r="BI168"/>
  <c r="BH168"/>
  <c r="BG168"/>
  <c r="BF168"/>
  <c r="T168"/>
  <c r="T167"/>
  <c r="T166"/>
  <c r="R168"/>
  <c r="R167"/>
  <c r="R166"/>
  <c r="P168"/>
  <c r="P167"/>
  <c r="P166"/>
  <c r="BI162"/>
  <c r="BH162"/>
  <c r="BG162"/>
  <c r="BF162"/>
  <c r="T162"/>
  <c r="R162"/>
  <c r="P162"/>
  <c r="BI154"/>
  <c r="BH154"/>
  <c r="BG154"/>
  <c r="BF154"/>
  <c r="T154"/>
  <c r="R154"/>
  <c r="P154"/>
  <c r="BI146"/>
  <c r="BH146"/>
  <c r="BG146"/>
  <c r="BF146"/>
  <c r="T146"/>
  <c r="R146"/>
  <c r="P146"/>
  <c r="BI138"/>
  <c r="BH138"/>
  <c r="BG138"/>
  <c r="BF138"/>
  <c r="T138"/>
  <c r="R138"/>
  <c r="P138"/>
  <c r="BI130"/>
  <c r="BH130"/>
  <c r="BG130"/>
  <c r="BF130"/>
  <c r="T130"/>
  <c r="R130"/>
  <c r="P130"/>
  <c r="J123"/>
  <c r="F121"/>
  <c r="E119"/>
  <c r="J93"/>
  <c r="F91"/>
  <c r="E89"/>
  <c r="J26"/>
  <c r="E26"/>
  <c r="J94"/>
  <c r="J25"/>
  <c r="J20"/>
  <c r="E20"/>
  <c r="F124"/>
  <c r="J19"/>
  <c r="J17"/>
  <c r="E17"/>
  <c r="F123"/>
  <c r="J16"/>
  <c r="J14"/>
  <c r="J91"/>
  <c r="E7"/>
  <c r="E85"/>
  <c i="2" r="J37"/>
  <c r="J36"/>
  <c i="1" r="AY95"/>
  <c i="2" r="J35"/>
  <c i="1" r="AX95"/>
  <c i="2" r="BI362"/>
  <c r="BH362"/>
  <c r="BG362"/>
  <c r="BF362"/>
  <c r="BK362"/>
  <c r="J362"/>
  <c r="BE362"/>
  <c r="BI361"/>
  <c r="BH361"/>
  <c r="BG361"/>
  <c r="BF361"/>
  <c r="BK361"/>
  <c r="J361"/>
  <c r="BE361"/>
  <c r="BI360"/>
  <c r="BH360"/>
  <c r="BG360"/>
  <c r="BF360"/>
  <c r="BK360"/>
  <c r="J360"/>
  <c r="BE360"/>
  <c r="BI359"/>
  <c r="BH359"/>
  <c r="BG359"/>
  <c r="BF359"/>
  <c r="BK359"/>
  <c r="J359"/>
  <c r="BE359"/>
  <c r="BI358"/>
  <c r="BH358"/>
  <c r="BG358"/>
  <c r="BF358"/>
  <c r="BK358"/>
  <c r="J358"/>
  <c r="BE358"/>
  <c r="BI350"/>
  <c r="BH350"/>
  <c r="BG350"/>
  <c r="BF350"/>
  <c r="T350"/>
  <c r="R350"/>
  <c r="P350"/>
  <c r="BI346"/>
  <c r="BH346"/>
  <c r="BG346"/>
  <c r="BF346"/>
  <c r="T346"/>
  <c r="R346"/>
  <c r="P346"/>
  <c r="BI342"/>
  <c r="BH342"/>
  <c r="BG342"/>
  <c r="BF342"/>
  <c r="T342"/>
  <c r="R342"/>
  <c r="P342"/>
  <c r="BI338"/>
  <c r="BH338"/>
  <c r="BG338"/>
  <c r="BF338"/>
  <c r="T338"/>
  <c r="R338"/>
  <c r="P338"/>
  <c r="BI337"/>
  <c r="BH337"/>
  <c r="BG337"/>
  <c r="BF337"/>
  <c r="T337"/>
  <c r="R337"/>
  <c r="P337"/>
  <c r="BI335"/>
  <c r="BH335"/>
  <c r="BG335"/>
  <c r="BF335"/>
  <c r="T335"/>
  <c r="R335"/>
  <c r="P335"/>
  <c r="BI334"/>
  <c r="BH334"/>
  <c r="BG334"/>
  <c r="BF334"/>
  <c r="T334"/>
  <c r="R334"/>
  <c r="P334"/>
  <c r="BI329"/>
  <c r="BH329"/>
  <c r="BG329"/>
  <c r="BF329"/>
  <c r="T329"/>
  <c r="R329"/>
  <c r="P329"/>
  <c r="BI321"/>
  <c r="BH321"/>
  <c r="BG321"/>
  <c r="BF321"/>
  <c r="T321"/>
  <c r="R321"/>
  <c r="P321"/>
  <c r="BI307"/>
  <c r="BH307"/>
  <c r="BG307"/>
  <c r="BF307"/>
  <c r="T307"/>
  <c r="R307"/>
  <c r="P307"/>
  <c r="BI303"/>
  <c r="BH303"/>
  <c r="BG303"/>
  <c r="BF303"/>
  <c r="T303"/>
  <c r="R303"/>
  <c r="P303"/>
  <c r="BI302"/>
  <c r="BH302"/>
  <c r="BG302"/>
  <c r="BF302"/>
  <c r="T302"/>
  <c r="R302"/>
  <c r="P302"/>
  <c r="BI301"/>
  <c r="BH301"/>
  <c r="BG301"/>
  <c r="BF301"/>
  <c r="T301"/>
  <c r="R301"/>
  <c r="P301"/>
  <c r="BI296"/>
  <c r="BH296"/>
  <c r="BG296"/>
  <c r="BF296"/>
  <c r="T296"/>
  <c r="T295"/>
  <c r="R296"/>
  <c r="R295"/>
  <c r="P296"/>
  <c r="P295"/>
  <c r="BI292"/>
  <c r="BH292"/>
  <c r="BG292"/>
  <c r="BF292"/>
  <c r="T292"/>
  <c r="R292"/>
  <c r="P292"/>
  <c r="BI290"/>
  <c r="BH290"/>
  <c r="BG290"/>
  <c r="BF290"/>
  <c r="T290"/>
  <c r="R290"/>
  <c r="P290"/>
  <c r="BI289"/>
  <c r="BH289"/>
  <c r="BG289"/>
  <c r="BF289"/>
  <c r="T289"/>
  <c r="R289"/>
  <c r="P289"/>
  <c r="BI247"/>
  <c r="BH247"/>
  <c r="BG247"/>
  <c r="BF247"/>
  <c r="T247"/>
  <c r="R247"/>
  <c r="P247"/>
  <c r="BI206"/>
  <c r="BH206"/>
  <c r="BG206"/>
  <c r="BF206"/>
  <c r="T206"/>
  <c r="R206"/>
  <c r="P206"/>
  <c r="BI193"/>
  <c r="BH193"/>
  <c r="BG193"/>
  <c r="BF193"/>
  <c r="T193"/>
  <c r="R193"/>
  <c r="P193"/>
  <c r="BI172"/>
  <c r="BH172"/>
  <c r="BG172"/>
  <c r="BF172"/>
  <c r="T172"/>
  <c r="R172"/>
  <c r="P172"/>
  <c r="BI168"/>
  <c r="BH168"/>
  <c r="BG168"/>
  <c r="BF168"/>
  <c r="T168"/>
  <c r="R168"/>
  <c r="P168"/>
  <c r="BI161"/>
  <c r="BH161"/>
  <c r="BG161"/>
  <c r="BF161"/>
  <c r="T161"/>
  <c r="R161"/>
  <c r="P161"/>
  <c r="BI156"/>
  <c r="BH156"/>
  <c r="BG156"/>
  <c r="BF156"/>
  <c r="T156"/>
  <c r="R156"/>
  <c r="P156"/>
  <c r="BI149"/>
  <c r="BH149"/>
  <c r="BG149"/>
  <c r="BF149"/>
  <c r="T149"/>
  <c r="R149"/>
  <c r="P149"/>
  <c r="BI142"/>
  <c r="BH142"/>
  <c r="BG142"/>
  <c r="BF142"/>
  <c r="T142"/>
  <c r="R142"/>
  <c r="P142"/>
  <c r="BI137"/>
  <c r="BH137"/>
  <c r="BG137"/>
  <c r="BF137"/>
  <c r="T137"/>
  <c r="R137"/>
  <c r="P137"/>
  <c r="BI132"/>
  <c r="BH132"/>
  <c r="BG132"/>
  <c r="BF132"/>
  <c r="T132"/>
  <c r="R132"/>
  <c r="P132"/>
  <c r="BI127"/>
  <c r="BH127"/>
  <c r="BG127"/>
  <c r="BF127"/>
  <c r="T127"/>
  <c r="R127"/>
  <c r="P127"/>
  <c r="J120"/>
  <c r="F118"/>
  <c r="E116"/>
  <c r="J91"/>
  <c r="F89"/>
  <c r="E87"/>
  <c r="J24"/>
  <c r="E24"/>
  <c r="J92"/>
  <c r="J23"/>
  <c r="J18"/>
  <c r="E18"/>
  <c r="F121"/>
  <c r="J17"/>
  <c r="J15"/>
  <c r="E15"/>
  <c r="F91"/>
  <c r="J14"/>
  <c r="J12"/>
  <c r="J118"/>
  <c r="E7"/>
  <c r="E114"/>
  <c i="1" r="L90"/>
  <c r="AM90"/>
  <c r="AM89"/>
  <c r="L89"/>
  <c r="AM87"/>
  <c r="L87"/>
  <c r="L85"/>
  <c r="L84"/>
  <c i="2" r="J172"/>
  <c i="1" r="AS96"/>
  <c i="3" r="J154"/>
  <c r="BK168"/>
  <c i="4" r="J171"/>
  <c i="5" r="BK185"/>
  <c r="BK132"/>
  <c r="BK149"/>
  <c i="6" r="J175"/>
  <c i="7" r="BK149"/>
  <c r="BK166"/>
  <c i="8" r="BK279"/>
  <c r="BK396"/>
  <c r="BK194"/>
  <c r="BK185"/>
  <c r="BK180"/>
  <c r="J181"/>
  <c r="BK153"/>
  <c r="J235"/>
  <c r="BK486"/>
  <c r="J308"/>
  <c r="J561"/>
  <c r="BK241"/>
  <c r="J189"/>
  <c r="J206"/>
  <c i="9" r="BK443"/>
  <c r="J282"/>
  <c r="BK268"/>
  <c r="BK408"/>
  <c r="BK218"/>
  <c r="BK362"/>
  <c r="J377"/>
  <c r="BK424"/>
  <c r="J273"/>
  <c r="J386"/>
  <c r="BK549"/>
  <c r="BK210"/>
  <c r="J447"/>
  <c r="BK172"/>
  <c r="BK491"/>
  <c r="BK278"/>
  <c r="J599"/>
  <c r="BK199"/>
  <c i="10" r="BK331"/>
  <c r="J363"/>
  <c r="J331"/>
  <c r="J408"/>
  <c r="BK425"/>
  <c i="15" r="J179"/>
  <c r="BK196"/>
  <c r="BK132"/>
  <c r="BK212"/>
  <c r="J199"/>
  <c r="J231"/>
  <c r="BK181"/>
  <c i="16" r="J209"/>
  <c r="BK138"/>
  <c r="BK156"/>
  <c r="J174"/>
  <c r="BK196"/>
  <c r="BK189"/>
  <c r="BK215"/>
  <c r="BK219"/>
  <c r="J182"/>
  <c r="BK213"/>
  <c i="17" r="J140"/>
  <c r="BK126"/>
  <c i="2" r="J350"/>
  <c r="J296"/>
  <c i="1" r="AS109"/>
  <c i="2" r="BK161"/>
  <c i="3" r="BK146"/>
  <c i="4" r="BK176"/>
  <c r="BK146"/>
  <c i="5" r="BK183"/>
  <c i="6" r="J177"/>
  <c r="J162"/>
  <c i="7" r="J146"/>
  <c i="8" r="J226"/>
  <c r="J339"/>
  <c r="J427"/>
  <c r="J221"/>
  <c r="J346"/>
  <c r="J190"/>
  <c r="J472"/>
  <c r="BK477"/>
  <c r="BK204"/>
  <c r="J247"/>
  <c r="J277"/>
  <c r="J380"/>
  <c i="9" r="BK448"/>
  <c r="BK500"/>
  <c r="BK287"/>
  <c r="J362"/>
  <c r="J211"/>
  <c r="J364"/>
  <c r="J395"/>
  <c r="J156"/>
  <c r="BK447"/>
  <c r="BK152"/>
  <c r="BK246"/>
  <c r="BK512"/>
  <c r="BK340"/>
  <c r="J517"/>
  <c r="J306"/>
  <c r="J160"/>
  <c r="BK177"/>
  <c i="10" r="J404"/>
  <c r="BK371"/>
  <c r="BK230"/>
  <c r="BK433"/>
  <c i="11" r="J296"/>
  <c r="J166"/>
  <c r="J326"/>
  <c r="J164"/>
  <c r="BK315"/>
  <c r="J400"/>
  <c r="BK270"/>
  <c r="J230"/>
  <c r="BK422"/>
  <c r="J433"/>
  <c r="J408"/>
  <c r="BK170"/>
  <c r="BK423"/>
  <c r="J376"/>
  <c r="J163"/>
  <c i="12" r="J162"/>
  <c r="BK131"/>
  <c i="13" r="BK134"/>
  <c i="14" r="J158"/>
  <c r="BK138"/>
  <c r="BK166"/>
  <c i="15" r="BK195"/>
  <c r="J139"/>
  <c r="BK245"/>
  <c r="BK231"/>
  <c r="BK247"/>
  <c r="J202"/>
  <c r="BK139"/>
  <c r="BK224"/>
  <c r="J137"/>
  <c r="BK183"/>
  <c r="BK157"/>
  <c r="BK175"/>
  <c r="BK179"/>
  <c r="J215"/>
  <c r="J177"/>
  <c r="J155"/>
  <c i="16" r="J181"/>
  <c r="J211"/>
  <c r="BK208"/>
  <c r="BK168"/>
  <c r="BK192"/>
  <c r="BK140"/>
  <c r="BK170"/>
  <c r="J140"/>
  <c r="BK193"/>
  <c r="BK166"/>
  <c r="BK182"/>
  <c r="J183"/>
  <c r="J149"/>
  <c r="J192"/>
  <c r="J167"/>
  <c r="J178"/>
  <c i="17" r="J126"/>
  <c r="J133"/>
  <c i="2" r="BK149"/>
  <c r="J301"/>
  <c r="J321"/>
  <c r="BK338"/>
  <c r="J161"/>
  <c r="J132"/>
  <c i="3" r="BK130"/>
  <c i="4" r="J176"/>
  <c r="J130"/>
  <c i="5" r="J181"/>
  <c i="6" r="J138"/>
  <c r="J170"/>
  <c i="7" r="J177"/>
  <c r="BK130"/>
  <c i="8" r="J158"/>
  <c r="BK308"/>
  <c r="J167"/>
  <c r="BK475"/>
  <c r="BK226"/>
  <c r="BK421"/>
  <c r="BK534"/>
  <c r="BK228"/>
  <c r="J409"/>
  <c r="BK152"/>
  <c r="BK428"/>
  <c r="BK263"/>
  <c r="BK425"/>
  <c i="9" r="J340"/>
  <c r="BK390"/>
  <c r="BK429"/>
  <c r="J292"/>
  <c r="BK445"/>
  <c r="BK260"/>
  <c r="BK450"/>
  <c r="J268"/>
  <c r="J507"/>
  <c r="BK360"/>
  <c r="BK532"/>
  <c r="BK156"/>
  <c r="BK395"/>
  <c r="BK570"/>
  <c r="BK309"/>
  <c r="BK183"/>
  <c r="J522"/>
  <c i="10" r="BK170"/>
  <c r="J230"/>
  <c r="J144"/>
  <c r="J384"/>
  <c r="BK416"/>
  <c i="15" r="BK207"/>
  <c r="J132"/>
  <c r="J181"/>
  <c r="J174"/>
  <c r="J226"/>
  <c r="BK199"/>
  <c r="J131"/>
  <c r="J223"/>
  <c r="BK244"/>
  <c r="BK214"/>
  <c r="J224"/>
  <c r="J230"/>
  <c r="BK158"/>
  <c r="BK162"/>
  <c i="16" r="J145"/>
  <c r="BK146"/>
  <c r="BK178"/>
  <c r="BK204"/>
  <c r="J142"/>
  <c r="J148"/>
  <c r="BK184"/>
  <c r="J218"/>
  <c r="J204"/>
  <c r="J171"/>
  <c r="BK151"/>
  <c r="BK160"/>
  <c r="BK157"/>
  <c i="17" r="BK140"/>
  <c i="2" r="BK172"/>
  <c r="J338"/>
  <c r="J247"/>
  <c r="BK337"/>
  <c r="BK296"/>
  <c r="BK329"/>
  <c r="BK302"/>
  <c r="J149"/>
  <c i="3" r="BK138"/>
  <c r="BK154"/>
  <c i="4" r="BK162"/>
  <c r="BK166"/>
  <c i="5" r="J132"/>
  <c r="BK141"/>
  <c r="BK181"/>
  <c i="6" r="BK154"/>
  <c r="BK129"/>
  <c i="7" r="J175"/>
  <c r="BK146"/>
  <c r="BK162"/>
  <c i="8" r="BK363"/>
  <c r="J437"/>
  <c r="BK277"/>
  <c r="J180"/>
  <c r="J263"/>
  <c r="BK437"/>
  <c r="J228"/>
  <c r="BK380"/>
  <c r="BK167"/>
  <c r="BK409"/>
  <c r="J560"/>
  <c r="J477"/>
  <c r="J195"/>
  <c r="BK550"/>
  <c r="BK454"/>
  <c r="J316"/>
  <c r="BK158"/>
  <c r="BK503"/>
  <c r="J255"/>
  <c r="J172"/>
  <c r="BK275"/>
  <c r="J199"/>
  <c r="BK426"/>
  <c r="BK195"/>
  <c i="9" r="J472"/>
  <c r="BK322"/>
  <c r="BK416"/>
  <c r="BK277"/>
  <c r="J332"/>
  <c r="J260"/>
  <c r="BK446"/>
  <c r="J330"/>
  <c r="J218"/>
  <c r="J459"/>
  <c r="J408"/>
  <c r="BK264"/>
  <c r="BK160"/>
  <c r="BK524"/>
  <c r="J448"/>
  <c r="J190"/>
  <c r="J570"/>
  <c r="BK439"/>
  <c r="J567"/>
  <c r="J437"/>
  <c r="BK326"/>
  <c r="BK161"/>
  <c r="J569"/>
  <c r="J502"/>
  <c r="BK386"/>
  <c r="BK296"/>
  <c r="J264"/>
  <c r="BK600"/>
  <c r="J512"/>
  <c i="10" r="J183"/>
  <c r="J270"/>
  <c r="J173"/>
  <c r="BK408"/>
  <c r="BK152"/>
  <c r="BK183"/>
  <c r="J163"/>
  <c r="BK410"/>
  <c i="11" r="J371"/>
  <c r="BK144"/>
  <c r="J388"/>
  <c r="J270"/>
  <c r="J337"/>
  <c r="BK136"/>
  <c r="BK371"/>
  <c r="BK183"/>
  <c r="J144"/>
  <c r="J420"/>
  <c r="BK400"/>
  <c r="BK433"/>
  <c r="J173"/>
  <c i="12" r="BK142"/>
  <c r="BK172"/>
  <c r="J142"/>
  <c i="13" r="BK129"/>
  <c i="14" r="BK172"/>
  <c r="J129"/>
  <c r="J161"/>
  <c i="15" r="J157"/>
  <c r="J235"/>
  <c r="BK167"/>
  <c r="BK151"/>
  <c r="J214"/>
  <c r="J162"/>
  <c r="BK238"/>
  <c r="J209"/>
  <c r="J233"/>
  <c r="BK227"/>
  <c r="BK236"/>
  <c r="BK174"/>
  <c r="BK156"/>
  <c r="J208"/>
  <c r="BK150"/>
  <c i="16" r="BK203"/>
  <c r="J213"/>
  <c r="J214"/>
  <c r="J176"/>
  <c r="J151"/>
  <c r="J191"/>
  <c r="BK207"/>
  <c r="BK145"/>
  <c r="J163"/>
  <c r="J196"/>
  <c r="BK135"/>
  <c r="BK202"/>
  <c r="BK173"/>
  <c r="BK164"/>
  <c r="J188"/>
  <c r="BK154"/>
  <c r="J154"/>
  <c i="17" r="BK133"/>
  <c i="2" r="J168"/>
  <c r="J337"/>
  <c r="J346"/>
  <c r="BK301"/>
  <c r="BK321"/>
  <c r="BK132"/>
  <c r="BK127"/>
  <c i="3" r="J138"/>
  <c i="4" r="J154"/>
  <c r="BK174"/>
  <c i="5" r="J173"/>
  <c r="BK173"/>
  <c i="6" r="J154"/>
  <c i="7" r="J130"/>
  <c i="8" r="BK265"/>
  <c r="J388"/>
  <c r="BK221"/>
  <c r="J224"/>
  <c r="BK224"/>
  <c r="J148"/>
  <c r="J498"/>
  <c r="J204"/>
  <c r="BK484"/>
  <c r="BK235"/>
  <c r="BK472"/>
  <c r="J185"/>
  <c r="J265"/>
  <c r="BK442"/>
  <c i="9" r="BK459"/>
  <c r="J254"/>
  <c r="BK190"/>
  <c r="J248"/>
  <c r="BK211"/>
  <c r="BK316"/>
  <c r="BK599"/>
  <c r="BK474"/>
  <c r="J210"/>
  <c r="J278"/>
  <c i="10" r="BK326"/>
  <c r="BK305"/>
  <c r="J398"/>
  <c r="J388"/>
  <c r="J185"/>
  <c i="11" r="BK421"/>
  <c r="BK376"/>
  <c r="BK257"/>
  <c r="BK331"/>
  <c r="BK173"/>
  <c r="BK390"/>
  <c r="BK181"/>
  <c r="J421"/>
  <c r="J425"/>
  <c r="BK404"/>
  <c r="BK163"/>
  <c r="BK185"/>
  <c r="J237"/>
  <c i="12" r="J183"/>
  <c r="J178"/>
  <c r="J181"/>
  <c i="13" r="BK133"/>
  <c i="14" r="J154"/>
  <c r="BK129"/>
  <c r="J172"/>
  <c i="15" r="J196"/>
  <c r="BK131"/>
  <c r="J140"/>
  <c r="J166"/>
  <c r="BK221"/>
  <c r="BK193"/>
  <c r="BK136"/>
  <c r="BK225"/>
  <c r="BK235"/>
  <c r="BK186"/>
  <c r="J186"/>
  <c r="J225"/>
  <c r="J245"/>
  <c r="BK241"/>
  <c r="J183"/>
  <c r="BK135"/>
  <c i="16" r="BK149"/>
  <c r="BK153"/>
  <c r="BK188"/>
  <c r="BK152"/>
  <c r="BK163"/>
  <c r="J173"/>
  <c r="BK174"/>
  <c r="J137"/>
  <c r="BK218"/>
  <c r="J189"/>
  <c r="J168"/>
  <c r="J136"/>
  <c r="BK194"/>
  <c r="BK165"/>
  <c r="J215"/>
  <c r="J175"/>
  <c r="J158"/>
  <c i="2" r="J156"/>
  <c r="J292"/>
  <c r="BK334"/>
  <c r="BK168"/>
  <c r="J193"/>
  <c r="J137"/>
  <c i="3" r="BK162"/>
  <c i="4" r="J146"/>
  <c r="J162"/>
  <c i="5" r="BK165"/>
  <c r="J165"/>
  <c i="6" r="J146"/>
  <c i="7" r="J166"/>
  <c r="BK153"/>
  <c i="8" r="J425"/>
  <c r="J176"/>
  <c r="J267"/>
  <c r="J442"/>
  <c r="BK189"/>
  <c r="J241"/>
  <c r="J237"/>
  <c r="J486"/>
  <c r="BK172"/>
  <c r="J483"/>
  <c r="BK247"/>
  <c r="J456"/>
  <c r="BK498"/>
  <c r="BK493"/>
  <c r="BK181"/>
  <c i="9" r="BK437"/>
  <c r="BK454"/>
  <c r="J360"/>
  <c r="BK352"/>
  <c r="BK258"/>
  <c r="J424"/>
  <c r="BK381"/>
  <c r="J309"/>
  <c r="J161"/>
  <c r="J494"/>
  <c r="J269"/>
  <c r="J352"/>
  <c r="BK503"/>
  <c r="BK313"/>
  <c r="BK566"/>
  <c r="J350"/>
  <c r="J277"/>
  <c r="J557"/>
  <c i="10" r="BK296"/>
  <c r="J152"/>
  <c r="BK363"/>
  <c r="J168"/>
  <c r="J237"/>
  <c i="11" r="J414"/>
  <c r="BK320"/>
  <c r="J404"/>
  <c r="J320"/>
  <c r="BK408"/>
  <c r="BK296"/>
  <c r="BK164"/>
  <c r="BK420"/>
  <c r="BK406"/>
  <c r="J168"/>
  <c r="J410"/>
  <c r="J315"/>
  <c i="12" r="J131"/>
  <c r="J168"/>
  <c i="13" r="J132"/>
  <c r="J134"/>
  <c i="14" r="J146"/>
  <c r="BK161"/>
  <c i="15" r="J197"/>
  <c r="BK154"/>
  <c r="BK220"/>
  <c r="J180"/>
  <c r="J227"/>
  <c r="J190"/>
  <c r="BK226"/>
  <c r="J141"/>
  <c r="BK222"/>
  <c r="BK147"/>
  <c r="J189"/>
  <c i="16" r="BK209"/>
  <c r="BK172"/>
  <c r="J180"/>
  <c r="J169"/>
  <c r="J186"/>
  <c r="J143"/>
  <c i="17" r="J143"/>
  <c r="J128"/>
  <c i="2" r="BK137"/>
  <c r="J142"/>
  <c r="BK335"/>
  <c r="J290"/>
  <c r="J303"/>
  <c r="BK142"/>
  <c i="3" r="J170"/>
  <c r="J162"/>
  <c i="4" r="BK171"/>
  <c i="5" r="J183"/>
  <c r="J178"/>
  <c i="6" r="BK146"/>
  <c i="7" r="BK138"/>
  <c r="J149"/>
  <c i="8" r="J396"/>
  <c r="BK358"/>
  <c r="BK199"/>
  <c r="J275"/>
  <c r="BK483"/>
  <c r="BK346"/>
  <c r="BK488"/>
  <c r="BK322"/>
  <c r="J534"/>
  <c r="BK316"/>
  <c r="J401"/>
  <c r="J475"/>
  <c i="9" r="J496"/>
  <c r="J326"/>
  <c r="BK348"/>
  <c r="J240"/>
  <c r="BK330"/>
  <c r="J348"/>
  <c r="BK148"/>
  <c r="BK240"/>
  <c r="BK522"/>
  <c r="BK283"/>
  <c r="BK567"/>
  <c r="J283"/>
  <c r="BK505"/>
  <c r="BK254"/>
  <c r="J505"/>
  <c r="BK332"/>
  <c r="J199"/>
  <c r="J503"/>
  <c i="10" r="BK337"/>
  <c r="BK355"/>
  <c r="J326"/>
  <c r="J355"/>
  <c r="BK398"/>
  <c i="11" r="J406"/>
  <c r="BK384"/>
  <c r="BK230"/>
  <c r="BK305"/>
  <c r="J398"/>
  <c r="J390"/>
  <c r="J423"/>
  <c r="J152"/>
  <c r="BK407"/>
  <c r="BK166"/>
  <c r="BK417"/>
  <c r="J185"/>
  <c i="12" r="J161"/>
  <c r="BK161"/>
  <c r="J172"/>
  <c i="13" r="J133"/>
  <c i="14" r="BK184"/>
  <c r="BK158"/>
  <c r="J178"/>
  <c i="15" r="BK206"/>
  <c r="BK137"/>
  <c r="J212"/>
  <c r="J193"/>
  <c r="BK230"/>
  <c r="J198"/>
  <c r="BK140"/>
  <c r="BK234"/>
  <c r="BK190"/>
  <c r="J238"/>
  <c r="BK229"/>
  <c r="J156"/>
  <c r="J151"/>
  <c r="BK168"/>
  <c r="J222"/>
  <c r="BK141"/>
  <c i="16" r="J177"/>
  <c r="J166"/>
  <c r="BK177"/>
  <c r="J203"/>
  <c r="BK167"/>
  <c r="J198"/>
  <c r="BK214"/>
  <c r="BK144"/>
  <c r="BK141"/>
  <c r="J207"/>
  <c r="J187"/>
  <c r="BK180"/>
  <c r="BK211"/>
  <c r="J144"/>
  <c i="17" r="BK137"/>
  <c i="2" r="BK346"/>
  <c r="BK290"/>
  <c r="BK307"/>
  <c r="BK292"/>
  <c r="J307"/>
  <c r="BK247"/>
  <c i="3" r="J146"/>
  <c i="4" r="J174"/>
  <c i="5" r="BK178"/>
  <c r="BK157"/>
  <c i="6" r="BK175"/>
  <c r="BK138"/>
  <c i="7" r="BK177"/>
  <c i="8" r="BK481"/>
  <c r="BK190"/>
  <c r="BK296"/>
  <c r="J220"/>
  <c r="BK220"/>
  <c r="J354"/>
  <c r="BK401"/>
  <c r="J484"/>
  <c r="J505"/>
  <c r="J358"/>
  <c r="BK505"/>
  <c r="BK513"/>
  <c r="BK267"/>
  <c r="J488"/>
  <c i="9" r="J500"/>
  <c r="J293"/>
  <c r="J491"/>
  <c r="J234"/>
  <c r="BK269"/>
  <c r="J443"/>
  <c r="BK305"/>
  <c r="J446"/>
  <c r="J246"/>
  <c r="BK601"/>
  <c r="J454"/>
  <c r="J313"/>
  <c r="J566"/>
  <c r="BK257"/>
  <c r="BK557"/>
  <c r="J311"/>
  <c r="J524"/>
  <c r="J390"/>
  <c r="J257"/>
  <c r="J549"/>
  <c r="BK179"/>
  <c i="10" r="J320"/>
  <c r="BK245"/>
  <c r="BK376"/>
  <c r="J160"/>
  <c r="BK164"/>
  <c i="11" r="BK152"/>
  <c r="BK337"/>
  <c r="J245"/>
  <c r="BK398"/>
  <c r="J416"/>
  <c r="BK363"/>
  <c r="J170"/>
  <c r="BK160"/>
  <c r="J419"/>
  <c r="BK414"/>
  <c r="BK388"/>
  <c r="J363"/>
  <c r="J183"/>
  <c i="12" r="J146"/>
  <c r="BK168"/>
  <c r="BK146"/>
  <c i="14" r="J166"/>
  <c r="BK178"/>
  <c r="J138"/>
  <c r="BK154"/>
  <c i="15" r="J194"/>
  <c r="J138"/>
  <c r="J211"/>
  <c r="J244"/>
  <c r="J240"/>
  <c r="BK215"/>
  <c r="J176"/>
  <c r="J213"/>
  <c r="J241"/>
  <c r="J150"/>
  <c r="BK133"/>
  <c r="J168"/>
  <c r="BK240"/>
  <c r="BK202"/>
  <c r="BK177"/>
  <c i="16" r="J217"/>
  <c r="BK217"/>
  <c r="J160"/>
  <c r="J200"/>
  <c r="J141"/>
  <c r="J164"/>
  <c r="BK198"/>
  <c r="J165"/>
  <c r="BK162"/>
  <c r="BK175"/>
  <c r="J159"/>
  <c r="J184"/>
  <c r="J194"/>
  <c i="17" r="J137"/>
  <c r="J130"/>
  <c i="2" r="BK342"/>
  <c r="J127"/>
  <c r="J302"/>
  <c r="BK350"/>
  <c r="BK156"/>
  <c r="BK206"/>
  <c i="3" r="J130"/>
  <c i="4" r="BK138"/>
  <c r="BK130"/>
  <c i="5" r="J157"/>
  <c i="6" r="BK170"/>
  <c r="J129"/>
  <c i="7" r="BK175"/>
  <c i="8" r="J426"/>
  <c r="J144"/>
  <c r="J211"/>
  <c r="J454"/>
  <c r="BK456"/>
  <c r="J322"/>
  <c r="J152"/>
  <c r="BK231"/>
  <c r="J481"/>
  <c r="J194"/>
  <c r="BK433"/>
  <c r="J503"/>
  <c r="BK255"/>
  <c r="BK339"/>
  <c i="9" r="J429"/>
  <c r="BK496"/>
  <c r="BK364"/>
  <c r="BK350"/>
  <c r="J183"/>
  <c r="J228"/>
  <c r="J445"/>
  <c r="J287"/>
  <c r="BK581"/>
  <c r="J322"/>
  <c r="J148"/>
  <c r="BK256"/>
  <c r="J532"/>
  <c r="BK292"/>
  <c r="BK572"/>
  <c r="BK307"/>
  <c r="J256"/>
  <c r="J572"/>
  <c i="10" r="BK390"/>
  <c r="J371"/>
  <c r="BK384"/>
  <c r="J315"/>
  <c r="J257"/>
  <c i="15" r="J228"/>
  <c r="BK166"/>
  <c r="J247"/>
  <c r="BK155"/>
  <c r="BK210"/>
  <c r="BK189"/>
  <c r="BK213"/>
  <c r="BK223"/>
  <c r="J210"/>
  <c r="J220"/>
  <c r="J133"/>
  <c i="16" r="J147"/>
  <c r="J195"/>
  <c r="J162"/>
  <c r="J202"/>
  <c r="BK205"/>
  <c r="BK158"/>
  <c r="BK186"/>
  <c r="BK143"/>
  <c r="J219"/>
  <c r="J156"/>
  <c r="BK185"/>
  <c r="J170"/>
  <c r="J220"/>
  <c r="J185"/>
  <c r="BK176"/>
  <c r="BK195"/>
  <c r="J153"/>
  <c i="17" r="BK135"/>
  <c r="BK130"/>
  <c i="2" r="BK193"/>
  <c r="J289"/>
  <c r="J329"/>
  <c r="J342"/>
  <c r="J206"/>
  <c i="3" r="J168"/>
  <c r="BK172"/>
  <c i="4" r="J138"/>
  <c i="5" r="J149"/>
  <c r="J185"/>
  <c i="6" r="BK177"/>
  <c i="7" r="J162"/>
  <c i="8" r="J421"/>
  <c r="J153"/>
  <c r="J222"/>
  <c r="J279"/>
  <c r="J245"/>
  <c r="J428"/>
  <c r="J550"/>
  <c r="J433"/>
  <c r="BK560"/>
  <c r="J363"/>
  <c r="J513"/>
  <c r="BK176"/>
  <c r="BK222"/>
  <c r="BK427"/>
  <c i="9" r="J474"/>
  <c r="BK320"/>
  <c r="J152"/>
  <c r="BK228"/>
  <c r="J296"/>
  <c r="BK472"/>
  <c r="BK494"/>
  <c r="J416"/>
  <c r="J179"/>
  <c r="J600"/>
  <c r="J320"/>
  <c r="J581"/>
  <c r="BK293"/>
  <c r="J381"/>
  <c r="J601"/>
  <c r="BK507"/>
  <c r="J305"/>
  <c r="BK569"/>
  <c i="10" r="J400"/>
  <c r="J406"/>
  <c r="J181"/>
  <c r="BK166"/>
  <c r="BK160"/>
  <c r="J425"/>
  <c r="BK423"/>
  <c r="BK422"/>
  <c r="BK421"/>
  <c r="BK420"/>
  <c r="BK419"/>
  <c r="BK404"/>
  <c r="J376"/>
  <c r="BK181"/>
  <c r="BK163"/>
  <c r="J433"/>
  <c r="J423"/>
  <c r="J422"/>
  <c r="J421"/>
  <c r="J417"/>
  <c r="BK414"/>
  <c r="BK388"/>
  <c r="BK320"/>
  <c r="BK315"/>
  <c r="J305"/>
  <c r="BK173"/>
  <c r="J170"/>
  <c r="BK168"/>
  <c r="BK136"/>
  <c r="J420"/>
  <c r="J419"/>
  <c r="J416"/>
  <c r="J410"/>
  <c r="BK406"/>
  <c r="J390"/>
  <c r="BK270"/>
  <c r="BK257"/>
  <c r="J245"/>
  <c r="J166"/>
  <c r="J164"/>
  <c r="J136"/>
  <c r="BK417"/>
  <c r="J414"/>
  <c r="BK400"/>
  <c r="BK185"/>
  <c r="BK144"/>
  <c i="11" r="J422"/>
  <c r="BK419"/>
  <c r="J417"/>
  <c r="BK416"/>
  <c r="BK355"/>
  <c r="J160"/>
  <c r="J355"/>
  <c r="J331"/>
  <c r="BK237"/>
  <c r="BK326"/>
  <c r="J407"/>
  <c r="J305"/>
  <c r="BK168"/>
  <c r="J136"/>
  <c r="J181"/>
  <c r="BK410"/>
  <c r="J384"/>
  <c r="BK425"/>
  <c r="J257"/>
  <c i="12" r="BK178"/>
  <c r="BK162"/>
  <c i="13" r="BK132"/>
  <c r="J129"/>
  <c i="14" r="J182"/>
  <c r="BK182"/>
  <c i="15" r="BK180"/>
  <c r="J135"/>
  <c r="BK197"/>
  <c r="J167"/>
  <c r="J229"/>
  <c r="BK208"/>
  <c r="J147"/>
  <c r="J236"/>
  <c r="J206"/>
  <c r="J234"/>
  <c r="BK228"/>
  <c r="BK176"/>
  <c r="J221"/>
  <c r="J171"/>
  <c r="BK171"/>
  <c r="BK209"/>
  <c r="BK233"/>
  <c r="J136"/>
  <c i="16" r="BK148"/>
  <c r="J152"/>
  <c r="BK187"/>
  <c r="J135"/>
  <c r="J138"/>
  <c r="J205"/>
  <c r="J155"/>
  <c r="BK200"/>
  <c r="BK142"/>
  <c r="J190"/>
  <c r="BK159"/>
  <c r="J216"/>
  <c r="BK181"/>
  <c r="J193"/>
  <c r="BK137"/>
  <c i="17" r="BK143"/>
  <c r="J135"/>
  <c i="2" r="BK289"/>
  <c r="BK303"/>
  <c r="J335"/>
  <c r="J334"/>
  <c i="3" r="BK170"/>
  <c r="J172"/>
  <c i="4" r="J166"/>
  <c r="BK154"/>
  <c i="5" r="J141"/>
  <c i="6" r="BK162"/>
  <c i="7" r="J138"/>
  <c r="J153"/>
  <c i="8" r="BK423"/>
  <c r="BK354"/>
  <c r="J296"/>
  <c r="J231"/>
  <c r="BK206"/>
  <c r="BK237"/>
  <c r="J493"/>
  <c r="BK561"/>
  <c r="BK388"/>
  <c r="BK148"/>
  <c r="BK245"/>
  <c r="J423"/>
  <c r="BK144"/>
  <c r="BK211"/>
  <c i="9" r="BK377"/>
  <c r="J307"/>
  <c r="BK282"/>
  <c r="BK306"/>
  <c r="J167"/>
  <c r="J316"/>
  <c r="BK234"/>
  <c r="BK311"/>
  <c r="BK167"/>
  <c r="J450"/>
  <c r="J177"/>
  <c r="BK517"/>
  <c r="J172"/>
  <c r="BK502"/>
  <c r="BK248"/>
  <c r="J439"/>
  <c r="BK273"/>
  <c r="J258"/>
  <c i="10" r="J296"/>
  <c r="BK237"/>
  <c r="BK407"/>
  <c r="J337"/>
  <c r="J407"/>
  <c i="11" r="BK245"/>
  <c i="12" r="BK181"/>
  <c r="J185"/>
  <c r="BK183"/>
  <c r="BK185"/>
  <c i="13" r="BK127"/>
  <c r="J127"/>
  <c i="14" r="J184"/>
  <c r="BK146"/>
  <c i="15" r="BK211"/>
  <c r="J175"/>
  <c r="J134"/>
  <c r="BK198"/>
  <c r="J154"/>
  <c r="BK138"/>
  <c r="J232"/>
  <c r="J207"/>
  <c r="BK194"/>
  <c r="J195"/>
  <c r="BK232"/>
  <c r="J158"/>
  <c r="BK134"/>
  <c i="16" r="BK171"/>
  <c r="BK210"/>
  <c r="BK191"/>
  <c r="BK136"/>
  <c r="BK190"/>
  <c r="BK169"/>
  <c r="J157"/>
  <c r="J208"/>
  <c r="BK155"/>
  <c r="J210"/>
  <c r="BK216"/>
  <c r="J172"/>
  <c r="J146"/>
  <c r="BK183"/>
  <c r="BK220"/>
  <c r="BK147"/>
  <c i="17" r="BK128"/>
  <c i="2" l="1" r="R333"/>
  <c i="3" r="T129"/>
  <c r="T128"/>
  <c r="T127"/>
  <c i="6" r="P176"/>
  <c i="8" r="BK278"/>
  <c r="J278"/>
  <c r="J112"/>
  <c r="R504"/>
  <c i="9" r="BK189"/>
  <c r="J189"/>
  <c r="J102"/>
  <c r="R259"/>
  <c r="P363"/>
  <c r="BK495"/>
  <c r="J495"/>
  <c r="J118"/>
  <c r="T523"/>
  <c i="10" r="T162"/>
  <c r="T161"/>
  <c r="P424"/>
  <c i="11" r="BK184"/>
  <c r="J184"/>
  <c r="J107"/>
  <c r="P399"/>
  <c r="BK451"/>
  <c r="J451"/>
  <c r="J111"/>
  <c i="13" r="P131"/>
  <c i="14" r="P137"/>
  <c i="15" r="BK178"/>
  <c r="J178"/>
  <c r="J102"/>
  <c i="2" r="R300"/>
  <c r="R294"/>
  <c i="5" r="R140"/>
  <c r="R130"/>
  <c r="R129"/>
  <c i="6" r="R137"/>
  <c i="7" r="R161"/>
  <c i="8" r="R143"/>
  <c r="P230"/>
  <c r="T266"/>
  <c r="T504"/>
  <c i="9" r="P217"/>
  <c r="R304"/>
  <c r="R294"/>
  <c r="R351"/>
  <c r="P438"/>
  <c r="T495"/>
  <c r="R523"/>
  <c r="BK602"/>
  <c r="J602"/>
  <c r="J123"/>
  <c i="10" r="P184"/>
  <c r="R409"/>
  <c i="11" r="T162"/>
  <c r="T161"/>
  <c r="BK424"/>
  <c r="J424"/>
  <c r="J110"/>
  <c i="13" r="T131"/>
  <c i="14" r="T160"/>
  <c i="15" r="T178"/>
  <c i="16" r="R134"/>
  <c r="P161"/>
  <c r="R201"/>
  <c i="2" r="BK126"/>
  <c r="T288"/>
  <c i="4" r="T129"/>
  <c r="T128"/>
  <c r="T127"/>
  <c i="5" r="BK140"/>
  <c r="J140"/>
  <c r="J101"/>
  <c i="6" r="R174"/>
  <c i="8" r="T278"/>
  <c r="R422"/>
  <c r="BK487"/>
  <c r="J487"/>
  <c r="J116"/>
  <c r="T559"/>
  <c i="9" r="BK178"/>
  <c r="J178"/>
  <c r="J101"/>
  <c r="R189"/>
  <c r="BK291"/>
  <c r="J291"/>
  <c r="J106"/>
  <c r="BK315"/>
  <c r="T351"/>
  <c r="R438"/>
  <c r="P506"/>
  <c r="T506"/>
  <c r="P598"/>
  <c i="10" r="P135"/>
  <c r="BK172"/>
  <c r="J172"/>
  <c r="J106"/>
  <c r="T424"/>
  <c i="11" r="BK135"/>
  <c r="J135"/>
  <c r="J100"/>
  <c r="BK172"/>
  <c r="J172"/>
  <c r="J106"/>
  <c r="R399"/>
  <c i="12" r="BK130"/>
  <c r="R180"/>
  <c r="R179"/>
  <c i="13" r="T126"/>
  <c r="T125"/>
  <c r="T124"/>
  <c i="14" r="BK137"/>
  <c r="J137"/>
  <c r="J101"/>
  <c i="15" r="T165"/>
  <c r="BK248"/>
  <c r="J248"/>
  <c r="J106"/>
  <c i="16" r="BK134"/>
  <c r="P179"/>
  <c r="BK221"/>
  <c r="J221"/>
  <c r="J110"/>
  <c i="2" r="BK333"/>
  <c r="J333"/>
  <c r="J103"/>
  <c i="6" r="BK137"/>
  <c r="J137"/>
  <c r="J101"/>
  <c i="7" r="P129"/>
  <c i="8" r="R278"/>
  <c r="T422"/>
  <c r="T487"/>
  <c i="9" r="R178"/>
  <c r="T259"/>
  <c r="BK363"/>
  <c r="J363"/>
  <c r="J115"/>
  <c r="T438"/>
  <c r="T556"/>
  <c i="10" r="R162"/>
  <c r="R161"/>
  <c r="R424"/>
  <c i="11" r="P162"/>
  <c r="P161"/>
  <c r="BK399"/>
  <c r="J399"/>
  <c r="J108"/>
  <c r="R409"/>
  <c i="12" r="P130"/>
  <c i="14" r="R137"/>
  <c i="15" r="R178"/>
  <c i="16" r="P134"/>
  <c r="T150"/>
  <c r="T201"/>
  <c i="2" r="T300"/>
  <c r="T294"/>
  <c i="3" r="BK129"/>
  <c r="BK128"/>
  <c r="J128"/>
  <c r="J99"/>
  <c i="6" r="P137"/>
  <c r="P127"/>
  <c r="P126"/>
  <c i="1" r="AU100"/>
  <c i="8" r="T143"/>
  <c r="T230"/>
  <c r="R266"/>
  <c r="P422"/>
  <c i="9" r="T217"/>
  <c r="T304"/>
  <c r="T294"/>
  <c r="P351"/>
  <c r="BK438"/>
  <c r="J438"/>
  <c r="J116"/>
  <c r="BK506"/>
  <c r="J506"/>
  <c r="J119"/>
  <c i="10" r="P162"/>
  <c r="P161"/>
  <c r="BK424"/>
  <c r="J424"/>
  <c r="J110"/>
  <c i="11" r="R135"/>
  <c r="T172"/>
  <c r="T399"/>
  <c i="12" r="P177"/>
  <c i="15" r="T130"/>
  <c r="R239"/>
  <c i="16" r="T134"/>
  <c r="BK179"/>
  <c r="J179"/>
  <c r="J104"/>
  <c r="BK212"/>
  <c r="J212"/>
  <c r="J109"/>
  <c i="4" r="BK177"/>
  <c r="J177"/>
  <c r="J105"/>
  <c i="5" r="T140"/>
  <c r="T130"/>
  <c r="T129"/>
  <c i="7" r="T129"/>
  <c i="8" r="P143"/>
  <c r="BK230"/>
  <c r="J230"/>
  <c r="J110"/>
  <c r="R432"/>
  <c r="T476"/>
  <c r="BK559"/>
  <c r="J559"/>
  <c r="J118"/>
  <c i="9" r="BK147"/>
  <c r="J147"/>
  <c r="J100"/>
  <c r="R217"/>
  <c r="T315"/>
  <c r="P449"/>
  <c r="R556"/>
  <c i="10" r="BK135"/>
  <c r="P172"/>
  <c r="R399"/>
  <c i="11" r="P135"/>
  <c r="P134"/>
  <c r="P172"/>
  <c i="12" r="P180"/>
  <c r="P179"/>
  <c i="13" r="R131"/>
  <c i="14" r="BK160"/>
  <c r="J160"/>
  <c r="J102"/>
  <c i="15" r="P178"/>
  <c i="16" r="BK150"/>
  <c r="J150"/>
  <c r="J102"/>
  <c r="BK161"/>
  <c r="J161"/>
  <c r="J103"/>
  <c r="R212"/>
  <c i="2" r="T126"/>
  <c r="P333"/>
  <c i="5" r="P140"/>
  <c r="P130"/>
  <c r="P129"/>
  <c i="1" r="AU99"/>
  <c i="6" r="BK179"/>
  <c r="J179"/>
  <c r="J104"/>
  <c i="8" r="T166"/>
  <c r="T165"/>
  <c r="P219"/>
  <c r="P205"/>
  <c r="P432"/>
  <c r="P487"/>
  <c r="R559"/>
  <c i="9" r="T178"/>
  <c r="P259"/>
  <c r="BK304"/>
  <c r="J304"/>
  <c r="J109"/>
  <c r="P315"/>
  <c r="BK449"/>
  <c r="J449"/>
  <c r="J117"/>
  <c r="P556"/>
  <c i="10" r="BK184"/>
  <c r="BK409"/>
  <c r="J409"/>
  <c r="J109"/>
  <c i="11" r="T184"/>
  <c r="BK409"/>
  <c r="J409"/>
  <c r="J109"/>
  <c i="12" r="R130"/>
  <c r="R129"/>
  <c r="R128"/>
  <c i="13" r="BK135"/>
  <c r="J135"/>
  <c r="J102"/>
  <c i="14" r="T137"/>
  <c r="T127"/>
  <c r="T126"/>
  <c i="15" r="R165"/>
  <c i="16" r="R139"/>
  <c r="T161"/>
  <c r="P212"/>
  <c i="2" r="P300"/>
  <c r="P294"/>
  <c i="3" r="P129"/>
  <c r="P128"/>
  <c r="P127"/>
  <c i="1" r="AU97"/>
  <c i="3" r="BK173"/>
  <c r="J173"/>
  <c r="J105"/>
  <c i="4" r="P129"/>
  <c r="P128"/>
  <c r="P127"/>
  <c i="1" r="AU98"/>
  <c i="7" r="BK129"/>
  <c r="T161"/>
  <c i="8" r="BK166"/>
  <c r="J166"/>
  <c r="J102"/>
  <c r="R219"/>
  <c r="R205"/>
  <c r="BK432"/>
  <c r="J432"/>
  <c r="J114"/>
  <c r="R487"/>
  <c i="9" r="P147"/>
  <c r="BK217"/>
  <c r="J217"/>
  <c r="J104"/>
  <c r="R291"/>
  <c r="P304"/>
  <c r="P294"/>
  <c r="BK351"/>
  <c r="J351"/>
  <c r="J114"/>
  <c r="R449"/>
  <c r="BK556"/>
  <c r="J556"/>
  <c r="J121"/>
  <c i="10" r="T135"/>
  <c r="T134"/>
  <c r="R172"/>
  <c r="P399"/>
  <c i="11" r="R162"/>
  <c r="R161"/>
  <c r="T424"/>
  <c i="13" r="BK126"/>
  <c i="14" r="P160"/>
  <c i="15" r="P165"/>
  <c i="16" r="R179"/>
  <c r="P206"/>
  <c i="17" r="BK125"/>
  <c i="2" r="BK288"/>
  <c r="J288"/>
  <c r="J99"/>
  <c r="P288"/>
  <c r="BK357"/>
  <c r="J357"/>
  <c r="J104"/>
  <c i="4" r="BK129"/>
  <c i="6" r="BK176"/>
  <c r="J176"/>
  <c r="J103"/>
  <c i="8" r="P278"/>
  <c r="BK422"/>
  <c r="J422"/>
  <c r="J113"/>
  <c r="BK476"/>
  <c r="J476"/>
  <c r="J115"/>
  <c r="P476"/>
  <c r="P559"/>
  <c i="9" r="P178"/>
  <c r="BK259"/>
  <c r="J259"/>
  <c r="J105"/>
  <c r="R315"/>
  <c r="T449"/>
  <c r="BK523"/>
  <c r="J523"/>
  <c r="J120"/>
  <c r="T598"/>
  <c i="10" r="R184"/>
  <c r="P409"/>
  <c i="11" r="T135"/>
  <c r="T134"/>
  <c r="P424"/>
  <c i="12" r="T180"/>
  <c r="T179"/>
  <c i="14" r="R160"/>
  <c i="15" r="BK130"/>
  <c r="J130"/>
  <c r="J100"/>
  <c r="BK239"/>
  <c r="J239"/>
  <c r="J104"/>
  <c i="16" r="T139"/>
  <c r="P150"/>
  <c r="BK201"/>
  <c r="J201"/>
  <c r="J107"/>
  <c r="BK206"/>
  <c r="J206"/>
  <c r="J108"/>
  <c i="17" r="BK132"/>
  <c r="J132"/>
  <c r="J100"/>
  <c i="2" r="P126"/>
  <c r="P125"/>
  <c r="P124"/>
  <c i="1" r="AU95"/>
  <c i="2" r="T333"/>
  <c i="7" r="R129"/>
  <c r="R128"/>
  <c r="R127"/>
  <c r="BK182"/>
  <c r="J182"/>
  <c r="J105"/>
  <c i="8" r="P166"/>
  <c r="P165"/>
  <c r="T219"/>
  <c r="T205"/>
  <c r="BK266"/>
  <c r="J266"/>
  <c r="J111"/>
  <c r="BK504"/>
  <c r="J504"/>
  <c r="J117"/>
  <c i="10" r="BK162"/>
  <c r="T172"/>
  <c r="T399"/>
  <c i="11" r="BK162"/>
  <c r="J162"/>
  <c r="J102"/>
  <c r="R172"/>
  <c r="R424"/>
  <c i="12" r="BK180"/>
  <c r="J180"/>
  <c r="J104"/>
  <c i="13" r="P126"/>
  <c r="P125"/>
  <c r="P124"/>
  <c i="1" r="AU107"/>
  <c i="14" r="BK185"/>
  <c r="J185"/>
  <c r="J104"/>
  <c i="15" r="P130"/>
  <c r="P129"/>
  <c r="P128"/>
  <c i="1" r="AU110"/>
  <c i="15" r="P239"/>
  <c i="16" r="BK139"/>
  <c r="J139"/>
  <c r="J101"/>
  <c r="R161"/>
  <c r="T212"/>
  <c i="17" r="P125"/>
  <c r="P124"/>
  <c r="P123"/>
  <c i="1" r="AU112"/>
  <c i="17" r="P132"/>
  <c i="2" r="R126"/>
  <c r="R125"/>
  <c r="R124"/>
  <c r="R288"/>
  <c i="3" r="R129"/>
  <c r="R128"/>
  <c r="R127"/>
  <c i="6" r="T137"/>
  <c r="T127"/>
  <c r="T126"/>
  <c i="7" r="BK161"/>
  <c r="J161"/>
  <c r="J102"/>
  <c i="8" r="BK143"/>
  <c r="J143"/>
  <c r="J100"/>
  <c r="R230"/>
  <c r="P266"/>
  <c r="P504"/>
  <c i="9" r="T147"/>
  <c r="T189"/>
  <c r="T291"/>
  <c r="T363"/>
  <c r="P495"/>
  <c r="P523"/>
  <c r="R598"/>
  <c i="10" r="T184"/>
  <c r="T409"/>
  <c i="11" r="P184"/>
  <c r="P409"/>
  <c i="13" r="BK131"/>
  <c r="J131"/>
  <c r="J101"/>
  <c i="15" r="R130"/>
  <c r="R129"/>
  <c r="R128"/>
  <c r="T239"/>
  <c i="16" r="P139"/>
  <c r="R150"/>
  <c r="P201"/>
  <c r="T206"/>
  <c i="17" r="R125"/>
  <c r="R124"/>
  <c r="R123"/>
  <c r="R132"/>
  <c i="2" r="BK300"/>
  <c r="J300"/>
  <c r="J102"/>
  <c i="4" r="R129"/>
  <c r="R128"/>
  <c r="R127"/>
  <c i="5" r="BK187"/>
  <c r="J187"/>
  <c r="J107"/>
  <c i="7" r="P161"/>
  <c i="8" r="R166"/>
  <c r="R165"/>
  <c r="BK219"/>
  <c r="J219"/>
  <c r="J106"/>
  <c r="T432"/>
  <c r="R476"/>
  <c r="BK562"/>
  <c r="J562"/>
  <c r="J119"/>
  <c i="9" r="R147"/>
  <c r="P189"/>
  <c r="P291"/>
  <c r="R363"/>
  <c r="R495"/>
  <c r="R506"/>
  <c r="BK598"/>
  <c r="J598"/>
  <c r="J122"/>
  <c i="10" r="R135"/>
  <c r="R134"/>
  <c r="BK399"/>
  <c r="J399"/>
  <c r="J108"/>
  <c r="BK451"/>
  <c r="J451"/>
  <c r="J111"/>
  <c i="11" r="R184"/>
  <c r="T409"/>
  <c i="12" r="T130"/>
  <c r="T129"/>
  <c r="T128"/>
  <c r="BK186"/>
  <c r="J186"/>
  <c r="J106"/>
  <c i="13" r="R126"/>
  <c r="R125"/>
  <c r="R124"/>
  <c i="15" r="BK165"/>
  <c r="J165"/>
  <c r="J101"/>
  <c i="16" r="T179"/>
  <c r="R206"/>
  <c i="17" r="T125"/>
  <c r="T124"/>
  <c r="T123"/>
  <c r="T132"/>
  <c r="BK145"/>
  <c r="J145"/>
  <c r="J103"/>
  <c i="5" r="BK184"/>
  <c r="J184"/>
  <c r="J106"/>
  <c r="BK180"/>
  <c r="J180"/>
  <c r="J104"/>
  <c i="8" r="BK203"/>
  <c r="J203"/>
  <c r="J103"/>
  <c i="9" r="BK310"/>
  <c r="J310"/>
  <c r="J110"/>
  <c i="4" r="BK173"/>
  <c r="J173"/>
  <c r="J103"/>
  <c i="14" r="BK183"/>
  <c r="J183"/>
  <c r="J103"/>
  <c i="9" r="BK295"/>
  <c r="J295"/>
  <c r="J108"/>
  <c r="BK312"/>
  <c r="J312"/>
  <c r="J111"/>
  <c i="7" r="BK176"/>
  <c r="J176"/>
  <c r="J104"/>
  <c i="16" r="BK197"/>
  <c r="J197"/>
  <c r="J105"/>
  <c i="7" r="BK174"/>
  <c r="J174"/>
  <c r="J103"/>
  <c i="8" r="BK225"/>
  <c r="J225"/>
  <c r="J107"/>
  <c r="BK227"/>
  <c r="J227"/>
  <c r="J108"/>
  <c i="15" r="BK237"/>
  <c r="J237"/>
  <c r="J103"/>
  <c i="4" r="BK170"/>
  <c r="J170"/>
  <c r="J101"/>
  <c i="5" r="BK177"/>
  <c r="J177"/>
  <c r="J102"/>
  <c i="6" r="BK174"/>
  <c r="J174"/>
  <c r="J102"/>
  <c i="11" r="BK169"/>
  <c r="J169"/>
  <c r="J104"/>
  <c i="12" r="BK184"/>
  <c r="J184"/>
  <c r="J105"/>
  <c i="15" r="BK246"/>
  <c r="J246"/>
  <c r="J105"/>
  <c i="2" r="BK295"/>
  <c r="J295"/>
  <c r="J101"/>
  <c i="3" r="BK171"/>
  <c r="J171"/>
  <c r="J104"/>
  <c i="5" r="BK182"/>
  <c r="J182"/>
  <c r="J105"/>
  <c i="11" r="BK167"/>
  <c r="J167"/>
  <c r="J103"/>
  <c i="17" r="BK129"/>
  <c r="J129"/>
  <c r="J99"/>
  <c r="BK139"/>
  <c r="J139"/>
  <c r="J101"/>
  <c i="3" r="BK167"/>
  <c r="J167"/>
  <c r="J102"/>
  <c i="5" r="BK131"/>
  <c r="J131"/>
  <c r="J100"/>
  <c i="3" r="BK169"/>
  <c r="J169"/>
  <c r="J103"/>
  <c i="12" r="BK167"/>
  <c r="J167"/>
  <c r="J101"/>
  <c r="BK177"/>
  <c r="J177"/>
  <c r="J102"/>
  <c i="4" r="BK175"/>
  <c r="J175"/>
  <c r="J104"/>
  <c i="8" r="BK210"/>
  <c r="J210"/>
  <c r="J105"/>
  <c i="10" r="BK167"/>
  <c r="J167"/>
  <c r="J103"/>
  <c r="BK169"/>
  <c r="J169"/>
  <c r="J104"/>
  <c i="16" r="BK199"/>
  <c r="J199"/>
  <c r="J106"/>
  <c i="17" r="BK142"/>
  <c r="J142"/>
  <c r="J102"/>
  <c r="BE137"/>
  <c r="F120"/>
  <c r="F91"/>
  <c r="BE140"/>
  <c r="J92"/>
  <c r="BE135"/>
  <c r="J117"/>
  <c r="BE130"/>
  <c i="16" r="J134"/>
  <c r="J100"/>
  <c i="17" r="E113"/>
  <c r="BE133"/>
  <c r="BE128"/>
  <c r="BE143"/>
  <c r="BE126"/>
  <c i="16" r="E85"/>
  <c r="F129"/>
  <c r="BE164"/>
  <c r="BE166"/>
  <c r="BE167"/>
  <c r="BE175"/>
  <c r="BE180"/>
  <c r="BE188"/>
  <c r="BE191"/>
  <c r="BE205"/>
  <c r="BE209"/>
  <c r="BE137"/>
  <c r="BE152"/>
  <c r="BE158"/>
  <c r="BE190"/>
  <c r="BE195"/>
  <c r="BE138"/>
  <c r="BE140"/>
  <c r="BE162"/>
  <c r="BE220"/>
  <c r="J126"/>
  <c r="BE146"/>
  <c r="BE156"/>
  <c r="BE176"/>
  <c r="BE181"/>
  <c r="BE186"/>
  <c r="J94"/>
  <c r="BE135"/>
  <c r="BE142"/>
  <c r="BE148"/>
  <c r="BE168"/>
  <c r="BE173"/>
  <c r="BE183"/>
  <c r="BE194"/>
  <c r="F93"/>
  <c r="BE147"/>
  <c r="BE160"/>
  <c r="BE169"/>
  <c r="BE178"/>
  <c r="BE141"/>
  <c r="BE144"/>
  <c r="BE145"/>
  <c r="BE151"/>
  <c r="BE185"/>
  <c r="BE193"/>
  <c r="BE200"/>
  <c r="BE203"/>
  <c r="BE210"/>
  <c r="BE213"/>
  <c r="BE149"/>
  <c r="BE202"/>
  <c r="BE211"/>
  <c r="BE214"/>
  <c r="BE216"/>
  <c r="BE219"/>
  <c i="15" r="BK129"/>
  <c r="BK128"/>
  <c r="J128"/>
  <c i="16" r="BE159"/>
  <c r="BE165"/>
  <c r="BE170"/>
  <c r="BE172"/>
  <c r="BE177"/>
  <c r="BE184"/>
  <c r="BE218"/>
  <c r="BE143"/>
  <c r="BE153"/>
  <c r="BE155"/>
  <c r="BE163"/>
  <c r="BE189"/>
  <c r="BE192"/>
  <c r="BE215"/>
  <c r="BE136"/>
  <c r="BE154"/>
  <c r="BE171"/>
  <c r="BE196"/>
  <c r="BE204"/>
  <c r="BE208"/>
  <c r="BE217"/>
  <c r="BE157"/>
  <c r="BE174"/>
  <c r="BE182"/>
  <c r="BE187"/>
  <c r="BE198"/>
  <c r="BE207"/>
  <c i="15" r="BE166"/>
  <c r="BE171"/>
  <c r="BE179"/>
  <c r="BE212"/>
  <c r="BE223"/>
  <c r="BE230"/>
  <c r="F125"/>
  <c r="BE135"/>
  <c r="BE137"/>
  <c r="BE151"/>
  <c r="BE194"/>
  <c r="BE206"/>
  <c r="BE220"/>
  <c r="BE227"/>
  <c r="BE233"/>
  <c r="BE247"/>
  <c r="BE134"/>
  <c r="BE138"/>
  <c r="BE140"/>
  <c r="BE157"/>
  <c r="BE162"/>
  <c r="BE174"/>
  <c r="BE176"/>
  <c r="BE181"/>
  <c r="BE193"/>
  <c r="BE196"/>
  <c r="BE210"/>
  <c r="F93"/>
  <c r="BE154"/>
  <c r="BE195"/>
  <c r="BE222"/>
  <c r="BE231"/>
  <c r="BE238"/>
  <c r="J91"/>
  <c r="BE158"/>
  <c r="BE167"/>
  <c r="BE198"/>
  <c r="BE208"/>
  <c r="BE245"/>
  <c r="E116"/>
  <c r="BE131"/>
  <c r="BE197"/>
  <c r="BE211"/>
  <c r="BE226"/>
  <c r="J125"/>
  <c r="BE139"/>
  <c r="BE156"/>
  <c r="BE180"/>
  <c r="BE186"/>
  <c r="BE207"/>
  <c r="BE214"/>
  <c r="BE221"/>
  <c r="BE244"/>
  <c r="BE133"/>
  <c r="BE177"/>
  <c r="BE224"/>
  <c i="14" r="BK127"/>
  <c r="BK126"/>
  <c r="J126"/>
  <c r="J98"/>
  <c i="15" r="BE190"/>
  <c r="BE215"/>
  <c r="BE228"/>
  <c r="BE234"/>
  <c r="BE241"/>
  <c r="BE132"/>
  <c r="BE147"/>
  <c r="BE155"/>
  <c r="BE168"/>
  <c r="BE175"/>
  <c r="BE225"/>
  <c r="BE235"/>
  <c r="BE136"/>
  <c r="BE141"/>
  <c r="BE183"/>
  <c r="BE199"/>
  <c r="BE232"/>
  <c r="BE236"/>
  <c r="BE150"/>
  <c r="BE189"/>
  <c r="BE202"/>
  <c r="BE209"/>
  <c r="BE213"/>
  <c r="BE229"/>
  <c r="BE240"/>
  <c i="14" r="E85"/>
  <c r="J94"/>
  <c r="BE129"/>
  <c r="BE166"/>
  <c r="F94"/>
  <c r="BE146"/>
  <c r="BE158"/>
  <c r="BE182"/>
  <c r="BE184"/>
  <c i="13" r="J126"/>
  <c r="J100"/>
  <c i="14" r="F93"/>
  <c r="J91"/>
  <c r="BE138"/>
  <c r="BE161"/>
  <c r="BE154"/>
  <c r="BE172"/>
  <c r="BE178"/>
  <c i="12" r="BK179"/>
  <c r="J179"/>
  <c r="J103"/>
  <c i="13" r="F120"/>
  <c r="F94"/>
  <c r="BE129"/>
  <c r="J118"/>
  <c r="J121"/>
  <c r="E85"/>
  <c i="12" r="J130"/>
  <c r="J100"/>
  <c i="13" r="BE134"/>
  <c r="BE127"/>
  <c r="BE132"/>
  <c r="BE133"/>
  <c i="12" r="F93"/>
  <c r="F125"/>
  <c r="BE131"/>
  <c r="BE161"/>
  <c r="BE162"/>
  <c i="11" r="BK171"/>
  <c r="J171"/>
  <c r="J105"/>
  <c i="12" r="E85"/>
  <c r="J122"/>
  <c r="BE178"/>
  <c r="J94"/>
  <c r="BE142"/>
  <c r="BE172"/>
  <c r="BE181"/>
  <c r="BE183"/>
  <c r="BE185"/>
  <c i="11" r="BK161"/>
  <c r="J161"/>
  <c r="J101"/>
  <c i="12" r="BE146"/>
  <c r="BE168"/>
  <c i="10" r="J135"/>
  <c r="J100"/>
  <c r="J162"/>
  <c r="J102"/>
  <c i="11" r="F93"/>
  <c r="J130"/>
  <c r="BE164"/>
  <c i="10" r="J184"/>
  <c r="J107"/>
  <c i="11" r="F94"/>
  <c r="BE173"/>
  <c r="BE185"/>
  <c r="BE320"/>
  <c r="BE388"/>
  <c r="BE408"/>
  <c r="BE152"/>
  <c r="BE181"/>
  <c r="BE230"/>
  <c r="BE270"/>
  <c r="BE326"/>
  <c r="BE371"/>
  <c r="BE419"/>
  <c r="BE257"/>
  <c r="BE355"/>
  <c r="J91"/>
  <c r="BE305"/>
  <c r="BE363"/>
  <c r="BE384"/>
  <c r="BE404"/>
  <c r="BE416"/>
  <c r="BE183"/>
  <c r="BE237"/>
  <c r="BE337"/>
  <c r="BE398"/>
  <c r="BE433"/>
  <c r="BE163"/>
  <c r="BE315"/>
  <c r="BE331"/>
  <c r="BE376"/>
  <c r="BE410"/>
  <c r="BE421"/>
  <c r="E85"/>
  <c r="BE144"/>
  <c r="BE168"/>
  <c r="BE414"/>
  <c r="BE417"/>
  <c r="BE425"/>
  <c r="BE136"/>
  <c r="BE166"/>
  <c r="BE296"/>
  <c r="BE390"/>
  <c r="BE406"/>
  <c r="BE160"/>
  <c r="BE245"/>
  <c r="BE407"/>
  <c r="BE422"/>
  <c r="BE170"/>
  <c r="BE400"/>
  <c r="BE420"/>
  <c r="BE423"/>
  <c i="9" r="BK216"/>
  <c r="J216"/>
  <c r="J103"/>
  <c r="J315"/>
  <c r="J113"/>
  <c i="10" r="F93"/>
  <c r="BE384"/>
  <c r="J94"/>
  <c r="BE173"/>
  <c r="BE337"/>
  <c r="BE417"/>
  <c r="BE425"/>
  <c r="E85"/>
  <c r="J127"/>
  <c r="BE237"/>
  <c r="BE410"/>
  <c r="BE420"/>
  <c r="BE185"/>
  <c r="BE296"/>
  <c r="BE305"/>
  <c r="BE320"/>
  <c r="BE331"/>
  <c r="BE390"/>
  <c r="BE416"/>
  <c r="BE433"/>
  <c r="BE166"/>
  <c r="BE315"/>
  <c r="BE404"/>
  <c r="BE414"/>
  <c r="BE419"/>
  <c r="BE421"/>
  <c r="BE422"/>
  <c r="BE423"/>
  <c r="BE170"/>
  <c r="BE363"/>
  <c r="BE144"/>
  <c r="BE257"/>
  <c r="BE388"/>
  <c r="BE400"/>
  <c r="BE160"/>
  <c r="BE168"/>
  <c r="BE183"/>
  <c r="BE270"/>
  <c r="BE376"/>
  <c r="BE406"/>
  <c i="9" r="BK294"/>
  <c r="J294"/>
  <c r="J107"/>
  <c i="10" r="F94"/>
  <c r="BE326"/>
  <c r="BE398"/>
  <c r="BE163"/>
  <c r="BE408"/>
  <c r="BE164"/>
  <c r="BE181"/>
  <c r="BE245"/>
  <c r="BE371"/>
  <c r="BE407"/>
  <c r="BE136"/>
  <c r="BE152"/>
  <c r="BE230"/>
  <c r="BE355"/>
  <c i="9" r="BE218"/>
  <c r="BE240"/>
  <c r="BE248"/>
  <c r="BE268"/>
  <c r="BE282"/>
  <c r="BE340"/>
  <c r="BE459"/>
  <c r="BE532"/>
  <c r="BE567"/>
  <c r="BE570"/>
  <c i="8" r="BK229"/>
  <c r="J229"/>
  <c r="J109"/>
  <c i="9" r="BE172"/>
  <c r="BE179"/>
  <c r="BE258"/>
  <c r="BE311"/>
  <c r="BE494"/>
  <c r="BE503"/>
  <c r="BE512"/>
  <c r="BE549"/>
  <c r="BE600"/>
  <c r="J94"/>
  <c r="BE257"/>
  <c r="BE260"/>
  <c r="BE269"/>
  <c r="BE293"/>
  <c r="BE307"/>
  <c r="BE330"/>
  <c r="BE348"/>
  <c r="BE360"/>
  <c r="BE408"/>
  <c r="BE443"/>
  <c r="BE448"/>
  <c r="BE491"/>
  <c r="BE517"/>
  <c r="BE524"/>
  <c r="BE572"/>
  <c r="BE581"/>
  <c r="BE599"/>
  <c r="E85"/>
  <c r="F94"/>
  <c r="BE148"/>
  <c r="BE160"/>
  <c r="BE190"/>
  <c r="BE228"/>
  <c r="BE445"/>
  <c r="BE454"/>
  <c r="BE496"/>
  <c r="BE502"/>
  <c r="BE507"/>
  <c r="BE522"/>
  <c r="BE557"/>
  <c r="BE569"/>
  <c r="BE601"/>
  <c r="BE211"/>
  <c r="BE278"/>
  <c r="BE416"/>
  <c r="BE505"/>
  <c r="BE566"/>
  <c r="F93"/>
  <c r="BE292"/>
  <c r="BE305"/>
  <c r="BE320"/>
  <c r="BE332"/>
  <c r="BE362"/>
  <c r="BE474"/>
  <c r="BE167"/>
  <c r="BE183"/>
  <c r="BE386"/>
  <c r="BE472"/>
  <c r="BE277"/>
  <c r="BE306"/>
  <c r="BE322"/>
  <c r="BE377"/>
  <c r="BE390"/>
  <c r="BE429"/>
  <c r="BE447"/>
  <c r="BE450"/>
  <c i="8" r="BK165"/>
  <c r="J165"/>
  <c r="J101"/>
  <c i="9" r="J139"/>
  <c r="BE156"/>
  <c r="BE199"/>
  <c r="BE246"/>
  <c r="BE256"/>
  <c r="BE264"/>
  <c r="BE273"/>
  <c r="BE316"/>
  <c r="BE364"/>
  <c r="BE439"/>
  <c r="BE500"/>
  <c r="BE152"/>
  <c r="BE161"/>
  <c r="BE254"/>
  <c r="BE313"/>
  <c r="BE350"/>
  <c r="BE395"/>
  <c r="BE177"/>
  <c r="BE287"/>
  <c r="BE309"/>
  <c r="BE326"/>
  <c r="BE352"/>
  <c r="BE424"/>
  <c r="BE437"/>
  <c r="BE446"/>
  <c r="BE210"/>
  <c r="BE234"/>
  <c r="BE283"/>
  <c r="BE296"/>
  <c r="BE381"/>
  <c i="8" r="F138"/>
  <c r="BE176"/>
  <c r="BE221"/>
  <c r="BE296"/>
  <c r="BE409"/>
  <c r="BE454"/>
  <c r="BE477"/>
  <c r="BE486"/>
  <c r="BE550"/>
  <c r="E85"/>
  <c r="BE148"/>
  <c r="BE172"/>
  <c r="BE190"/>
  <c r="BE231"/>
  <c r="BE339"/>
  <c r="BE363"/>
  <c r="BE442"/>
  <c r="BE189"/>
  <c r="BE195"/>
  <c r="BE279"/>
  <c r="BE380"/>
  <c r="BE396"/>
  <c r="BE425"/>
  <c r="BE481"/>
  <c r="BE483"/>
  <c r="BE484"/>
  <c r="BE488"/>
  <c r="BE498"/>
  <c r="BE534"/>
  <c r="BE560"/>
  <c r="BE206"/>
  <c r="BE493"/>
  <c r="BE503"/>
  <c r="BE513"/>
  <c i="7" r="J129"/>
  <c r="J100"/>
  <c i="8" r="BE153"/>
  <c r="BE185"/>
  <c r="BE220"/>
  <c r="BE222"/>
  <c r="BE275"/>
  <c r="BE316"/>
  <c r="BE358"/>
  <c r="BE505"/>
  <c r="BE561"/>
  <c r="J91"/>
  <c r="BE167"/>
  <c r="BE194"/>
  <c r="BE241"/>
  <c r="BE265"/>
  <c r="BE277"/>
  <c r="BE421"/>
  <c r="BE433"/>
  <c r="J94"/>
  <c r="BE152"/>
  <c r="BE245"/>
  <c r="BE211"/>
  <c r="BE247"/>
  <c r="BE388"/>
  <c r="F93"/>
  <c r="BE158"/>
  <c r="BE199"/>
  <c r="BE255"/>
  <c r="BE308"/>
  <c r="BE346"/>
  <c r="BE401"/>
  <c r="BE428"/>
  <c r="BE456"/>
  <c r="BE144"/>
  <c r="BE180"/>
  <c r="BE226"/>
  <c r="BE237"/>
  <c r="BE426"/>
  <c r="BE181"/>
  <c r="BE224"/>
  <c r="BE263"/>
  <c r="BE423"/>
  <c r="BE472"/>
  <c r="BE204"/>
  <c r="BE228"/>
  <c r="BE235"/>
  <c r="BE267"/>
  <c r="BE322"/>
  <c r="BE354"/>
  <c r="BE427"/>
  <c r="BE437"/>
  <c r="BE475"/>
  <c i="7" r="F123"/>
  <c r="J94"/>
  <c r="J121"/>
  <c r="BE177"/>
  <c r="BE166"/>
  <c r="F124"/>
  <c r="BE138"/>
  <c r="BE153"/>
  <c r="E85"/>
  <c r="BE130"/>
  <c r="BE162"/>
  <c i="6" r="BK127"/>
  <c r="J127"/>
  <c r="J99"/>
  <c i="7" r="BE149"/>
  <c r="BE146"/>
  <c r="BE175"/>
  <c i="6" r="F123"/>
  <c r="J91"/>
  <c r="J94"/>
  <c r="BE146"/>
  <c r="BE177"/>
  <c i="5" r="BK130"/>
  <c i="6" r="E114"/>
  <c r="BE175"/>
  <c r="BE154"/>
  <c i="5" r="BK179"/>
  <c r="J179"/>
  <c r="J103"/>
  <c i="6" r="BE129"/>
  <c r="BE138"/>
  <c r="BE162"/>
  <c r="BE170"/>
  <c r="F93"/>
  <c i="5" r="E85"/>
  <c r="J94"/>
  <c r="F126"/>
  <c i="4" r="J129"/>
  <c r="J100"/>
  <c i="5" r="F93"/>
  <c r="J123"/>
  <c r="BE149"/>
  <c r="BE165"/>
  <c r="BE183"/>
  <c r="BE185"/>
  <c r="BE157"/>
  <c r="BE173"/>
  <c r="BE141"/>
  <c r="BE178"/>
  <c r="BE181"/>
  <c r="BE132"/>
  <c i="4" r="E115"/>
  <c i="3" r="J129"/>
  <c r="J100"/>
  <c i="4" r="F124"/>
  <c r="BE154"/>
  <c r="J94"/>
  <c r="BE146"/>
  <c r="J91"/>
  <c r="BE130"/>
  <c r="BE176"/>
  <c r="BE171"/>
  <c r="F93"/>
  <c r="BE166"/>
  <c r="BE162"/>
  <c r="BE138"/>
  <c r="BE174"/>
  <c i="2" r="T125"/>
  <c r="T124"/>
  <c r="J126"/>
  <c r="J98"/>
  <c r="BK294"/>
  <c r="J294"/>
  <c r="J100"/>
  <c i="3" r="F93"/>
  <c r="BE162"/>
  <c r="BE170"/>
  <c r="E115"/>
  <c r="J124"/>
  <c r="BE130"/>
  <c r="BE154"/>
  <c r="BE172"/>
  <c r="BE168"/>
  <c r="F94"/>
  <c r="J121"/>
  <c r="BE146"/>
  <c r="BE138"/>
  <c i="2" r="E85"/>
  <c r="BE247"/>
  <c r="J89"/>
  <c r="F120"/>
  <c r="BE149"/>
  <c r="BE172"/>
  <c r="BE206"/>
  <c r="F92"/>
  <c r="BE142"/>
  <c r="BE168"/>
  <c r="BE292"/>
  <c r="BE335"/>
  <c r="BE338"/>
  <c r="BE342"/>
  <c r="J121"/>
  <c r="BE161"/>
  <c r="BE346"/>
  <c r="BE127"/>
  <c r="BE156"/>
  <c r="BE289"/>
  <c r="BE290"/>
  <c r="BE296"/>
  <c r="BE303"/>
  <c r="BE337"/>
  <c r="BE350"/>
  <c r="BE132"/>
  <c r="BE137"/>
  <c r="BE301"/>
  <c r="BE302"/>
  <c r="BE307"/>
  <c r="BE321"/>
  <c r="BE329"/>
  <c r="BE334"/>
  <c r="BE193"/>
  <c i="3" r="F36"/>
  <c i="1" r="BA97"/>
  <c i="4" r="J36"/>
  <c i="1" r="AW98"/>
  <c i="5" r="F37"/>
  <c i="1" r="BB99"/>
  <c i="6" r="F36"/>
  <c i="1" r="BA100"/>
  <c i="8" r="J36"/>
  <c i="1" r="AW102"/>
  <c i="10" r="J36"/>
  <c i="1" r="AW104"/>
  <c i="12" r="J36"/>
  <c i="1" r="AW106"/>
  <c i="13" r="F36"/>
  <c i="1" r="BA107"/>
  <c i="14" r="F39"/>
  <c i="1" r="BD108"/>
  <c i="16" r="F38"/>
  <c i="1" r="BC111"/>
  <c i="3" r="F38"/>
  <c i="1" r="BC97"/>
  <c i="4" r="F38"/>
  <c i="1" r="BC98"/>
  <c i="5" r="J36"/>
  <c i="1" r="AW99"/>
  <c i="6" r="J36"/>
  <c i="1" r="AW100"/>
  <c i="8" r="F37"/>
  <c i="1" r="BB102"/>
  <c i="10" r="F36"/>
  <c i="1" r="BA104"/>
  <c i="12" r="F39"/>
  <c i="1" r="BD106"/>
  <c i="13" r="F39"/>
  <c i="1" r="BD107"/>
  <c i="14" r="F38"/>
  <c i="1" r="BC108"/>
  <c i="16" r="F36"/>
  <c i="1" r="BA111"/>
  <c i="17" r="F36"/>
  <c i="1" r="BC112"/>
  <c i="3" r="J36"/>
  <c i="1" r="AW97"/>
  <c i="4" r="F37"/>
  <c i="1" r="BB98"/>
  <c i="5" r="F38"/>
  <c i="1" r="BC99"/>
  <c i="6" r="F38"/>
  <c i="1" r="BC100"/>
  <c i="8" r="F36"/>
  <c i="1" r="BA102"/>
  <c i="10" r="F38"/>
  <c i="1" r="BC104"/>
  <c i="12" r="F38"/>
  <c i="1" r="BC106"/>
  <c i="13" r="F38"/>
  <c i="1" r="BC107"/>
  <c i="14" r="J36"/>
  <c i="1" r="AW108"/>
  <c i="15" r="J32"/>
  <c i="16" r="F39"/>
  <c i="1" r="BD111"/>
  <c i="2" r="J34"/>
  <c i="1" r="AW95"/>
  <c i="7" r="F36"/>
  <c i="1" r="BA101"/>
  <c i="9" r="F36"/>
  <c i="1" r="BA103"/>
  <c i="11" r="F39"/>
  <c i="1" r="BD105"/>
  <c i="15" r="J36"/>
  <c i="1" r="AW110"/>
  <c i="2" r="F34"/>
  <c i="1" r="BA95"/>
  <c i="7" r="J36"/>
  <c i="1" r="AW101"/>
  <c i="9" r="F39"/>
  <c i="1" r="BD103"/>
  <c i="11" r="F38"/>
  <c i="1" r="BC105"/>
  <c i="15" r="F38"/>
  <c i="1" r="BC110"/>
  <c i="17" r="J34"/>
  <c i="1" r="AW112"/>
  <c i="2" r="F36"/>
  <c i="1" r="BC95"/>
  <c i="7" r="F38"/>
  <c i="1" r="BC101"/>
  <c i="9" r="F37"/>
  <c i="1" r="BB103"/>
  <c i="11" r="F37"/>
  <c i="1" r="BB105"/>
  <c i="15" r="F37"/>
  <c i="1" r="BB110"/>
  <c i="2" r="F35"/>
  <c i="1" r="BB95"/>
  <c i="7" r="F39"/>
  <c i="1" r="BD101"/>
  <c i="9" r="J36"/>
  <c i="1" r="AW103"/>
  <c i="11" r="F36"/>
  <c i="1" r="BA105"/>
  <c i="15" r="F39"/>
  <c i="1" r="BD110"/>
  <c i="2" r="F37"/>
  <c i="1" r="BD95"/>
  <c i="7" r="F37"/>
  <c i="1" r="BB101"/>
  <c i="9" r="F38"/>
  <c i="1" r="BC103"/>
  <c i="11" r="J36"/>
  <c i="1" r="AW105"/>
  <c i="15" r="F36"/>
  <c i="1" r="BA110"/>
  <c i="17" r="F37"/>
  <c i="1" r="BD112"/>
  <c i="3" r="F37"/>
  <c i="1" r="BB97"/>
  <c i="4" r="F39"/>
  <c i="1" r="BD98"/>
  <c i="5" r="F36"/>
  <c i="1" r="BA99"/>
  <c i="6" r="F39"/>
  <c i="1" r="BD100"/>
  <c i="8" r="F38"/>
  <c i="1" r="BC102"/>
  <c i="10" r="F39"/>
  <c i="1" r="BD104"/>
  <c i="12" r="F37"/>
  <c i="1" r="BB106"/>
  <c i="13" r="J36"/>
  <c i="1" r="AW107"/>
  <c i="14" r="F36"/>
  <c i="1" r="BA108"/>
  <c i="16" r="J36"/>
  <c i="1" r="AW111"/>
  <c i="17" r="F34"/>
  <c i="1" r="BA112"/>
  <c r="AS94"/>
  <c i="3" r="F39"/>
  <c i="1" r="BD97"/>
  <c i="4" r="F36"/>
  <c i="1" r="BA98"/>
  <c i="5" r="F39"/>
  <c i="1" r="BD99"/>
  <c i="6" r="F37"/>
  <c i="1" r="BB100"/>
  <c i="8" r="F39"/>
  <c i="1" r="BD102"/>
  <c i="10" r="F37"/>
  <c i="1" r="BB104"/>
  <c i="12" r="F36"/>
  <c i="1" r="BA106"/>
  <c i="13" r="F37"/>
  <c i="1" r="BB107"/>
  <c i="14" r="F37"/>
  <c i="1" r="BB108"/>
  <c i="16" r="F37"/>
  <c i="1" r="BB111"/>
  <c i="17" r="F35"/>
  <c i="1" r="BB112"/>
  <c i="9" l="1" r="R216"/>
  <c r="R146"/>
  <c i="8" r="T142"/>
  <c i="10" r="BK161"/>
  <c r="J161"/>
  <c r="J101"/>
  <c r="BK171"/>
  <c r="J171"/>
  <c r="J105"/>
  <c i="15" r="T129"/>
  <c r="T128"/>
  <c i="12" r="P129"/>
  <c r="P128"/>
  <c i="1" r="AU106"/>
  <c i="8" r="P229"/>
  <c i="14" r="P127"/>
  <c r="P126"/>
  <c i="1" r="AU108"/>
  <c i="9" r="P314"/>
  <c i="11" r="R134"/>
  <c i="8" r="R229"/>
  <c i="9" r="R314"/>
  <c i="11" r="P171"/>
  <c r="P133"/>
  <c i="1" r="AU105"/>
  <c i="14" r="R127"/>
  <c r="R126"/>
  <c i="11" r="R171"/>
  <c i="8" r="P142"/>
  <c r="P141"/>
  <c i="1" r="AU102"/>
  <c i="9" r="T216"/>
  <c r="T146"/>
  <c i="12" r="BK129"/>
  <c r="J129"/>
  <c r="J99"/>
  <c i="10" r="T171"/>
  <c r="T133"/>
  <c i="9" r="T314"/>
  <c i="16" r="R133"/>
  <c r="R132"/>
  <c i="6" r="R127"/>
  <c r="R126"/>
  <c i="17" r="BK124"/>
  <c r="J124"/>
  <c r="J97"/>
  <c i="16" r="T133"/>
  <c r="T132"/>
  <c i="9" r="P216"/>
  <c r="P146"/>
  <c r="P145"/>
  <c i="1" r="AU103"/>
  <c i="10" r="R171"/>
  <c r="R133"/>
  <c i="7" r="BK128"/>
  <c r="J128"/>
  <c r="J99"/>
  <c i="11" r="T171"/>
  <c r="T133"/>
  <c i="9" r="BK314"/>
  <c r="J314"/>
  <c r="J112"/>
  <c i="8" r="R142"/>
  <c r="R141"/>
  <c i="13" r="BK125"/>
  <c r="J125"/>
  <c r="J99"/>
  <c i="10" r="P171"/>
  <c i="7" r="T128"/>
  <c r="T127"/>
  <c i="8" r="T229"/>
  <c i="7" r="P128"/>
  <c r="P127"/>
  <c i="1" r="AU101"/>
  <c i="16" r="BK133"/>
  <c r="BK132"/>
  <c r="J132"/>
  <c i="10" r="P134"/>
  <c r="P133"/>
  <c i="1" r="AU104"/>
  <c i="4" r="BK128"/>
  <c r="J128"/>
  <c r="J99"/>
  <c i="16" r="P133"/>
  <c r="P132"/>
  <c i="1" r="AU111"/>
  <c i="8" r="BK205"/>
  <c r="J205"/>
  <c r="J104"/>
  <c i="4" r="BK172"/>
  <c r="J172"/>
  <c r="J102"/>
  <c i="3" r="BK166"/>
  <c r="J166"/>
  <c r="J101"/>
  <c i="17" r="J125"/>
  <c r="J98"/>
  <c i="1" r="AG110"/>
  <c i="15" r="J98"/>
  <c r="J129"/>
  <c r="J99"/>
  <c i="14" r="J127"/>
  <c r="J99"/>
  <c i="12" r="BK128"/>
  <c r="J128"/>
  <c r="J98"/>
  <c i="11" r="BK134"/>
  <c r="J134"/>
  <c r="J99"/>
  <c i="9" r="BK146"/>
  <c r="J146"/>
  <c r="J99"/>
  <c i="8" r="BK142"/>
  <c r="J142"/>
  <c r="J99"/>
  <c i="6" r="BK126"/>
  <c r="J126"/>
  <c r="J98"/>
  <c i="5" r="BK129"/>
  <c r="J129"/>
  <c r="J130"/>
  <c r="J99"/>
  <c i="2" r="BK125"/>
  <c r="J125"/>
  <c r="J97"/>
  <c i="3" r="J35"/>
  <c i="1" r="AV97"/>
  <c r="AT97"/>
  <c i="6" r="F35"/>
  <c i="1" r="AZ100"/>
  <c i="10" r="J35"/>
  <c i="1" r="AV104"/>
  <c r="AT104"/>
  <c i="17" r="J33"/>
  <c i="1" r="AV112"/>
  <c r="AT112"/>
  <c i="2" r="J33"/>
  <c i="1" r="AV95"/>
  <c r="AT95"/>
  <c i="11" r="J35"/>
  <c i="1" r="AV105"/>
  <c r="AT105"/>
  <c i="16" r="J32"/>
  <c i="1" r="AG111"/>
  <c r="AG109"/>
  <c i="3" r="F35"/>
  <c i="1" r="AZ97"/>
  <c i="6" r="J35"/>
  <c i="1" r="AV100"/>
  <c r="AT100"/>
  <c i="11" r="F35"/>
  <c i="1" r="AZ105"/>
  <c r="BB96"/>
  <c r="AX96"/>
  <c i="5" r="F35"/>
  <c i="1" r="AZ99"/>
  <c i="5" r="J32"/>
  <c i="1" r="AG99"/>
  <c i="7" r="J35"/>
  <c i="1" r="AV101"/>
  <c r="AT101"/>
  <c i="12" r="J35"/>
  <c i="1" r="AV106"/>
  <c r="AT106"/>
  <c i="13" r="J35"/>
  <c i="1" r="AV107"/>
  <c r="AT107"/>
  <c i="14" r="F35"/>
  <c i="1" r="AZ108"/>
  <c r="BA96"/>
  <c r="AW96"/>
  <c i="14" r="J32"/>
  <c i="1" r="AG108"/>
  <c r="BA109"/>
  <c r="AW109"/>
  <c r="BB109"/>
  <c r="AX109"/>
  <c i="16" r="F35"/>
  <c i="1" r="AZ111"/>
  <c i="4" r="J35"/>
  <c i="1" r="AV98"/>
  <c r="AT98"/>
  <c i="9" r="F35"/>
  <c i="1" r="AZ103"/>
  <c i="4" r="F35"/>
  <c i="1" r="AZ98"/>
  <c i="8" r="F35"/>
  <c i="1" r="AZ102"/>
  <c i="15" r="F35"/>
  <c i="1" r="AZ110"/>
  <c r="AU109"/>
  <c i="10" r="F35"/>
  <c i="1" r="AZ104"/>
  <c i="2" r="F33"/>
  <c i="1" r="AZ95"/>
  <c i="9" r="J35"/>
  <c i="1" r="AV103"/>
  <c r="AT103"/>
  <c i="16" r="J35"/>
  <c i="1" r="AV111"/>
  <c r="AT111"/>
  <c r="AN111"/>
  <c i="5" r="J35"/>
  <c i="1" r="AV99"/>
  <c r="AT99"/>
  <c i="7" r="F35"/>
  <c i="1" r="AZ101"/>
  <c i="12" r="F35"/>
  <c i="1" r="AZ106"/>
  <c i="13" r="F35"/>
  <c i="1" r="AZ107"/>
  <c i="14" r="J35"/>
  <c i="1" r="AV108"/>
  <c r="AT108"/>
  <c r="BC96"/>
  <c r="BD96"/>
  <c r="BD109"/>
  <c r="BC109"/>
  <c r="AY109"/>
  <c i="17" r="F33"/>
  <c i="1" r="AZ112"/>
  <c i="8" r="J35"/>
  <c i="1" r="AV102"/>
  <c r="AT102"/>
  <c i="15" r="J35"/>
  <c i="1" r="AV110"/>
  <c r="AT110"/>
  <c r="AN110"/>
  <c i="11" l="1" r="R133"/>
  <c i="9" r="T145"/>
  <c i="8" r="T141"/>
  <c i="9" r="R145"/>
  <c i="3" r="BK127"/>
  <c r="J127"/>
  <c r="J98"/>
  <c i="16" r="J98"/>
  <c i="10" r="BK134"/>
  <c r="BK133"/>
  <c r="J133"/>
  <c i="16" r="J133"/>
  <c r="J99"/>
  <c i="4" r="BK127"/>
  <c r="J127"/>
  <c r="J98"/>
  <c i="7" r="BK127"/>
  <c r="J127"/>
  <c i="13" r="BK124"/>
  <c r="J124"/>
  <c r="J98"/>
  <c i="17" r="BK123"/>
  <c r="J123"/>
  <c r="J96"/>
  <c i="16" r="J41"/>
  <c i="1" r="AN108"/>
  <c i="15" r="J41"/>
  <c i="14" r="J41"/>
  <c i="11" r="BK133"/>
  <c r="J133"/>
  <c r="J98"/>
  <c i="9" r="BK145"/>
  <c r="J145"/>
  <c r="J98"/>
  <c i="8" r="BK141"/>
  <c r="J141"/>
  <c i="1" r="AN99"/>
  <c i="5" r="J98"/>
  <c r="J41"/>
  <c i="2" r="BK124"/>
  <c r="J124"/>
  <c r="J96"/>
  <c i="1" r="AU96"/>
  <c r="AU94"/>
  <c r="AY96"/>
  <c r="AZ96"/>
  <c r="AV96"/>
  <c r="AT96"/>
  <c r="AZ109"/>
  <c r="AV109"/>
  <c r="AT109"/>
  <c r="AN109"/>
  <c i="6" r="J32"/>
  <c i="1" r="AG100"/>
  <c r="AN100"/>
  <c r="BC94"/>
  <c r="W32"/>
  <c i="10" r="J32"/>
  <c i="1" r="AG104"/>
  <c i="12" r="J32"/>
  <c i="1" r="AG106"/>
  <c r="AN106"/>
  <c r="BB94"/>
  <c r="W31"/>
  <c i="7" r="J32"/>
  <c i="1" r="AG101"/>
  <c i="8" r="J32"/>
  <c i="1" r="AG102"/>
  <c r="AN102"/>
  <c r="BA94"/>
  <c r="W30"/>
  <c r="BD94"/>
  <c r="W33"/>
  <c i="7" l="1" r="J41"/>
  <c i="10" r="J41"/>
  <c r="J134"/>
  <c r="J99"/>
  <c r="J98"/>
  <c i="7" r="J98"/>
  <c i="12" r="J41"/>
  <c i="8" r="J41"/>
  <c r="J98"/>
  <c i="6" r="J41"/>
  <c i="1" r="AN104"/>
  <c r="AN101"/>
  <c i="13" r="J32"/>
  <c i="1" r="AG107"/>
  <c r="AN107"/>
  <c i="17" r="J30"/>
  <c i="1" r="AG112"/>
  <c i="3" r="J32"/>
  <c i="1" r="AG97"/>
  <c r="AN97"/>
  <c i="4" r="J32"/>
  <c i="1" r="AG98"/>
  <c r="AN98"/>
  <c r="AY94"/>
  <c r="AZ94"/>
  <c r="AV94"/>
  <c r="AK29"/>
  <c r="AX94"/>
  <c r="AW94"/>
  <c r="AK30"/>
  <c i="9" r="J32"/>
  <c i="1" r="AG103"/>
  <c r="AN103"/>
  <c i="2" r="J30"/>
  <c i="1" r="AG95"/>
  <c i="11" r="J32"/>
  <c i="1" r="AG105"/>
  <c r="AN105"/>
  <c i="4" l="1" r="J41"/>
  <c i="13" r="J41"/>
  <c i="17" r="J39"/>
  <c i="3" r="J41"/>
  <c i="11" r="J41"/>
  <c i="9" r="J41"/>
  <c i="2" r="J39"/>
  <c i="1" r="AN95"/>
  <c r="AN112"/>
  <c r="AT94"/>
  <c r="AG96"/>
  <c r="W29"/>
  <c l="1" r="AN96"/>
  <c r="AG94"/>
  <c r="AK26"/>
  <c r="AK35"/>
  <c l="1" r="AN94"/>
</calcChain>
</file>

<file path=xl/sharedStrings.xml><?xml version="1.0" encoding="utf-8"?>
<sst xmlns="http://schemas.openxmlformats.org/spreadsheetml/2006/main">
  <si>
    <t>Export Komplet</t>
  </si>
  <si>
    <t/>
  </si>
  <si>
    <t>2.0</t>
  </si>
  <si>
    <t>False</t>
  </si>
  <si>
    <t>{59742013-5467-49a8-bbe1-3c75b76ed87c}</t>
  </si>
  <si>
    <t xml:space="preserve">&gt;&gt;  skryté sloupce  &lt;&lt;</t>
  </si>
  <si>
    <t>0,01</t>
  </si>
  <si>
    <t>21</t>
  </si>
  <si>
    <t>12</t>
  </si>
  <si>
    <t>REKAPITULACE STAVBY</t>
  </si>
  <si>
    <t xml:space="preserve">v ---  níže se nacházejí doplnkové a pomocné údaje k sestavám  --- v</t>
  </si>
  <si>
    <t>Návod na vyplnění</t>
  </si>
  <si>
    <t>0,001</t>
  </si>
  <si>
    <t>Kód:</t>
  </si>
  <si>
    <t>24Plancraft04C</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</si>
  <si>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</si>
  <si>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</si>
  <si>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ZŠ Mánesova Otrokovice, Revitalizace víceúčelového hřiště</t>
  </si>
  <si>
    <t>KSO:</t>
  </si>
  <si>
    <t>CC-CZ:</t>
  </si>
  <si>
    <t>Místo:</t>
  </si>
  <si>
    <t>Otrokovice</t>
  </si>
  <si>
    <t>Datum:</t>
  </si>
  <si>
    <t>30. 5. 2024</t>
  </si>
  <si>
    <t>Zadavatel:</t>
  </si>
  <si>
    <t>IČ:</t>
  </si>
  <si>
    <t xml:space="preserve"> </t>
  </si>
  <si>
    <t>DIČ:</t>
  </si>
  <si>
    <t>Uchazeč:</t>
  </si>
  <si>
    <t>Vyplň údaj</t>
  </si>
  <si>
    <t>Projektant:</t>
  </si>
  <si>
    <t>10856587</t>
  </si>
  <si>
    <t>Plancraft</t>
  </si>
  <si>
    <t>CZ10856587</t>
  </si>
  <si>
    <t>True</t>
  </si>
  <si>
    <t>Zpracovatel:</t>
  </si>
  <si>
    <t>Poznámka:</t>
  </si>
  <si>
    <t>Rozpočet slouží výhradně a pouze pro výběr zhotovitele. Množství v položkách je předpokládané a řídí se po vzoru vyhláškou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nedílnou podmínkou předložení nabídky. Veškeré konstrukce se dodávají jako plně funkční celek. Položky označené D+M (dodávka + montáž) se oceňují včetně dopravy a přesunu hmot._x000d_
_x000d_
Poznámky k souborům cen Cenové soustavy ÚRS jsou uvedeny na: https://podminky.urs.cz/home</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</si>
  <si>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</si>
  <si>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</si>
  <si>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</si>
  <si>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</si>
  <si>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</si>
  <si>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</si>
  <si>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</si>
  <si>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</si>
  <si>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</si>
  <si>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</si>
  <si>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</si>
  <si>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</si>
  <si>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</si>
  <si>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</si>
  <si>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</si>
  <si>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</si>
  <si>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</si>
  <si>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</si>
  <si>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</si>
  <si>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</si>
  <si>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</si>
  <si>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</si>
  <si>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</si>
  <si>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</si>
  <si>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</si>
  <si>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</si>
  <si>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</si>
  <si>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</si>
  <si>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</si>
  <si>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</si>
  <si>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</si>
  <si>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</si>
  <si>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</si>
  <si>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</si>
  <si>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</si>
  <si>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</si>
  <si>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</si>
  <si>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</si>
  <si>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</si>
  <si>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</si>
  <si>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</si>
  <si>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</si>
  <si>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</si>
  <si>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</si>
  <si>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</si>
  <si>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BO.001 - BO.008</t>
  </si>
  <si>
    <t xml:space="preserve">Příprava území </t>
  </si>
  <si>
    <t>OST</t>
  </si>
  <si>
    <t>1</t>
  </si>
  <si>
    <t>{935afdbc-3b43-477d-820d-c56372bbc4d9}</t>
  </si>
  <si>
    <t>2</t>
  </si>
  <si>
    <t>SO.01.1 - SO.07</t>
  </si>
  <si>
    <t>Stavby pozemního stavitelství</t>
  </si>
  <si>
    <t>STA</t>
  </si>
  <si>
    <t>{c2c8bc28-a1b1-413f-8d03-774a321d7cb2}</t>
  </si>
  <si>
    <t>SO.01.1</t>
  </si>
  <si>
    <t>Betonová plocha</t>
  </si>
  <si>
    <t>Soupis</t>
  </si>
  <si>
    <t>{05126965-7c0e-4f91-bba7-cc7082258e47}</t>
  </si>
  <si>
    <t>SO.01.2</t>
  </si>
  <si>
    <t>Víceúčelové hřiště</t>
  </si>
  <si>
    <t>{bb08c0a7-a446-45f9-8477-f435c292d334}</t>
  </si>
  <si>
    <t>SO.01.3</t>
  </si>
  <si>
    <t>Florbalové hřiště</t>
  </si>
  <si>
    <t>{3f106400-7ca9-407d-bf53-87edcb4289e6}</t>
  </si>
  <si>
    <t>SO.01.4</t>
  </si>
  <si>
    <t>Skok daleký</t>
  </si>
  <si>
    <t>{d7d1f1b3-c2d3-44a0-b5b4-f89d11089252}</t>
  </si>
  <si>
    <t>SO.01.5</t>
  </si>
  <si>
    <t>Doskočiště</t>
  </si>
  <si>
    <t>{ee13d27e-c950-4a59-a13e-a497f2927eff}</t>
  </si>
  <si>
    <t>SO.02</t>
  </si>
  <si>
    <t>Sklad pro školní družinu</t>
  </si>
  <si>
    <t>{2c8392a3-10f0-4fe2-82dc-3bc927d3e700}</t>
  </si>
  <si>
    <t>SO.03</t>
  </si>
  <si>
    <t>Sklad</t>
  </si>
  <si>
    <t>{5e37f2e9-b8cd-4d9f-a36b-9cb08fbe652d}</t>
  </si>
  <si>
    <t>SO.04.1</t>
  </si>
  <si>
    <t>Altánek pro ZŠ</t>
  </si>
  <si>
    <t>{8ba2dfbe-0b91-4e00-b41e-d6deca0d297a}</t>
  </si>
  <si>
    <t>SO.04.2</t>
  </si>
  <si>
    <t>Altánek</t>
  </si>
  <si>
    <t>{78038c17-4a52-4730-aec5-6ad547970537}</t>
  </si>
  <si>
    <t>SO.05</t>
  </si>
  <si>
    <t>Oplocení</t>
  </si>
  <si>
    <t>{ac65676e-a521-4f91-9745-b70d424e474c}</t>
  </si>
  <si>
    <t>SO.06</t>
  </si>
  <si>
    <t>Mobiliář a výplň oplocení pozemku</t>
  </si>
  <si>
    <t>{756d6695-15e3-48f0-b91e-134e3c3812fd}</t>
  </si>
  <si>
    <t>SO.07</t>
  </si>
  <si>
    <t xml:space="preserve">Zpevněné plochy (betonová dlažba) a obrubníky </t>
  </si>
  <si>
    <t>{c0291062-eb41-4507-82bd-975845b122cf}</t>
  </si>
  <si>
    <t>IO.01 - IO.02</t>
  </si>
  <si>
    <t>Stavby technické infrastruktury</t>
  </si>
  <si>
    <t>{98891eeb-055c-4747-a88f-91e807bb2e3d}</t>
  </si>
  <si>
    <t>IO.01</t>
  </si>
  <si>
    <t>Akumulačně retenční nádrž a areálový rozvod dešťové vody</t>
  </si>
  <si>
    <t>{e58924e7-ed54-442f-b683-164a1cd43e78}</t>
  </si>
  <si>
    <t>IO.02</t>
  </si>
  <si>
    <t>Elektroinstalace</t>
  </si>
  <si>
    <t>{4c4dbc7e-24b6-4ae4-8453-8c508e119ba0}</t>
  </si>
  <si>
    <t>VON</t>
  </si>
  <si>
    <t>Vedlejší a ostatní náklady</t>
  </si>
  <si>
    <t>{547a9dad-ed48-4885-941f-a5808f226cda}</t>
  </si>
  <si>
    <t>jíl_obj</t>
  </si>
  <si>
    <t xml:space="preserve">Objem - jíl </t>
  </si>
  <si>
    <t>m3</t>
  </si>
  <si>
    <t>100,155</t>
  </si>
  <si>
    <t>navážka_obj</t>
  </si>
  <si>
    <t xml:space="preserve">Objem - navážka </t>
  </si>
  <si>
    <t>257,648</t>
  </si>
  <si>
    <t>KRYCÍ LIST SOUPISU PRACÍ</t>
  </si>
  <si>
    <t>Objekt:</t>
  </si>
  <si>
    <t xml:space="preserve">BO.001 - BO.008 - Příprava území </t>
  </si>
  <si>
    <t xml:space="preserve">Rozpočet slouží výhradně a pouze pro výběr zhotovitele. Množství v položkách je předpokládané a řídí se po vzoru vyhláškou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nedílnou podmínkou předložení nabídky. Veškeré konstrukce se dodávají jako plně funkční celek. Položky označené D+M (dodávka + montáž) se oceňují včetně dopravy a přesunu hmot.  Poznámky k souborům cen Cenové soustavy ÚRS jsou uvedeny na: https://podminky.urs.cz/home</t>
  </si>
  <si>
    <t>REKAPITULACE ČLENĚNÍ SOUPISU PRACÍ</t>
  </si>
  <si>
    <t>Kód dílu - Popis</t>
  </si>
  <si>
    <t>Cena celkem [CZK]</t>
  </si>
  <si>
    <t>Náklady ze soupisu prací</t>
  </si>
  <si>
    <t>-1</t>
  </si>
  <si>
    <t>HSV - Práce a dodávky HSV</t>
  </si>
  <si>
    <t xml:space="preserve">    1 - Zemní práce</t>
  </si>
  <si>
    <t xml:space="preserve">    16 - Zemní práce - přemístění výkopku</t>
  </si>
  <si>
    <t xml:space="preserve">    9 - Ostatní konstrukce a práce, bourání</t>
  </si>
  <si>
    <t xml:space="preserve">      93 - Různé dokončovací konstrukce a práce inženýrských staveb</t>
  </si>
  <si>
    <t xml:space="preserve">      96 - Bourání konstrukcí</t>
  </si>
  <si>
    <t xml:space="preserve">    997 - Přesun sutě</t>
  </si>
  <si>
    <t xml:space="preserve">VP -   Vícepráce</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</si>
  <si>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</si>
  <si>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</si>
  <si>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</si>
  <si>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</si>
  <si>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</si>
  <si>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</si>
  <si>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</si>
  <si>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</si>
  <si>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</si>
  <si>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</si>
  <si>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</si>
  <si>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</si>
  <si>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</si>
  <si>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</si>
  <si>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</si>
  <si>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</si>
  <si>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</si>
  <si>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</si>
  <si>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BO.001</t>
  </si>
  <si>
    <t>Odstranění části stávající atletické dráhy - tartan (dle PD, specifikace: C.2.1)</t>
  </si>
  <si>
    <t>m2</t>
  </si>
  <si>
    <t>R - položka</t>
  </si>
  <si>
    <t>4</t>
  </si>
  <si>
    <t>-186714113</t>
  </si>
  <si>
    <t>VV</t>
  </si>
  <si>
    <t xml:space="preserve">viz PD: B - Souhrnná technická zpráva </t>
  </si>
  <si>
    <t>BO.001 - Odstranění části stávající atletické dráhy - tartan (pl)</t>
  </si>
  <si>
    <t>4,551</t>
  </si>
  <si>
    <t>Součet</t>
  </si>
  <si>
    <t>113102211</t>
  </si>
  <si>
    <t>Odstranění umělého trávníku z multisportovního hřiště výšky vlasu do 25 mm</t>
  </si>
  <si>
    <t>CS ÚRS 2024 01</t>
  </si>
  <si>
    <t>-1176448009</t>
  </si>
  <si>
    <t>BO.004 - Odstranění víceúčelového hiště - umělá tráva (pl)</t>
  </si>
  <si>
    <t>618,40</t>
  </si>
  <si>
    <t>3</t>
  </si>
  <si>
    <t>113106123</t>
  </si>
  <si>
    <t>Rozebrání dlažeb ze zámkových dlaždic komunikací pro pěší ručně</t>
  </si>
  <si>
    <t>367795034</t>
  </si>
  <si>
    <t>BO.008 - Odstranění dlažby - dlažba (pl)</t>
  </si>
  <si>
    <t>25,71</t>
  </si>
  <si>
    <t>113107322</t>
  </si>
  <si>
    <t>Odstranění podkladu z kameniva drceného tl přes 100 do 200 mm strojně pl do 50 m2</t>
  </si>
  <si>
    <t>-1241974295</t>
  </si>
  <si>
    <t>BO.001 - Odstranění části stávající atletické dráhy - kamenivo tl. 200 mm (pl)</t>
  </si>
  <si>
    <t>BO.003 - Vyhloubení patek pro oplocení - makadam tl. 150 mm (pl)</t>
  </si>
  <si>
    <t>34,90</t>
  </si>
  <si>
    <t>5</t>
  </si>
  <si>
    <t>113107221</t>
  </si>
  <si>
    <t>Odstranění podkladu z kameniva drceného tl do 100 mm strojně pl přes 200 m2</t>
  </si>
  <si>
    <t>966257955</t>
  </si>
  <si>
    <t>BO.003 - Odstranění stávající betonové plochy - makadam tl. 100 mm (pl)</t>
  </si>
  <si>
    <t>218,25</t>
  </si>
  <si>
    <t>BO.008 - Odstranění dlažby - podklad (pl)</t>
  </si>
  <si>
    <t>6</t>
  </si>
  <si>
    <t>113107186</t>
  </si>
  <si>
    <t>Odstranění podkladu živičného tl přes 250 do 300 mm strojně pl přes 50 do 200 m2</t>
  </si>
  <si>
    <t>2070477343</t>
  </si>
  <si>
    <t>BO.005 - Odstranění hřiště vrhačského - asfalt (pl)</t>
  </si>
  <si>
    <t>111,95</t>
  </si>
  <si>
    <t>7</t>
  </si>
  <si>
    <t>113154334</t>
  </si>
  <si>
    <t>Frézování živičného krytu tl 100 mm pruh š přes 1 do 2 m pl přes 1000 do 10000 m2 bez překážek v trase</t>
  </si>
  <si>
    <t>486389317</t>
  </si>
  <si>
    <t>BO.002 - Odstranění povrchu betonové plochy - asfalt (pl)</t>
  </si>
  <si>
    <t>1927,11</t>
  </si>
  <si>
    <t>BO.003 - Odstranění povrchu betonové plochy - asfalt (pl)</t>
  </si>
  <si>
    <t>851,50</t>
  </si>
  <si>
    <t>8</t>
  </si>
  <si>
    <t>113204111</t>
  </si>
  <si>
    <t>Vytrhání obrub záhonových</t>
  </si>
  <si>
    <t>m</t>
  </si>
  <si>
    <t>388265725</t>
  </si>
  <si>
    <t>Odstranění stávajícího betonového zahradního obrubníku (dl)</t>
  </si>
  <si>
    <t>336,00</t>
  </si>
  <si>
    <t>9</t>
  </si>
  <si>
    <t>122151104</t>
  </si>
  <si>
    <t>Odkopávky a prokopávky nezapažené v hornině třídy těžitelnosti I skupiny 1 a 2 objem do 500 m3 strojně</t>
  </si>
  <si>
    <t>-1714449750</t>
  </si>
  <si>
    <t xml:space="preserve">BO.001 - Odstranění části stávající atletické dráhy - navážka (obj * rezerva) </t>
  </si>
  <si>
    <t>(0,55)*1,15</t>
  </si>
  <si>
    <t>BO.002 - Odstranění povrchu betonové plochy - navážka (obj * rezerva)</t>
  </si>
  <si>
    <t>(10,43)*1,15</t>
  </si>
  <si>
    <t>BO.003 - Odstranění povrchu betonové plochy - navážka (obj * rezerva)</t>
  </si>
  <si>
    <t>(21,83)*1,15</t>
  </si>
  <si>
    <t>BO.003 - Vyhloubení patek pro oplocení - navážka (obj * rezerva)</t>
  </si>
  <si>
    <t>(5,24)*1,15</t>
  </si>
  <si>
    <t>BO.004 - Odstranění víceúčelového hřiště - navážka (obj * rezerva)</t>
  </si>
  <si>
    <t>(92,76)*1,15</t>
  </si>
  <si>
    <t>(10,80)*1,15</t>
  </si>
  <si>
    <t>(64,82)*1,15</t>
  </si>
  <si>
    <t>BO.004 - Vyhloubení patek pro oplocení - navážka (obj * rezerva)</t>
  </si>
  <si>
    <t>(6,61)*1,15</t>
  </si>
  <si>
    <t>BO.005 - Odstranění hřiště vrhačského - navážka (obj * rezerva)</t>
  </si>
  <si>
    <t>(5,60)*1,15</t>
  </si>
  <si>
    <t>BO.008 - Odstranění dlažby - navážka (obj * rezerva)</t>
  </si>
  <si>
    <t>(5,40)*1,15</t>
  </si>
  <si>
    <t>10</t>
  </si>
  <si>
    <t>122251104</t>
  </si>
  <si>
    <t>Odkopávky a prokopávky nezapažené v hornině třídy těžitelnosti I skupiny 3 objem do 500 m3 strojně</t>
  </si>
  <si>
    <t>-2101653298</t>
  </si>
  <si>
    <t>BO.002 - Vyhloubení patek pro oplocení - jíl (obj * rezerva)</t>
  </si>
  <si>
    <t>(38,95)*1,15</t>
  </si>
  <si>
    <t>BO.003 - Odstranění povrchu betonové plochy - jíl (obj * rezerva)</t>
  </si>
  <si>
    <t>(2,82)*1,15</t>
  </si>
  <si>
    <t>BO.003 - Vyhloubení patek pro oplocení - jíl (obj * rezerva)</t>
  </si>
  <si>
    <t>(14,31)*1,15</t>
  </si>
  <si>
    <t>(15,71)*1,15</t>
  </si>
  <si>
    <t>BO.004 - Vyhloubení patek pro oplocení - jíl (obj * rezerva)</t>
  </si>
  <si>
    <t>(6,80)*1,15</t>
  </si>
  <si>
    <t>(8,50)*1,15</t>
  </si>
  <si>
    <t>11</t>
  </si>
  <si>
    <t>162351103</t>
  </si>
  <si>
    <t>Vodorovné přemístění přes 50 do 500 m výkopku/sypaniny z horniny třídy těžitelnosti I skupiny 1 až 3</t>
  </si>
  <si>
    <t>149280237</t>
  </si>
  <si>
    <t>Zemní práce - uložení zeminy na deponii umístěné na pozemku investora (obj)</t>
  </si>
  <si>
    <t>(navážka_obj)</t>
  </si>
  <si>
    <t>(jíl_obj)</t>
  </si>
  <si>
    <t>FIG</t>
  </si>
  <si>
    <t>Rozpad figury: navážka_obj</t>
  </si>
  <si>
    <t>Rozpad figury: jíl_obj</t>
  </si>
  <si>
    <t>171251201</t>
  </si>
  <si>
    <t>Uložení sypaniny na skládky nebo meziskládky</t>
  </si>
  <si>
    <t>-1707659692</t>
  </si>
  <si>
    <t>16</t>
  </si>
  <si>
    <t>Zemní práce - přemístění výkopku</t>
  </si>
  <si>
    <t>13</t>
  </si>
  <si>
    <t>162751117</t>
  </si>
  <si>
    <t>Vodorovné přemístění přes 9 000 do 10000 m výkopku/sypaniny z horniny třídy těžitelnosti I skupiny 1 až 3</t>
  </si>
  <si>
    <t>-1752423283</t>
  </si>
  <si>
    <t>14</t>
  </si>
  <si>
    <t>162751119</t>
  </si>
  <si>
    <t>Příplatek k vodorovnému přemístění výkopku/sypaniny z horniny třídy těžitelnosti I skupiny 1 až 3 ZKD 1000 m přes 10000 m</t>
  </si>
  <si>
    <t>-67348943</t>
  </si>
  <si>
    <t>0*10 'Přepočtené koeficientem množství</t>
  </si>
  <si>
    <t>15</t>
  </si>
  <si>
    <t>171201231</t>
  </si>
  <si>
    <t>Poplatek za uložení zeminy a kamení na recyklační skládce (skládkovné) kód odpadu 17 05 04</t>
  </si>
  <si>
    <t>t</t>
  </si>
  <si>
    <t>-1932957980</t>
  </si>
  <si>
    <t>0*1,8 'Přepočtené koeficientem množství</t>
  </si>
  <si>
    <t>Ostatní konstrukce a práce, bourání</t>
  </si>
  <si>
    <t>93</t>
  </si>
  <si>
    <t>Různé dokončovací konstrukce a práce inženýrských staveb</t>
  </si>
  <si>
    <t>938908411</t>
  </si>
  <si>
    <t>Čištění vozovek splachováním vodou</t>
  </si>
  <si>
    <t>1066991499</t>
  </si>
  <si>
    <t>BO.002 - Odstranění povrchu betonové plochy - zarovnání a očištění povrchu před dalšími stavebními pracemi dle platných norem (pl)</t>
  </si>
  <si>
    <t>(50,10*38,49)</t>
  </si>
  <si>
    <t>96</t>
  </si>
  <si>
    <t>Bourání konstrukcí</t>
  </si>
  <si>
    <t>17</t>
  </si>
  <si>
    <t>96-R-X01</t>
  </si>
  <si>
    <t xml:space="preserve">Odstranění buňky (rozměr: 2610x2120 mm) včetně betonové základové desky </t>
  </si>
  <si>
    <t>Soubor</t>
  </si>
  <si>
    <t>-434519396</t>
  </si>
  <si>
    <t>18</t>
  </si>
  <si>
    <t>96-R-X02</t>
  </si>
  <si>
    <t xml:space="preserve">Demontáž laviček u stávajícího skoku dalekého </t>
  </si>
  <si>
    <t>2090154387</t>
  </si>
  <si>
    <t>19</t>
  </si>
  <si>
    <t>966003818</t>
  </si>
  <si>
    <t>Rozebrání oplocení s příčníky a ocelovými sloupky z prken a latí</t>
  </si>
  <si>
    <t>-469509956</t>
  </si>
  <si>
    <t>BO.006 - odstranění stávajícího vnitřního oplocení hřiště - spodní dřevěná část (dl)</t>
  </si>
  <si>
    <t>30,31+36,62</t>
  </si>
  <si>
    <t>20</t>
  </si>
  <si>
    <t>966071711</t>
  </si>
  <si>
    <t>Bourání sloupků a vzpěr plotových ocelových do 2,5 m zabetonovaných</t>
  </si>
  <si>
    <t>kus</t>
  </si>
  <si>
    <t>-1651223204</t>
  </si>
  <si>
    <t>BO.006 - odstranění stávajícího vnitřního oplocení hřiště - sloupky, vzpěry (předpokládaný počet)</t>
  </si>
  <si>
    <t>sloupky</t>
  </si>
  <si>
    <t>70</t>
  </si>
  <si>
    <t>vzpěry</t>
  </si>
  <si>
    <t>Mezisoučet</t>
  </si>
  <si>
    <t>BO.007 - odstranění stávající výplně obvodového oplocení - sloupky, vzpěry (předpokládaný počet)</t>
  </si>
  <si>
    <t>45</t>
  </si>
  <si>
    <t>966071822</t>
  </si>
  <si>
    <t>Rozebrání oplocení z drátěného pletiva se čtvercovými oky v přes 1,6 do 2,0 m</t>
  </si>
  <si>
    <t>543389311</t>
  </si>
  <si>
    <t>BO.006 - odstranění stávajícího vnitřního oplocení hřiště (dl)</t>
  </si>
  <si>
    <t>BO.007 - odstranění stávající výplně obvodového oplocení (dl)</t>
  </si>
  <si>
    <t>113,20</t>
  </si>
  <si>
    <t>22</t>
  </si>
  <si>
    <t>966071823</t>
  </si>
  <si>
    <t>Rozebrání oplocení z drátěného pletiva se čtvercovými oky v přes 2,0 do 4,0 m</t>
  </si>
  <si>
    <t>1525921017</t>
  </si>
  <si>
    <t>72,10+36,62+18,22*2</t>
  </si>
  <si>
    <t>997</t>
  </si>
  <si>
    <t>Přesun sutě</t>
  </si>
  <si>
    <t>23</t>
  </si>
  <si>
    <t>997231111</t>
  </si>
  <si>
    <t>Vodorovná doprava suti a vybouraných hmot do 1 km</t>
  </si>
  <si>
    <t>-168727938</t>
  </si>
  <si>
    <t>24</t>
  </si>
  <si>
    <t>997231119</t>
  </si>
  <si>
    <t>Příplatek ZKD 1 km vodorovné dopravy suti a vybouraných hmot</t>
  </si>
  <si>
    <t>1520943960</t>
  </si>
  <si>
    <t>861,047*10 'Přepočtené koeficientem množství</t>
  </si>
  <si>
    <t>25</t>
  </si>
  <si>
    <t>997231511</t>
  </si>
  <si>
    <t>Nakládání, překládání nebo manipulace se sutí a vybouranými hmotami</t>
  </si>
  <si>
    <t>1895080373</t>
  </si>
  <si>
    <t>26</t>
  </si>
  <si>
    <t>997013875</t>
  </si>
  <si>
    <t>Poplatek za uložení stavebního odpadu na recyklační skládce (skládkovné) asfaltového bez obsahu dehtu zatříděného do Katalogu odpadů pod kódem 17 03 02</t>
  </si>
  <si>
    <t>-1820946199</t>
  </si>
  <si>
    <t xml:space="preserve">Asfalt: </t>
  </si>
  <si>
    <t>79,373+639,08+19,283</t>
  </si>
  <si>
    <t>27</t>
  </si>
  <si>
    <t>997013873</t>
  </si>
  <si>
    <t>Poplatek za uložení stavebního odpadu na recyklační skládce (skládkovné) zeminy a kamení zatříděného do Katalogu odpadů pod kódem 17 05 04</t>
  </si>
  <si>
    <t>651384816</t>
  </si>
  <si>
    <t>Kamení (makadam, štěrk):</t>
  </si>
  <si>
    <t>11,441+41,473</t>
  </si>
  <si>
    <t>28</t>
  </si>
  <si>
    <t>997013861</t>
  </si>
  <si>
    <t>Poplatek za uložení stavebního odpadu na recyklační skládce (skládkovné) z prostého betonu kód odpadu 17 01 01</t>
  </si>
  <si>
    <t>-860620959</t>
  </si>
  <si>
    <t>Betonová dlažba, obrubníky:</t>
  </si>
  <si>
    <t>6,685+13,44</t>
  </si>
  <si>
    <t>29</t>
  </si>
  <si>
    <t>997013871</t>
  </si>
  <si>
    <t>Poplatek za uložení stavebního odpadu na recyklační skládce (skládkovné) směsného stavebního a demoličního kód odpadu 17 09 04</t>
  </si>
  <si>
    <t>-1941388125</t>
  </si>
  <si>
    <t>Ostatní stabevní odpad:</t>
  </si>
  <si>
    <t>857,299</t>
  </si>
  <si>
    <t>-737,736</t>
  </si>
  <si>
    <t>-52,914</t>
  </si>
  <si>
    <t>-20,125</t>
  </si>
  <si>
    <t>VP</t>
  </si>
  <si>
    <t xml:space="preserve">  Vícepráce</t>
  </si>
  <si>
    <t>PN</t>
  </si>
  <si>
    <t>P1</t>
  </si>
  <si>
    <t xml:space="preserve">P1 - SO.01.1 - BETONOVÁ PLOCHA </t>
  </si>
  <si>
    <t>1064</t>
  </si>
  <si>
    <t>SO.01.1 - SO.07 - Stavby pozemního stavitelství</t>
  </si>
  <si>
    <t>Soupis:</t>
  </si>
  <si>
    <t>SO.01.1 - Betonová plocha</t>
  </si>
  <si>
    <t xml:space="preserve">    5 - Komunikace pozemní</t>
  </si>
  <si>
    <t>PSV - Práce a dodávky PSV</t>
  </si>
  <si>
    <t xml:space="preserve">    767 - Konstrukce zámečnické</t>
  </si>
  <si>
    <t xml:space="preserve">    783 - Dokončovací práce - nátěry</t>
  </si>
  <si>
    <t>OST - Ostatní</t>
  </si>
  <si>
    <t>Komunikace pozemní</t>
  </si>
  <si>
    <t>564851111</t>
  </si>
  <si>
    <t>Podklad ze štěrkodrtě ŠD plochy přes 100 m2 tl 150 mm</t>
  </si>
  <si>
    <t>856516703</t>
  </si>
  <si>
    <t>Souvrství betonové plochy - skladba: P1 - štěrkodrť fr. 0 - 32 mm tl. 150 mm (pl)</t>
  </si>
  <si>
    <t>(P1)</t>
  </si>
  <si>
    <t>Rozpad figury: P1</t>
  </si>
  <si>
    <t>Souvrství betonové plochy - skladba: P1 - asfaltový beton jemnozrnný tl. 20 mm (pl)</t>
  </si>
  <si>
    <t>(28,00*38,00)</t>
  </si>
  <si>
    <t>564831111</t>
  </si>
  <si>
    <t>Podklad ze štěrkodrtě ŠD plochy přes 100 m2 tl 100 mm</t>
  </si>
  <si>
    <t>-257456021</t>
  </si>
  <si>
    <t>Souvrství betonové plochy - skladba: P1 - štěrkodrť fr. 0 - 63 mm tl. 100 mm (pl)</t>
  </si>
  <si>
    <t>565136121.X1</t>
  </si>
  <si>
    <t>Asfaltový beton hrubozrnný tl. 40 mm</t>
  </si>
  <si>
    <t>-275035831</t>
  </si>
  <si>
    <t>Souvrství betonové plochy - skladba: P1 - asfaltový beton hrubozrnný tl. 40 mm (pl)</t>
  </si>
  <si>
    <t>565125121.X1</t>
  </si>
  <si>
    <t>Asfaltový beton střednězrnný tl. 40 mm</t>
  </si>
  <si>
    <t>993632531</t>
  </si>
  <si>
    <t>Souvrství betonové plochy - skladba: P1 - asfaltový beton střednězrnný tl. 40 mm (pl)</t>
  </si>
  <si>
    <t>577113121.X1</t>
  </si>
  <si>
    <t>Asfaltový beton jemnozrnný tl. 20 mm</t>
  </si>
  <si>
    <t>1464072238</t>
  </si>
  <si>
    <t>PSV</t>
  </si>
  <si>
    <t>Práce a dodávky PSV</t>
  </si>
  <si>
    <t>767</t>
  </si>
  <si>
    <t>Konstrukce zámečnické</t>
  </si>
  <si>
    <t>767000Z03</t>
  </si>
  <si>
    <t>D+M Z03 branka ocelová na malou kopanou, rozměr: 3000x1500x2000 mm (dle PD, specifikace: VÝPIS PRVKŮ)</t>
  </si>
  <si>
    <t>-1517472224</t>
  </si>
  <si>
    <t>783</t>
  </si>
  <si>
    <t>Dokončovací práce - nátěry</t>
  </si>
  <si>
    <t>783997163.X1</t>
  </si>
  <si>
    <t>Lajnování betonové plochy</t>
  </si>
  <si>
    <t>709625613</t>
  </si>
  <si>
    <t>Ostatní</t>
  </si>
  <si>
    <t>OST000PL04</t>
  </si>
  <si>
    <t>D+M PL04 vysokopevnostní bezuzlová branková síť z polypropylenu, 3,1x2,1 m, síla 4 mm, světlost ok 100 mm, oka čtvercová, barva zelená (dle PD, specifikace: VÝPIS PRVKŮ)</t>
  </si>
  <si>
    <t>-479669684</t>
  </si>
  <si>
    <t>P2</t>
  </si>
  <si>
    <t>P2 - SO.01.2 - VÍCEÚČELOVÉ HŘIŠTĚ</t>
  </si>
  <si>
    <t>836</t>
  </si>
  <si>
    <t>SO.01.2 - Víceúčelové hřiště</t>
  </si>
  <si>
    <t xml:space="preserve">    998 - Přesun hmot</t>
  </si>
  <si>
    <t>1193723477</t>
  </si>
  <si>
    <t>Souvrství víceúčelového hřiště - skladba: P2 - štěrkodrť fr. 0 - 32 mm tl. 150 mm (pl)</t>
  </si>
  <si>
    <t>(P2)</t>
  </si>
  <si>
    <t>Rozpad figury: P2</t>
  </si>
  <si>
    <t>Souvrství víceúčelového hřiště - skladba: P2 - sportovní polyuretanový povrch (pl)</t>
  </si>
  <si>
    <t>(22,00*38,00)</t>
  </si>
  <si>
    <t>-1502984879</t>
  </si>
  <si>
    <t>Souvrství víceúčelového hřiště - skladba: P2 - štěrkodrť fr. 0 - 63 mm tl. 100 mm (pl)</t>
  </si>
  <si>
    <t>-604223531</t>
  </si>
  <si>
    <t>Souvrství víceúčelového hřiště - skladba: P2 - asfaltový beton hrubozrnný tl. 40 mm (pl)</t>
  </si>
  <si>
    <t>1578930597</t>
  </si>
  <si>
    <t>Souvrství víceúčelového hřiště - skladba: P2 - asfaltový beton střednězrnný tl. 40 mm (pl)</t>
  </si>
  <si>
    <t>579221245.X1</t>
  </si>
  <si>
    <t>Sportovní polyuertanový povrch tl. 20 mm (EPDM granulát (fr 0,0-0,5 mm), polyuretanové pojivo, EPDM granulát fr (0,5-1,5 mm))</t>
  </si>
  <si>
    <t>1097122452</t>
  </si>
  <si>
    <t>579291111.X1</t>
  </si>
  <si>
    <t>Lajnování sportovního polyuretanového povrchu</t>
  </si>
  <si>
    <t>1009065747</t>
  </si>
  <si>
    <t>Souvrství víceúčelového hřiště - lajnování (dl)</t>
  </si>
  <si>
    <t>109,89+69,93+53,95+23,98*2+10,99*2+12,79+8,99*2</t>
  </si>
  <si>
    <t>998</t>
  </si>
  <si>
    <t>Přesun hmot</t>
  </si>
  <si>
    <t>998222012</t>
  </si>
  <si>
    <t>Přesun hmot pro tělovýchovné plochy</t>
  </si>
  <si>
    <t>-1572245483</t>
  </si>
  <si>
    <t>592776620</t>
  </si>
  <si>
    <t>-1303347141</t>
  </si>
  <si>
    <t>P3</t>
  </si>
  <si>
    <t>P3 - SO.01.3 - FLORBALOVÉ HŘIŠTĚ</t>
  </si>
  <si>
    <t>924</t>
  </si>
  <si>
    <t>SO.01.3 - Florbalové hřiště</t>
  </si>
  <si>
    <t>181951112</t>
  </si>
  <si>
    <t>Úprava pláně v hornině třídy těžitelnosti I skupiny 1 až 3 se zhutněním strojně</t>
  </si>
  <si>
    <t>592445309</t>
  </si>
  <si>
    <t>Souvrství florbalového hřiště - skladba: P 3 - zhutnění podloží (pl)</t>
  </si>
  <si>
    <t>(P3)</t>
  </si>
  <si>
    <t>Rozpad figury: P3</t>
  </si>
  <si>
    <t>Souvrství florbalového hřiště - skladba: P3 - plastové rohože Floorbee runway (pl)</t>
  </si>
  <si>
    <t>(22,00*42,00)</t>
  </si>
  <si>
    <t>564851115.X1</t>
  </si>
  <si>
    <t>Podklad ze štěrkodrtě ŠD plochy přes 100 m2 tl 185 mm</t>
  </si>
  <si>
    <t>981433710</t>
  </si>
  <si>
    <t>Souvrství florbalového hřiště - skladba: P3 - štěrkodrť fr. 0 - 32 mm tl. 185 mm (pl)</t>
  </si>
  <si>
    <t>331180569</t>
  </si>
  <si>
    <t>Souvrství florbalového hřiště - skladba: P3 - štěrkodrť fr. 0 - 63 mm tl. 100 mm (pl)</t>
  </si>
  <si>
    <t>576136321.X1</t>
  </si>
  <si>
    <t>Asfaltový koberec otevřený hrubozrnný tl. 30 mm</t>
  </si>
  <si>
    <t>-1491227718</t>
  </si>
  <si>
    <t>Souvrství florbalového hřiště - skladba: P3 - asfaltový koberec otevřený hrubozrnný tl. 30 mm (pl)</t>
  </si>
  <si>
    <t>576116121.X1</t>
  </si>
  <si>
    <t>Asfaltový koberec drenážní jemný tl. 20 mm</t>
  </si>
  <si>
    <t>193951264</t>
  </si>
  <si>
    <t>Souvrství florbalového hřiště - skladba: P3 - asfaltový koberec drenážní jemný tl. 20 mm (pl)</t>
  </si>
  <si>
    <t>593235112.X1</t>
  </si>
  <si>
    <t>Kryt venkovních hřišť z plastových rohoží 25x25 cm kladených volně na vyrovnaný podklad (referenční výrobek: Floorbee runway)</t>
  </si>
  <si>
    <t>1948244873</t>
  </si>
  <si>
    <t>703460329</t>
  </si>
  <si>
    <t>767000Z04</t>
  </si>
  <si>
    <t>D+M Z04 branka ocelová florbalová, rozměr: 1600x1150 mm (dle PD, specifikace: VÝPIS PRVKŮ)</t>
  </si>
  <si>
    <t>-774897097</t>
  </si>
  <si>
    <t>783-R-X01</t>
  </si>
  <si>
    <t>Lajnování florbalového hřiště</t>
  </si>
  <si>
    <t>693065415</t>
  </si>
  <si>
    <t>OST000PL5</t>
  </si>
  <si>
    <t>D+M PL5 plastové florbalové mantinely (dle PD, specifikace: VÝPIS PRVKŮ)</t>
  </si>
  <si>
    <t>512</t>
  </si>
  <si>
    <t>972393052</t>
  </si>
  <si>
    <t>P</t>
  </si>
  <si>
    <t xml:space="preserve">Poznámka k položce:_x000d_
Kompletní sada pokrývá 40x20 m, každý panel délky 2 m a oblouky s radiusem 2090 mm, certifikované včetně norem IFF _x000d_
_x000d_
52x2 m_x000d_
2 vozíky_x000d_
8x oblouk (radius celého oblouku: R 2090 mm) </t>
  </si>
  <si>
    <t>P4</t>
  </si>
  <si>
    <t>44,4</t>
  </si>
  <si>
    <t>SO.01.4 - Skok daleký</t>
  </si>
  <si>
    <t>-1589708060</t>
  </si>
  <si>
    <t>Souvrství skoku dalekého - skladba: P4 - zhutnění podloží (pl)</t>
  </si>
  <si>
    <t>(P4)</t>
  </si>
  <si>
    <t>Rozpad figury: P4</t>
  </si>
  <si>
    <t>Souvrství skoku dalekého - skladba: P4 - sportovní polyuretanový povrch (pl)</t>
  </si>
  <si>
    <t>(37,00*1,20)</t>
  </si>
  <si>
    <t>564851012.X1</t>
  </si>
  <si>
    <t>Podklad ze štěrkodrtě ŠD plochy do 100 m2 tl 155 mm</t>
  </si>
  <si>
    <t>-455422970</t>
  </si>
  <si>
    <t>Souvrství skoku dalekého - skladba: P4 - štěrkodrť fr. 0 - 32 mm tl. 155 mm (pl)</t>
  </si>
  <si>
    <t>564831011</t>
  </si>
  <si>
    <t>Podklad ze štěrkodrtě ŠD plochy do 100 m2 tl 100 mm</t>
  </si>
  <si>
    <t>-1135116690</t>
  </si>
  <si>
    <t>Souvrství skoku dalekého - skladba: P4 - štěrkodrť fr. 0 - 63 mm tl. 100 mm (pl)</t>
  </si>
  <si>
    <t>132230857</t>
  </si>
  <si>
    <t>Asfaltový beton střenězrnný tl. 40 mm</t>
  </si>
  <si>
    <t>521353173</t>
  </si>
  <si>
    <t>579221235.X1</t>
  </si>
  <si>
    <t>1726504245</t>
  </si>
  <si>
    <t>-1152446968</t>
  </si>
  <si>
    <t>OST000OV2</t>
  </si>
  <si>
    <t>D+M OV2 odrazové prkno pro skok daleký (dle PD, specifikace: VÝPIS PRVKŮ)</t>
  </si>
  <si>
    <t>-1789271206</t>
  </si>
  <si>
    <t>Poznámka k položce:_x000d_
Ocelové pouzdro pozinkované, odrazová plocha - pryžová deska, signalizace přešlapu z vodovzdorné překližky, délka - 120 cm, šířka - 30 cm, výška - 6</t>
  </si>
  <si>
    <t>P5</t>
  </si>
  <si>
    <t>P5 - SO.01.5 - DOSKOČIŠTĚ</t>
  </si>
  <si>
    <t>SO.01.5 - Doskočiště</t>
  </si>
  <si>
    <t>-2147246025</t>
  </si>
  <si>
    <t>Souvrství doskočiště - skladba: P5 - zhutnění podloží (pl)</t>
  </si>
  <si>
    <t>(P5)</t>
  </si>
  <si>
    <t>Rozpad figury: P5</t>
  </si>
  <si>
    <t>Souvrství doskočiště - skladba: P5 - štěrkodrť fr. 0 - 32 mm tl. 150 mm (pl)</t>
  </si>
  <si>
    <t>(8,00*2,75)</t>
  </si>
  <si>
    <t>175111201</t>
  </si>
  <si>
    <t>Obsypání objektu nad přilehlým původním terénem sypaninou bez prohození, uloženou do 3 m ručně</t>
  </si>
  <si>
    <t>-1983844419</t>
  </si>
  <si>
    <t>Souvrství doskočiště - skladba: P5 - zkypřelý vlhký písek tl. 300 mm (pl * tl)</t>
  </si>
  <si>
    <t>(P5)*0,30</t>
  </si>
  <si>
    <t>M</t>
  </si>
  <si>
    <t>58153675.X1</t>
  </si>
  <si>
    <t xml:space="preserve">zkypřelý vlhký písek </t>
  </si>
  <si>
    <t>708649721</t>
  </si>
  <si>
    <t>6,6*1,7 'Přepočtené koeficientem množství</t>
  </si>
  <si>
    <t>564851011</t>
  </si>
  <si>
    <t>Podklad ze štěrkodrtě ŠD plochy do 100 m2 tl 150 mm</t>
  </si>
  <si>
    <t>-34235262</t>
  </si>
  <si>
    <t>-1544475003</t>
  </si>
  <si>
    <t>Souvrství doskočiště - skladba: P5 - štěrkodrť fr. 0 - 63 mm tl. 100 mm (pl)</t>
  </si>
  <si>
    <t>916271122</t>
  </si>
  <si>
    <t>Chodníkový obrubník z recyklované pryže červený kladený svisle do štěrkopískového lože tl 40 mm</t>
  </si>
  <si>
    <t>-1688768379</t>
  </si>
  <si>
    <t>Souvrství doskočiště - gumový obrubník (dl)</t>
  </si>
  <si>
    <t>(2,75*2+8,00*2)</t>
  </si>
  <si>
    <t>919726123</t>
  </si>
  <si>
    <t>Geotextilie pro ochranu, separaci a filtraci netkaná měrná hm přes 300 do 500 g/m2</t>
  </si>
  <si>
    <t>-1240047241</t>
  </si>
  <si>
    <t>Souvrství doskočiště - skladba: P5 - vodopropustná geotextilie (pl)</t>
  </si>
  <si>
    <t>-565199608</t>
  </si>
  <si>
    <t>OST000X01</t>
  </si>
  <si>
    <t>D+M lapač písku pro skok daleký, šířka: 500 mm (dle PD)</t>
  </si>
  <si>
    <t>-1018881433</t>
  </si>
  <si>
    <t xml:space="preserve">Poznámka k položce:_x000d_
Lapač písku je tvořen ocelovým rámem, gumovou rohoží, pororoštem, polymerbetonem a má boční hliníkovou hranu. Tloušťka vrstvy lapače písku je 105 mm. </t>
  </si>
  <si>
    <t>Lapač písku pro skok daleký (dl)</t>
  </si>
  <si>
    <t>(3,75*2+8,00*2-1,20)</t>
  </si>
  <si>
    <t>fasáda_obklad_pl</t>
  </si>
  <si>
    <t xml:space="preserve">Plocha - souvrství fasády - dřevěný obklad </t>
  </si>
  <si>
    <t>27,765</t>
  </si>
  <si>
    <t>HIS_pl</t>
  </si>
  <si>
    <t>7,092</t>
  </si>
  <si>
    <t>HIV_pl</t>
  </si>
  <si>
    <t>8,828</t>
  </si>
  <si>
    <t>OSB_deska_stěna</t>
  </si>
  <si>
    <t xml:space="preserve">Plocha - OSB deska - stěna </t>
  </si>
  <si>
    <t>30,717</t>
  </si>
  <si>
    <t>OSB_deska_střecha</t>
  </si>
  <si>
    <t xml:space="preserve">Plocha - OSB deska - střecha </t>
  </si>
  <si>
    <t>11,052</t>
  </si>
  <si>
    <t>P11</t>
  </si>
  <si>
    <t xml:space="preserve">P11 - OKAPOVÝ CHODNÍČEK </t>
  </si>
  <si>
    <t>4,68</t>
  </si>
  <si>
    <t>řez_krokve</t>
  </si>
  <si>
    <t>Objem - řezivo - krokve - 80x100 mm</t>
  </si>
  <si>
    <t>0,146</t>
  </si>
  <si>
    <t>řez_latě</t>
  </si>
  <si>
    <t>Objem - řeziov - latě - 40x40 mm</t>
  </si>
  <si>
    <t>0,057</t>
  </si>
  <si>
    <t>řez_pozednice</t>
  </si>
  <si>
    <t>Objem - řezivo - pozednice 80x120 mm</t>
  </si>
  <si>
    <t>0,06</t>
  </si>
  <si>
    <t>SO.02 - Sklad pro školní družinu</t>
  </si>
  <si>
    <t>řez_stěna_50x120</t>
  </si>
  <si>
    <t>Objem - řezivo - obvodová stěna - 50x120 mm</t>
  </si>
  <si>
    <t>0,008</t>
  </si>
  <si>
    <t>řez_stěna_80x120</t>
  </si>
  <si>
    <t>Objem - řezivo - obvodová stěna - 80x120 mm</t>
  </si>
  <si>
    <t>0,446</t>
  </si>
  <si>
    <t>řez_základový_práh</t>
  </si>
  <si>
    <t>Objem - řezivo - základový práh 80x120 mm</t>
  </si>
  <si>
    <t>0,103</t>
  </si>
  <si>
    <t>střecha_ST1_pl</t>
  </si>
  <si>
    <t>Plocha - souvrství střechy - skladba: ST1</t>
  </si>
  <si>
    <t xml:space="preserve">    2 - Zakládání</t>
  </si>
  <si>
    <t xml:space="preserve">    6 - Úpravy povrchů, podlahy a osazování výplní</t>
  </si>
  <si>
    <t xml:space="preserve">      63 - Podlahy a podlahové konstrukce</t>
  </si>
  <si>
    <t xml:space="preserve">      64 - Osazování výplní otvorů</t>
  </si>
  <si>
    <t xml:space="preserve">      91 - Doplňující konstrukce a práce pozemních komunikací, letišť a ploch</t>
  </si>
  <si>
    <t xml:space="preserve">      94 - Lešení a stavební výtahy</t>
  </si>
  <si>
    <t xml:space="preserve">      95 - Různé dokončovací konstrukce a práce pozemních staveb</t>
  </si>
  <si>
    <t xml:space="preserve">    711 - Izolace proti vodě, vlhkosti a plynům</t>
  </si>
  <si>
    <t xml:space="preserve">    712 - Povlakové krytiny</t>
  </si>
  <si>
    <t xml:space="preserve">    762 - Konstrukce tesařské</t>
  </si>
  <si>
    <t xml:space="preserve">    764 - Konstrukce klempířské</t>
  </si>
  <si>
    <t xml:space="preserve">    766 - Konstrukce truhlářské</t>
  </si>
  <si>
    <t xml:space="preserve">    777 - Podlahy lité</t>
  </si>
  <si>
    <t>Zakládání</t>
  </si>
  <si>
    <t>273321411</t>
  </si>
  <si>
    <t>Základové desky ze ŽB bez zvýšených nároků na prostředí tř. C 20/25</t>
  </si>
  <si>
    <t>306769713</t>
  </si>
  <si>
    <t>Základy - základová deska tl. 150 mm (pl * tl)</t>
  </si>
  <si>
    <t>(3,325*2,655)*0,15</t>
  </si>
  <si>
    <t>273351121</t>
  </si>
  <si>
    <t>Zřízení bednění základových desek</t>
  </si>
  <si>
    <t>1358282855</t>
  </si>
  <si>
    <t>Základy - základová deska tl. 150 mm - bednění (dl * v)</t>
  </si>
  <si>
    <t>(3,325*2+2,655*2)</t>
  </si>
  <si>
    <t>273351122</t>
  </si>
  <si>
    <t>Odstranění bednění základových desek</t>
  </si>
  <si>
    <t>760273124</t>
  </si>
  <si>
    <t>273361821</t>
  </si>
  <si>
    <t>Výztuž základových desek betonářskou ocelí 10 505 (R)</t>
  </si>
  <si>
    <t>77945013</t>
  </si>
  <si>
    <t>viz PD: D.1.2.1</t>
  </si>
  <si>
    <t>Základy - základová deska tl. 150 mm - výztuž (m)</t>
  </si>
  <si>
    <t>30,90/1000</t>
  </si>
  <si>
    <t>273362021</t>
  </si>
  <si>
    <t>Výztuž základových desek svařovanými sítěmi Kari</t>
  </si>
  <si>
    <t>-2042287279</t>
  </si>
  <si>
    <t xml:space="preserve"> - vyztuženo KARI sítí 8/100/100 při horním a spodním povrchu </t>
  </si>
  <si>
    <t>KARI síť 8/100/100 (m = 47,40 kg/ks)</t>
  </si>
  <si>
    <t>147,20/1000</t>
  </si>
  <si>
    <t>Úpravy povrchů, podlahy a osazování výplní</t>
  </si>
  <si>
    <t>63</t>
  </si>
  <si>
    <t>Podlahy a podlahové konstrukce</t>
  </si>
  <si>
    <t>632481213</t>
  </si>
  <si>
    <t>Separační vrstva z PE fólie</t>
  </si>
  <si>
    <t>198362632</t>
  </si>
  <si>
    <t xml:space="preserve">Poznámka k položce:_x000d_
POZN. ke skladbě P7 - Po obvodu stavby bude přes základový dřevěný práh 80x120 mm přetažena PE fólie tl. 1 mm šířky 300 mm sloužící k oddělení dřevěného prvku od cementu.		_x000d_
				_x000d_
</t>
  </si>
  <si>
    <t>Souvrství podlahy - skladba: P7 - separační PE fólie (dl * rš)</t>
  </si>
  <si>
    <t>(3,125*2+2,215*2)*0,30</t>
  </si>
  <si>
    <t>634111115</t>
  </si>
  <si>
    <t>Obvodová dilatace pružnou těsnicí páskou mezi stěnou a mazaninou nebo potěrem v 120 mm</t>
  </si>
  <si>
    <t>355445945</t>
  </si>
  <si>
    <t>Souvrství podlahy - obvodová dilatace (dl)</t>
  </si>
  <si>
    <t>(2,62*2+3,29*2)</t>
  </si>
  <si>
    <t>631311114</t>
  </si>
  <si>
    <t>Mazanina tl přes 50 do 80 mm z betonu prostého bez zvýšených nároků na prostředí tř. C 16/20</t>
  </si>
  <si>
    <t>832140130</t>
  </si>
  <si>
    <t>Souvrství podlahy - skladba: P7 - betonová mazanina tl. 60 mm (pl * tl)</t>
  </si>
  <si>
    <t>(3,125*2,455)*0,06</t>
  </si>
  <si>
    <t>631319011</t>
  </si>
  <si>
    <t>Příplatek k mazanině tl přes 50 do 80 mm za přehlazení povrchu</t>
  </si>
  <si>
    <t>-1829666880</t>
  </si>
  <si>
    <t>632450133</t>
  </si>
  <si>
    <t>Vyrovnávací cementový potěr tl přes 30 do 40 mm ze suchých směsí provedený v ploše</t>
  </si>
  <si>
    <t>694681613</t>
  </si>
  <si>
    <t>Souvrství podlahy - skladba: P7 - cementový potěr tl. 40 mm (pl)</t>
  </si>
  <si>
    <t>(3,125*2,455)</t>
  </si>
  <si>
    <t>631351101</t>
  </si>
  <si>
    <t>Zřízení bednění rýh a hran v podlahách</t>
  </si>
  <si>
    <t>268400776</t>
  </si>
  <si>
    <t xml:space="preserve">Souvrství podlahy  - bednění betonové mazaniny a cementového potěru (dl * v)</t>
  </si>
  <si>
    <t>(3,125*2+2,455*2)*(0,06+0,04)</t>
  </si>
  <si>
    <t>631351102</t>
  </si>
  <si>
    <t>Odstranění bednění rýh a hran v podlahách</t>
  </si>
  <si>
    <t>-1007993311</t>
  </si>
  <si>
    <t>633811111</t>
  </si>
  <si>
    <t>Broušení nerovností betonových podlah do 2 mm - stržení šlemu</t>
  </si>
  <si>
    <t>248073137</t>
  </si>
  <si>
    <t>Souvrství podlahy - skladba: P7 - broušení podlahy - stržení šlemu (pl)</t>
  </si>
  <si>
    <t>633811119</t>
  </si>
  <si>
    <t>Příplatek k broušení nerovností betonových podlah ZKD 1 mm úběru</t>
  </si>
  <si>
    <t>-1055995784</t>
  </si>
  <si>
    <t>637121116</t>
  </si>
  <si>
    <t>Okapový chodník z kačírku tl 350 mm s udusáním</t>
  </si>
  <si>
    <t>1515891603</t>
  </si>
  <si>
    <t>Okapový chodník - skladba: P11 - prané říční kamenivo tl. 150 - 400 mm (pl)</t>
  </si>
  <si>
    <t>637311131</t>
  </si>
  <si>
    <t>Okapový chodník z betonových záhonových obrubníků lože beton</t>
  </si>
  <si>
    <t>-1734570173</t>
  </si>
  <si>
    <t>Okapový chodníček - obrubník (dl)</t>
  </si>
  <si>
    <t>(3,04*2+4,29)</t>
  </si>
  <si>
    <t>64</t>
  </si>
  <si>
    <t>Osazování výplní otvorů</t>
  </si>
  <si>
    <t>64000D3</t>
  </si>
  <si>
    <t>D+M D3 plastové rámové dveře dvoukřídlé plné, bez zasklení, šířka hlavního křídla 950 mm, šířka 1250x2100 mm, kotveno do dřevěných sloupků, klika-klika, cylindrická vložka (dle PD, specifikace: VÝPIS PRVKŮ)</t>
  </si>
  <si>
    <t>675539161</t>
  </si>
  <si>
    <t>953961114</t>
  </si>
  <si>
    <t>Kotva chemickým tmelem M 16 hl 125 mm do betonu, ŽB nebo kamene s vyvrtáním otvoru</t>
  </si>
  <si>
    <t>-1656444685</t>
  </si>
  <si>
    <t>Kotevní šrouby M16 8.8 zalepit min. 75 mm do betonu (p)</t>
  </si>
  <si>
    <t>30</t>
  </si>
  <si>
    <t>91</t>
  </si>
  <si>
    <t>Doplňující konstrukce a práce pozemních komunikací, letišť a ploch</t>
  </si>
  <si>
    <t>919726122</t>
  </si>
  <si>
    <t>Geotextilie pro ochranu, separaci a filtraci netkaná měrná hm přes 200 do 300 g/m2</t>
  </si>
  <si>
    <t>541669991</t>
  </si>
  <si>
    <t>Okapový chodníček - geotextilie (pl)</t>
  </si>
  <si>
    <t>(P11)</t>
  </si>
  <si>
    <t>Rozpad figury: P11</t>
  </si>
  <si>
    <t>94</t>
  </si>
  <si>
    <t>Lešení a stavební výtahy</t>
  </si>
  <si>
    <t>949101111</t>
  </si>
  <si>
    <t>Lešení pomocné pro objekty pozemních staveb s lešeňovou podlahou v do 1,9 m zatížení do 150 kg/m2</t>
  </si>
  <si>
    <t>-859064959</t>
  </si>
  <si>
    <t>949111112</t>
  </si>
  <si>
    <t>Montáž lešení lehkého kozového trubkového v přes 1,2 do 1,9 m</t>
  </si>
  <si>
    <t>sada</t>
  </si>
  <si>
    <t>-1711827515</t>
  </si>
  <si>
    <t>949111212</t>
  </si>
  <si>
    <t>Příplatek k lešení lehkému kozovému trubkovému v přes 1,2 do 1,9 m za každý den použití</t>
  </si>
  <si>
    <t>1773496285</t>
  </si>
  <si>
    <t>1*14 'Přepočtené koeficientem množství</t>
  </si>
  <si>
    <t>949111812</t>
  </si>
  <si>
    <t>Demontáž lešení lehkého kozového trubkového v přes 1,2 do 1,9 m</t>
  </si>
  <si>
    <t>-1963151259</t>
  </si>
  <si>
    <t>95</t>
  </si>
  <si>
    <t>Různé dokončovací konstrukce a práce pozemních staveb</t>
  </si>
  <si>
    <t>952901114</t>
  </si>
  <si>
    <t>Vyčištění budov bytové a občanské výstavby při výšce podlaží přes 4 m</t>
  </si>
  <si>
    <t>-1691713206</t>
  </si>
  <si>
    <t>998011001</t>
  </si>
  <si>
    <t>Přesun hmot pro budovy zděné v do 6 m</t>
  </si>
  <si>
    <t>-1514167721</t>
  </si>
  <si>
    <t>711</t>
  </si>
  <si>
    <t>Izolace proti vodě, vlhkosti a plynům</t>
  </si>
  <si>
    <t>711491172</t>
  </si>
  <si>
    <t>Provedení doplňků izolace proti vodě na vodorovné ploše z textilií vrstva ochranná</t>
  </si>
  <si>
    <t>-885352472</t>
  </si>
  <si>
    <t>Základy - separační vrstva pod základovou desku (pl)</t>
  </si>
  <si>
    <t>(3,325*2,655)</t>
  </si>
  <si>
    <t>69311068</t>
  </si>
  <si>
    <t>geotextilie netkaná separační, ochranná, filtrační, drenážní PP 300g/m2</t>
  </si>
  <si>
    <t>32</t>
  </si>
  <si>
    <t>-895923547</t>
  </si>
  <si>
    <t>8,828*1,1 'Přepočtené koeficientem množství</t>
  </si>
  <si>
    <t>711111001</t>
  </si>
  <si>
    <t>Provedení izolace proti zemní vlhkosti vodorovné za studena nátěrem penetračním</t>
  </si>
  <si>
    <t>1834271196</t>
  </si>
  <si>
    <t>Základy - izolace spodní stavby - asfaltová penetrace (pl)</t>
  </si>
  <si>
    <t>711112001</t>
  </si>
  <si>
    <t>Provedení izolace proti zemní vlhkosti svislé za studena nátěrem penetračním</t>
  </si>
  <si>
    <t>-1848327373</t>
  </si>
  <si>
    <t>Základy - izolace spodní stavby - asfaltová penetrace - svislá (dl * v)</t>
  </si>
  <si>
    <t>(3,29*2+2,62*2)*0,60</t>
  </si>
  <si>
    <t>11163153</t>
  </si>
  <si>
    <t>emulze asfaltová penetrační</t>
  </si>
  <si>
    <t>litr</t>
  </si>
  <si>
    <t>-880731617</t>
  </si>
  <si>
    <t>15,92*0,3 'Přepočtené koeficientem množství</t>
  </si>
  <si>
    <t>31</t>
  </si>
  <si>
    <t>711141559</t>
  </si>
  <si>
    <t>Provedení izolace proti zemní vlhkosti pásy přitavením vodorovné NAIP</t>
  </si>
  <si>
    <t>-1102106611</t>
  </si>
  <si>
    <t>Základy - izolace spodní stavby - asfaltová hydroizolace (pl)</t>
  </si>
  <si>
    <t>(HIV_pl)</t>
  </si>
  <si>
    <t>Rozpad figury: HIV_pl</t>
  </si>
  <si>
    <t>711142559</t>
  </si>
  <si>
    <t>Provedení izolace proti zemní vlhkosti pásy přitavením svislé NAIP</t>
  </si>
  <si>
    <t>459773678</t>
  </si>
  <si>
    <t xml:space="preserve">Základy - izolace spodní stavby - asfaltová hydroizolace  - svislá (dl * v)</t>
  </si>
  <si>
    <t>(HIS_pl)</t>
  </si>
  <si>
    <t>Rozpad figury: HIS_pl</t>
  </si>
  <si>
    <t>33</t>
  </si>
  <si>
    <t>62853004</t>
  </si>
  <si>
    <t>pás asfaltový natavitelný modifikovaný SBS s vložkou ze skleněné tkaniny a spalitelnou PE fólií nebo jemnozrnným minerálním posypem na horním povrchu tl 4,0mm</t>
  </si>
  <si>
    <t>-1118125803</t>
  </si>
  <si>
    <t>15,92*1,2 'Přepočtené koeficientem množství</t>
  </si>
  <si>
    <t>34</t>
  </si>
  <si>
    <t>998711101</t>
  </si>
  <si>
    <t>Přesun hmot tonážní pro izolace proti vodě, vlhkosti a plynům v objektech v do 6 m</t>
  </si>
  <si>
    <t>-1240363493</t>
  </si>
  <si>
    <t>712</t>
  </si>
  <si>
    <t>Povlakové krytiny</t>
  </si>
  <si>
    <t>35</t>
  </si>
  <si>
    <t>712331111</t>
  </si>
  <si>
    <t>Provedení povlakové krytiny střech do 10° podkladní vrstvy pásy na sucho samolepící</t>
  </si>
  <si>
    <t>-1565815139</t>
  </si>
  <si>
    <t>Souvrství střechy - skladba: ST1 - samolepící asfaltový pás (pl)</t>
  </si>
  <si>
    <t>(střecha_ST1_pl)</t>
  </si>
  <si>
    <t>Rozpad figury: střecha_ST1_pl</t>
  </si>
  <si>
    <t>Souvrství střechy - skladba: ST1 - plechová střešní krytina (pl)</t>
  </si>
  <si>
    <t>(3,565*3,10)</t>
  </si>
  <si>
    <t>36</t>
  </si>
  <si>
    <t>62866281</t>
  </si>
  <si>
    <t>pás asfaltový samolepicí modifikovaný SBS s vložkou ze skleněné tkaniny se spalitelnou fólií nebo jemnozrnným minerálním posypem nebo textilií na horním povrchu tl 3,0mm</t>
  </si>
  <si>
    <t>1237755509</t>
  </si>
  <si>
    <t>11,052*1,1655 'Přepočtené koeficientem množství</t>
  </si>
  <si>
    <t>37</t>
  </si>
  <si>
    <t>998712101</t>
  </si>
  <si>
    <t>Přesun hmot tonážní pro krytiny povlakové v objektech v do 6 m</t>
  </si>
  <si>
    <t>-987856944</t>
  </si>
  <si>
    <t>762</t>
  </si>
  <si>
    <t>Konstrukce tesařské</t>
  </si>
  <si>
    <t>38</t>
  </si>
  <si>
    <t>762081150</t>
  </si>
  <si>
    <t>Hoblování hraněného řeziva ve staveništní dílně</t>
  </si>
  <si>
    <t>-17691858</t>
  </si>
  <si>
    <t>Hoblované řezivo (objem)</t>
  </si>
  <si>
    <t>(řez_základový_práh)</t>
  </si>
  <si>
    <t>(řez_pozednice)</t>
  </si>
  <si>
    <t>(řez_krokve)</t>
  </si>
  <si>
    <t>Rozpad figury: řez_základový_práh</t>
  </si>
  <si>
    <t>Souvrství obvodové stěny - dřevěný hranol 80x120 mm (dl * profil)</t>
  </si>
  <si>
    <t xml:space="preserve">základový práh 80x120 </t>
  </si>
  <si>
    <t>(3,125*2+2,215*2)*(0,08*0,12)</t>
  </si>
  <si>
    <t>Rozpad figury: řez_pozednice</t>
  </si>
  <si>
    <t>pozednice</t>
  </si>
  <si>
    <t>(3,125*2)*(0,08*0,12)</t>
  </si>
  <si>
    <t>Rozpad figury: řez_krokve</t>
  </si>
  <si>
    <t>Souvrství střechy - skladba: ST1 - krokve 80x100 mm (dl * p * profil)</t>
  </si>
  <si>
    <t>(3,05)*6*(0,08*0,10)</t>
  </si>
  <si>
    <t>39</t>
  </si>
  <si>
    <t>762723411</t>
  </si>
  <si>
    <t>Montáž prostorové vázané kce s ocelovými spojkami z lepených hranolů průřezové pl do 120 cm2</t>
  </si>
  <si>
    <t>2095135746</t>
  </si>
  <si>
    <t>Souvrství obvodové stěny - skladba: S1 - dřevěný hranol 80x120 mm (předpokládaná dl)</t>
  </si>
  <si>
    <t>svislé kostrukce</t>
  </si>
  <si>
    <t>2,465*6+2,615*2+2,705*2+2,79*2+2,79*5</t>
  </si>
  <si>
    <t xml:space="preserve">vodorovné konstrukce - nad dveřmi </t>
  </si>
  <si>
    <t>1,41</t>
  </si>
  <si>
    <t>Souvrství obvodové stěny - skladba: S1 - dřevěný hranol 50x120 mm (předpokládaná dl)</t>
  </si>
  <si>
    <t>pod dveřmi</t>
  </si>
  <si>
    <t>1,25</t>
  </si>
  <si>
    <t>40</t>
  </si>
  <si>
    <t>61223269</t>
  </si>
  <si>
    <t>hranol konstrukční KVH lepený průřezu 80x80-280mm pohledový</t>
  </si>
  <si>
    <t>1202185944</t>
  </si>
  <si>
    <t>Souvrství obvodové stěny - skladba: S1 - dřevěný hranol 80x120 mm (předpokládaná dl * profil)</t>
  </si>
  <si>
    <t>(2,465*6+2,615*2+2,705*2+2,79*2+2,79*5)*(0,08*0,12)</t>
  </si>
  <si>
    <t>(1,41)*(0,08*0,12)</t>
  </si>
  <si>
    <t>0,446*1,2 'Přepočtené koeficientem množství</t>
  </si>
  <si>
    <t>41</t>
  </si>
  <si>
    <t>61223261</t>
  </si>
  <si>
    <t>hranol konstrukční KVH lepený průřezu 50x80-200mm nepohledový</t>
  </si>
  <si>
    <t>-1025252781</t>
  </si>
  <si>
    <t>Souvrství obvodové stěny - skladba: S1 - dřevěný hranol 50x120 mm (předpokládaná dl * profil)</t>
  </si>
  <si>
    <t>(1,25)*(0,05*0,12)</t>
  </si>
  <si>
    <t>0,008*1,2 'Přepočtené koeficientem množství</t>
  </si>
  <si>
    <t>42</t>
  </si>
  <si>
    <t>762795000</t>
  </si>
  <si>
    <t>Spojovací prostředky pro montáž prostorových vázaných kcí</t>
  </si>
  <si>
    <t>-1959328643</t>
  </si>
  <si>
    <t>Spojovací prostředky (objem řeziva)</t>
  </si>
  <si>
    <t>(řez_stěna_50x120)</t>
  </si>
  <si>
    <t>(řez_stěna_80x120)</t>
  </si>
  <si>
    <t>Rozpad figury: řez_stěna_50x120</t>
  </si>
  <si>
    <t>Rozpad figury: řez_stěna_80x120</t>
  </si>
  <si>
    <t>43</t>
  </si>
  <si>
    <t>762332531</t>
  </si>
  <si>
    <t>Montáž vázaných kcí krovů pravidelných z řeziva hoblovaného průřezové pl přes 50 do 120 cm2</t>
  </si>
  <si>
    <t>-413390360</t>
  </si>
  <si>
    <t>Souvrství obvodové stěny - dřevěný hranol 80x120 mm (dl)</t>
  </si>
  <si>
    <t>3,125*2+2,215*2</t>
  </si>
  <si>
    <t>3,125*2</t>
  </si>
  <si>
    <t>44</t>
  </si>
  <si>
    <t>60512125</t>
  </si>
  <si>
    <t>hranol stavební řezivo průřezu do 120cm2 do dl 6m</t>
  </si>
  <si>
    <t>1034866364</t>
  </si>
  <si>
    <t>0,163*1,2 'Přepočtené koeficientem množství</t>
  </si>
  <si>
    <t>762332541</t>
  </si>
  <si>
    <t>Montáž vázaných kcí krovů pravidelných z řeziva hoblovaného pl přes 50 do 120 cm2 s ocelovými spojkami</t>
  </si>
  <si>
    <t>547159901</t>
  </si>
  <si>
    <t>Souvrství střechy - skladba: ST1 - krokve 80x100 mm (dl * p)</t>
  </si>
  <si>
    <t>(3,05)*6</t>
  </si>
  <si>
    <t>46</t>
  </si>
  <si>
    <t>1014956223</t>
  </si>
  <si>
    <t>0,146*1,2 'Přepočtené koeficientem množství</t>
  </si>
  <si>
    <t>47</t>
  </si>
  <si>
    <t>762395000</t>
  </si>
  <si>
    <t>Spojovací prostředky krovů, bednění, laťování, nadstřešních konstrukcí</t>
  </si>
  <si>
    <t>-1019021732</t>
  </si>
  <si>
    <t>48</t>
  </si>
  <si>
    <t>762341023</t>
  </si>
  <si>
    <t>Bednění střech rovných sklon do 60° z desek OSB tl 15 mm na pero a drážku šroubovaných na krokve</t>
  </si>
  <si>
    <t>279197209</t>
  </si>
  <si>
    <t>Souvrství střechy - skladba: ST1 - bednění z OSB desky tl. 15 mm (pl)</t>
  </si>
  <si>
    <t>49</t>
  </si>
  <si>
    <t>762342214</t>
  </si>
  <si>
    <t>Montáž laťování na střechách jednoduchých sklonu do 60° osové vzdálenosti přes 150 do 360 mm</t>
  </si>
  <si>
    <t>1784403934</t>
  </si>
  <si>
    <t>Souvrství střechy - skladba: ST1 - latě (pl)</t>
  </si>
  <si>
    <t>50</t>
  </si>
  <si>
    <t>60514114</t>
  </si>
  <si>
    <t>řezivo jehličnaté lať impregnovaná dl 4 m</t>
  </si>
  <si>
    <t>1581914428</t>
  </si>
  <si>
    <t>Souvrství střechy - skladba: ST1 - latě 40x40 mm (dl * p * profil)</t>
  </si>
  <si>
    <t>(3,565)*10*(0,04*0,04)</t>
  </si>
  <si>
    <t>0,057*1,2 'Přepočtené koeficientem množství</t>
  </si>
  <si>
    <t>51</t>
  </si>
  <si>
    <t>-2079211476</t>
  </si>
  <si>
    <t>Spojovací prostředky - latě 40x40 mm (objem řeziva)</t>
  </si>
  <si>
    <t>(řez_latě)</t>
  </si>
  <si>
    <t>Rozpad figury: řez_latě</t>
  </si>
  <si>
    <t>52</t>
  </si>
  <si>
    <t>762431033</t>
  </si>
  <si>
    <t>Obložení stěn z desek OSB tl 15 mm broušených na pero a drážku přibíjených</t>
  </si>
  <si>
    <t>1083787080</t>
  </si>
  <si>
    <t>Souvrství obvodové stěny - skladba: S1 - OSB deska tl. 22 mm (pl) - otvory (š * v)</t>
  </si>
  <si>
    <t>severovýchodní pohled</t>
  </si>
  <si>
    <t>(10,02)</t>
  </si>
  <si>
    <t>-(1,25*2,13)</t>
  </si>
  <si>
    <t>jihovýchdoní pohled</t>
  </si>
  <si>
    <t>(8,34)</t>
  </si>
  <si>
    <t>jihozápadní pohled</t>
  </si>
  <si>
    <t>(7,51)</t>
  </si>
  <si>
    <t>severozápadní pohled</t>
  </si>
  <si>
    <t>53</t>
  </si>
  <si>
    <t>998762101</t>
  </si>
  <si>
    <t>Přesun hmot tonážní pro kce tesařské v objektech v do 6 m</t>
  </si>
  <si>
    <t>-1963345385</t>
  </si>
  <si>
    <t>764</t>
  </si>
  <si>
    <t>Konstrukce klempířské</t>
  </si>
  <si>
    <t>54</t>
  </si>
  <si>
    <t>764000K01</t>
  </si>
  <si>
    <t>D+M K01 okapový půlkruhový střešní žlab 150 mm, žárově pozinkovaný plech, barva antracit, kotveno přes žlabkové háky 150 mm do latí (dle PD, specifikace: VÝPIS PRVKŮ)</t>
  </si>
  <si>
    <t>-834680630</t>
  </si>
  <si>
    <t xml:space="preserve">Poznámka k položce:_x000d_
okapový půlkruhový střešní žlab 150 mm, žárově pozinkovaný plech, barva antracit, kotveno přes žlabkové háky 150 mm do latí, na každé straně okapového žlabu je barevná koncovka okapového žlabu 150 mm v barvě antracitu </t>
  </si>
  <si>
    <t>55</t>
  </si>
  <si>
    <t>764000K02</t>
  </si>
  <si>
    <t>D+M K02 dešťový svod 100 mm, žárově pozinkovaný plech, barva: antracit (dle PD, specifikace: VÝPIS PRVKŮ)</t>
  </si>
  <si>
    <t>-924665907</t>
  </si>
  <si>
    <t>56</t>
  </si>
  <si>
    <t>764000K03</t>
  </si>
  <si>
    <t>D+M K03 závětrná lišta, pozinkovaný plech tl 0,5 mm s polomatnou lakoplastovou povrchovou úpravou, kotveno šrouby do latí pod krytinu, barva RAL 7016, rš: 375 mm (dle PD, specifikace: VÝPIS PRVKŮ)</t>
  </si>
  <si>
    <t>1642493199</t>
  </si>
  <si>
    <t>57</t>
  </si>
  <si>
    <t>764000K04</t>
  </si>
  <si>
    <t>D+M K04 ochranný hliníkový pás tl. 0,4 mm, šířka 100 mm, kotvený do latí (dle PD, specifikace: VÝPIS PRVKŮ)</t>
  </si>
  <si>
    <t>-2116763863</t>
  </si>
  <si>
    <t>58</t>
  </si>
  <si>
    <t>764511642</t>
  </si>
  <si>
    <t>Kotlík oválný (trychtýřový) pro podokapní žlaby z Pz s povrchovou úpravou 330/100 mm</t>
  </si>
  <si>
    <t>-813163590</t>
  </si>
  <si>
    <t>Klempířské prvky - kotlík (p)</t>
  </si>
  <si>
    <t>766</t>
  </si>
  <si>
    <t>Konstrukce truhlářské</t>
  </si>
  <si>
    <t>59</t>
  </si>
  <si>
    <t>766417211</t>
  </si>
  <si>
    <t>Montáž podkladového roštu pro obložení stěn</t>
  </si>
  <si>
    <t>1862113166</t>
  </si>
  <si>
    <t>Souvrství fasády - skladba: S1 - podkladový rošt pod fasádní dřevěný obklad - dřevěné latě 40x60 mm (předpokládaná dl)</t>
  </si>
  <si>
    <t>90,0</t>
  </si>
  <si>
    <t>60</t>
  </si>
  <si>
    <t>61223260</t>
  </si>
  <si>
    <t>hranol konstrukční KVH lepený průřezu 40x60-280mm nepohledový</t>
  </si>
  <si>
    <t>-976521996</t>
  </si>
  <si>
    <t>Souvrství fasády - skladba: S1 - podkladový rošt pod fasádní dřevěný obklad - dřevěné latě 40x60 mm (předpokládaná dl * profil)</t>
  </si>
  <si>
    <t>(55,00)*(0,04*0,06)</t>
  </si>
  <si>
    <t>0,132*1,2 'Přepočtené koeficientem množství</t>
  </si>
  <si>
    <t>61</t>
  </si>
  <si>
    <t>766412214</t>
  </si>
  <si>
    <t>Montáž obložení stěn pl přes 5 m2 palubkami z měkkého dřeva přes 100 mm</t>
  </si>
  <si>
    <t>1343607715</t>
  </si>
  <si>
    <t>Souvrství fasády - skladba: S1 - fasádní dřevěný obklad - severský smrk (pl) - otvoy (š * v)</t>
  </si>
  <si>
    <t xml:space="preserve">pohled severovýchodní </t>
  </si>
  <si>
    <t>(9,64)</t>
  </si>
  <si>
    <t>-(1,25*2,10)</t>
  </si>
  <si>
    <t xml:space="preserve">pohled jihozápadní </t>
  </si>
  <si>
    <t>(6,85)</t>
  </si>
  <si>
    <t xml:space="preserve">pohled jihovýchodní </t>
  </si>
  <si>
    <t>(7,05)</t>
  </si>
  <si>
    <t xml:space="preserve">pohled severozápadní </t>
  </si>
  <si>
    <t>62</t>
  </si>
  <si>
    <t>61191173.X1</t>
  </si>
  <si>
    <t>Palubky obkladové 19x121x3000 KP - Severský smrk, kvalita AB</t>
  </si>
  <si>
    <t>-161816634</t>
  </si>
  <si>
    <t>27,765*1,1 'Přepočtené koeficientem množství</t>
  </si>
  <si>
    <t>766417523</t>
  </si>
  <si>
    <t>Montáž difúzní paropropustné fólie pro dřevěnou provětrávanou fasádu s lepenými přesahy</t>
  </si>
  <si>
    <t>275590352</t>
  </si>
  <si>
    <t>Souvrství fasády - skladba: S1 - doplňková hydroizolační fólie (pl)</t>
  </si>
  <si>
    <t>(fasáda_obklad_pl)</t>
  </si>
  <si>
    <t>Rozpad figury: fasáda_obklad_pl</t>
  </si>
  <si>
    <t>28329038</t>
  </si>
  <si>
    <t>fólie kontaktní difuzně propustná pro doplňkovou hydroizolační vrstvu skládaných větraných fasád s otevřenými spárami (spára max 20 mm, max.20% plochy)</t>
  </si>
  <si>
    <t>134576292</t>
  </si>
  <si>
    <t xml:space="preserve">Poznámka k položce:_x000d_
monolitická PES textilie se zátěrem, integrovaná lepící páska_x000d_
_x000d_
např. Homeseal LDS 0,04 fix plus_x000d_
</t>
  </si>
  <si>
    <t>27,765*1,15 'Přepočtené koeficientem množství</t>
  </si>
  <si>
    <t>65</t>
  </si>
  <si>
    <t>998766101</t>
  </si>
  <si>
    <t>Přesun hmot tonážní pro kce truhlářské v objektech v do 6 m</t>
  </si>
  <si>
    <t>-1692362132</t>
  </si>
  <si>
    <t>66</t>
  </si>
  <si>
    <t>767391112</t>
  </si>
  <si>
    <t>Montáž krytiny z tvarovaných plechů šroubováním</t>
  </si>
  <si>
    <t>989254708</t>
  </si>
  <si>
    <t>67</t>
  </si>
  <si>
    <t>15485002.X1</t>
  </si>
  <si>
    <t>trapézový plech profilovaný RAL 7016, tl. plechu 0,3 mm, kotveno šrouby do latí (dle PD, specifikace: skladba ST1)</t>
  </si>
  <si>
    <t>-1776344202</t>
  </si>
  <si>
    <t>11,052*1,133 'Přepočtené koeficientem množství</t>
  </si>
  <si>
    <t>68</t>
  </si>
  <si>
    <t>767391237</t>
  </si>
  <si>
    <t>Vložení těsnícího pásku do spojů tvarovaných plechů ve sklonu do 10°</t>
  </si>
  <si>
    <t>-1595327457</t>
  </si>
  <si>
    <t>69</t>
  </si>
  <si>
    <t>15485220</t>
  </si>
  <si>
    <t>páska těsnící butylkaučuková 1x15mm</t>
  </si>
  <si>
    <t>1325583494</t>
  </si>
  <si>
    <t>20*1,05 'Přepočtené koeficientem množství</t>
  </si>
  <si>
    <t>998767101</t>
  </si>
  <si>
    <t>Přesun hmot tonážní pro zámečnické konstrukce v objektech v do 6 m</t>
  </si>
  <si>
    <t>-1110439592</t>
  </si>
  <si>
    <t>777</t>
  </si>
  <si>
    <t>Podlahy lité</t>
  </si>
  <si>
    <t>71</t>
  </si>
  <si>
    <t>777111111</t>
  </si>
  <si>
    <t>Vysátí podkladu před provedením lité podlahy</t>
  </si>
  <si>
    <t>-1023908979</t>
  </si>
  <si>
    <t>Souvrství podlahy - skladba: P7 - vysátí podkladu (pl)</t>
  </si>
  <si>
    <t xml:space="preserve">101 - SKLAD </t>
  </si>
  <si>
    <t>7,51</t>
  </si>
  <si>
    <t>72</t>
  </si>
  <si>
    <t>777131101</t>
  </si>
  <si>
    <t>Penetrační epoxidový nátěr podlahy na suchý a vyzrálý podklad</t>
  </si>
  <si>
    <t>538245956</t>
  </si>
  <si>
    <t>Souvrství podlahy - skladba: P7 - penetrační nátěr (pl)</t>
  </si>
  <si>
    <t>73</t>
  </si>
  <si>
    <t>777612101</t>
  </si>
  <si>
    <t>Uzavírací epoxidový barevný nátěr podlahy</t>
  </si>
  <si>
    <t>-2043035680</t>
  </si>
  <si>
    <t>Souvrství podlahy - skladba: P7 - uzavírací nátěr (pl * p vrstev)</t>
  </si>
  <si>
    <t>(7,51)*2</t>
  </si>
  <si>
    <t>74</t>
  </si>
  <si>
    <t>998777101</t>
  </si>
  <si>
    <t>Přesun hmot tonážní pro podlahy lité v objektech v do 6 m</t>
  </si>
  <si>
    <t>-1200688310</t>
  </si>
  <si>
    <t>75</t>
  </si>
  <si>
    <t xml:space="preserve">Nátěr KVH hranolů 80x120 mm a 50x120 mm, ochranný bezbarvý lak </t>
  </si>
  <si>
    <t>-1259950214</t>
  </si>
  <si>
    <t>Nátěr KVH hranolů (dl * profil)</t>
  </si>
  <si>
    <t>dřevěný hranol 80x120 mm</t>
  </si>
  <si>
    <t>(2,465*6+2,615*2+2,705*2+2,79*2+2,79*5)*(0,08*2+0,12*2)</t>
  </si>
  <si>
    <t>(1,41)*(0,08*2+0,12*2)</t>
  </si>
  <si>
    <t>dřevěný hranol 50x120 mm</t>
  </si>
  <si>
    <t>(1,25)*(0,05*2+0,12*2)</t>
  </si>
  <si>
    <t>76</t>
  </si>
  <si>
    <t>783-R-X02</t>
  </si>
  <si>
    <t xml:space="preserve">Nátěr OSB desek </t>
  </si>
  <si>
    <t>-1637840795</t>
  </si>
  <si>
    <t>Nátěr OSB desek (pl)</t>
  </si>
  <si>
    <t>(OSB_deska_stěna)</t>
  </si>
  <si>
    <t>(OSB_deska_střecha)</t>
  </si>
  <si>
    <t>Rozpad figury: OSB_deska_stěna</t>
  </si>
  <si>
    <t>Rozpad figury: OSB_deska_střecha</t>
  </si>
  <si>
    <t>77</t>
  </si>
  <si>
    <t>783-R-X03</t>
  </si>
  <si>
    <t xml:space="preserve">Nátěr fasádního dřevěného obkladu, ošetření impregnační lazurou do exteriéru k ochranně dřeva </t>
  </si>
  <si>
    <t>1588326109</t>
  </si>
  <si>
    <t>Nátěr fasádního obkladu (pl)</t>
  </si>
  <si>
    <t>78</t>
  </si>
  <si>
    <t>783-R-X04</t>
  </si>
  <si>
    <t>Nátěr základového prahu, pozednice a krokví včetně případného obroušení</t>
  </si>
  <si>
    <t>-1169146689</t>
  </si>
  <si>
    <t>Nátěr krokví (dl * profil)</t>
  </si>
  <si>
    <t>základový práh 80x120 mm</t>
  </si>
  <si>
    <t>(3,125*2+2,215*2)*(0,08*2+0,12*2)</t>
  </si>
  <si>
    <t>pozednice 80x120 mm</t>
  </si>
  <si>
    <t>(3,125*2)*(0,08*2+0,10*2)</t>
  </si>
  <si>
    <t xml:space="preserve">krokve 80x100 mm </t>
  </si>
  <si>
    <t>(3,05*6)*(0,08*2+0,10*2)</t>
  </si>
  <si>
    <t>79</t>
  </si>
  <si>
    <t>OST000PL02</t>
  </si>
  <si>
    <t>D+M PL02 fasádní větrací profil 30/30 mm, PVC, barva bílá, kotveno vruty do latí (dle PD, specifikace: VÝPIS PRVKŮ)</t>
  </si>
  <si>
    <t>769656222</t>
  </si>
  <si>
    <t>80</t>
  </si>
  <si>
    <t>OST000OV1</t>
  </si>
  <si>
    <t>D+M OV1 hasící přístroj práškový, 6 kg, rukojeť PHP, max. 1,5 m nad podlahou, hasící schopnost min. 21A (dle PD, specifikace: VÝPIS PRVKŮ)</t>
  </si>
  <si>
    <t>-580504371</t>
  </si>
  <si>
    <t>58,33</t>
  </si>
  <si>
    <t>6,24</t>
  </si>
  <si>
    <t>22,2</t>
  </si>
  <si>
    <t>27,027</t>
  </si>
  <si>
    <t>9,52</t>
  </si>
  <si>
    <t>Objem - řezivo - krokve - 80x120 mm</t>
  </si>
  <si>
    <t>0,333</t>
  </si>
  <si>
    <t>0,137</t>
  </si>
  <si>
    <t>Objem - řezivo - pozednice - 160x120 mm</t>
  </si>
  <si>
    <t>0,284</t>
  </si>
  <si>
    <t>SO.03 - Sklad</t>
  </si>
  <si>
    <t>ÚP_malba_pl</t>
  </si>
  <si>
    <t xml:space="preserve">Plocha - souvrství úpravy povrchů - malba </t>
  </si>
  <si>
    <t>50,01</t>
  </si>
  <si>
    <t>ÚP_stěna_pl</t>
  </si>
  <si>
    <t xml:space="preserve">Plocha - souvrství úpravy povrchů - stěna </t>
  </si>
  <si>
    <t>47,42</t>
  </si>
  <si>
    <t>ÚP_špalety_pl</t>
  </si>
  <si>
    <t xml:space="preserve">Plocha - souvrství úpravy povrchů - špalety </t>
  </si>
  <si>
    <t>2,59</t>
  </si>
  <si>
    <t xml:space="preserve">    3 - Svislé a kompletní konstrukce</t>
  </si>
  <si>
    <t xml:space="preserve">    4 - Vodorovné konstrukce</t>
  </si>
  <si>
    <t xml:space="preserve">      61 - Úprava povrchů vnitřních</t>
  </si>
  <si>
    <t xml:space="preserve">    784 - Dokončovací práce - malby a tapety</t>
  </si>
  <si>
    <t>271542211</t>
  </si>
  <si>
    <t>Podsyp pod základové konstrukce se zhutněním z netříděné štěrkodrtě</t>
  </si>
  <si>
    <t>-1670629741</t>
  </si>
  <si>
    <t>Základy - skladba: P8 - podsyp pod základové konstrukce - štěrkodrť fr. 0 -63 mm tl. 100 mm (pl * tl)</t>
  </si>
  <si>
    <t>(6,40*2,00)*0,10</t>
  </si>
  <si>
    <t>1595796221</t>
  </si>
  <si>
    <t>Základy - základová deska tl. 100 mm (pl * tl)</t>
  </si>
  <si>
    <t>(7,40*3,00)*0,10</t>
  </si>
  <si>
    <t>1335870759</t>
  </si>
  <si>
    <t>Základy - základová deska tl. 100 mm - bednění (dl * v)</t>
  </si>
  <si>
    <t>(7,40*2+3,00*2)*0,10</t>
  </si>
  <si>
    <t>930637010</t>
  </si>
  <si>
    <t>945461785</t>
  </si>
  <si>
    <t>viz PD: Statický výpočet - strana 23</t>
  </si>
  <si>
    <t>Základy - základová deska tl. 100 mm - výztuž (pl * m * p vrstev) (m = 4,44 kg/m2)</t>
  </si>
  <si>
    <t>KARI síť 6/10/2x3m (KH 30) (m = 26,64 kg/ks)</t>
  </si>
  <si>
    <t>(7,40*3,00)*(4,44*1,40/1000)*1</t>
  </si>
  <si>
    <t>274313611</t>
  </si>
  <si>
    <t>Základové pásy z betonu tř. C 16/20</t>
  </si>
  <si>
    <t>-1161088724</t>
  </si>
  <si>
    <t>Základy - základové pasy (dl * š * v)</t>
  </si>
  <si>
    <t>(7,40*2+2,00*2)*0,50*0,80</t>
  </si>
  <si>
    <t>7,52*1,05 'Přepočtené koeficientem množství</t>
  </si>
  <si>
    <t>274351121</t>
  </si>
  <si>
    <t>Zřízení bednění základových pasů rovného</t>
  </si>
  <si>
    <t>335250362</t>
  </si>
  <si>
    <t>Základy - základové pasy - bednění (dl * v)</t>
  </si>
  <si>
    <t xml:space="preserve">- část bednění </t>
  </si>
  <si>
    <t>(7,40*2+2,00*2)*0,25</t>
  </si>
  <si>
    <t>274351122</t>
  </si>
  <si>
    <t>Odstranění bednění základových pasů rovného</t>
  </si>
  <si>
    <t>-1029720856</t>
  </si>
  <si>
    <t>Svislé a kompletní konstrukce</t>
  </si>
  <si>
    <t>311238933</t>
  </si>
  <si>
    <t>Založení zdiva z cihel děrovaných broušených na zakládací maltu tloušťky přes 175 do 200 mm</t>
  </si>
  <si>
    <t>272680543</t>
  </si>
  <si>
    <t>Založení zdiva tl. 200 mm (dl) - otvory (š)</t>
  </si>
  <si>
    <t>(7,40*2+3,00*2)-(2,15)</t>
  </si>
  <si>
    <t>311235421</t>
  </si>
  <si>
    <t>Zdivo jednovrstvé z cihel broušených do P10 na zdicí pěnu tl 200 mm</t>
  </si>
  <si>
    <t>2021711355</t>
  </si>
  <si>
    <t>Založení zdiva tl. 200 mm (dl * v) - otvory (š * v * p)</t>
  </si>
  <si>
    <t>(7,40*2+2,60*2)*2,50</t>
  </si>
  <si>
    <t>-(2,15*2,40)*1</t>
  </si>
  <si>
    <t>-(1,00*1,00)*2</t>
  </si>
  <si>
    <t>Vodorovné konstrukce</t>
  </si>
  <si>
    <t>417321414</t>
  </si>
  <si>
    <t>Ztužující pásy a věnce ze ŽB tř. C 20/25</t>
  </si>
  <si>
    <t>299845892</t>
  </si>
  <si>
    <t>ŽB věnec (dl * š * v)</t>
  </si>
  <si>
    <t>V1</t>
  </si>
  <si>
    <t>(7,40)*0,20*0,57</t>
  </si>
  <si>
    <t>V2</t>
  </si>
  <si>
    <t>(7,40)*0,20*0,17</t>
  </si>
  <si>
    <t>ŠIKMÝ (pl * š * p)</t>
  </si>
  <si>
    <t>(1,00)*0,20*2</t>
  </si>
  <si>
    <t>417351115</t>
  </si>
  <si>
    <t>Zřízení bednění ztužujících věnců</t>
  </si>
  <si>
    <t>1696535950</t>
  </si>
  <si>
    <t>ŽB věnec - bednění (dl * v * p stran) + (dl * š * p)</t>
  </si>
  <si>
    <t>(7,40)*0,57*2</t>
  </si>
  <si>
    <t>(7,40)*0,17*2</t>
  </si>
  <si>
    <t>ŠIKMÝ (pl * p stran * p)</t>
  </si>
  <si>
    <t>(1,00)*2*2</t>
  </si>
  <si>
    <t>(2,15)*0,20</t>
  </si>
  <si>
    <t>417351116</t>
  </si>
  <si>
    <t>Odstranění bednění ztužujících věnců</t>
  </si>
  <si>
    <t>1916582315</t>
  </si>
  <si>
    <t>417361821</t>
  </si>
  <si>
    <t>Výztuž ztužujících pásů a věnců betonářskou ocelí 10 505</t>
  </si>
  <si>
    <t>-600493091</t>
  </si>
  <si>
    <t>viz PD: D.1.2.2</t>
  </si>
  <si>
    <t>ŽB věnec - výztuž (m)</t>
  </si>
  <si>
    <t>158,82/1000</t>
  </si>
  <si>
    <t>Úprava povrchů vnitřních</t>
  </si>
  <si>
    <t>612131101</t>
  </si>
  <si>
    <t>Cementový postřik vnitřních stěn nanášený celoplošně ručně</t>
  </si>
  <si>
    <t>-178137676</t>
  </si>
  <si>
    <t>Souvrství úpravy povrchů - stěna - cementový postřik (pl)</t>
  </si>
  <si>
    <t>(ÚP_stěna_pl)</t>
  </si>
  <si>
    <t>Rozpad figury: ÚP_stěna_pl</t>
  </si>
  <si>
    <t>Souvrství úpravy povrchů - stěna - vápenocementová omítka (dl * v) - otvory (š * v)</t>
  </si>
  <si>
    <t>101 - SKLAD 1</t>
  </si>
  <si>
    <t>(7,00*3,07)+(7,00*2,67)+(7,20)+(7,20)</t>
  </si>
  <si>
    <t>-((1,00*1,00*2)+(2,15*2,40))</t>
  </si>
  <si>
    <t>612322121</t>
  </si>
  <si>
    <t>Vápenocementová lehčená omítka hladká jednovrstvá vnitřních stěn nanášená ručně</t>
  </si>
  <si>
    <t>-77753088</t>
  </si>
  <si>
    <t>612325301</t>
  </si>
  <si>
    <t>Vápenocementová hladká omítka ostění nebo nadpraží</t>
  </si>
  <si>
    <t>-999146255</t>
  </si>
  <si>
    <t>Souvrství úpravy povrchů - špalety - postřik + vápenocementová omítka (dl * š)</t>
  </si>
  <si>
    <t>(2,15+2,40*2)*0,20</t>
  </si>
  <si>
    <t>(1,00+1,00*2)*0,20</t>
  </si>
  <si>
    <t>622143003</t>
  </si>
  <si>
    <t>Montáž omítkových plastových nebo pozinkovaných rohových profilů</t>
  </si>
  <si>
    <t>1491316709</t>
  </si>
  <si>
    <t>Systémové profily - rohové profily (dl)</t>
  </si>
  <si>
    <t>(2,15+2,40*2)</t>
  </si>
  <si>
    <t>(1,00+1,00*2)</t>
  </si>
  <si>
    <t>55343021</t>
  </si>
  <si>
    <t>profil rohový Pz s kulatou hlavou pro vnitřní omítky tl 12mm</t>
  </si>
  <si>
    <t>-1027019721</t>
  </si>
  <si>
    <t>12,95*1,05 'Přepočtené koeficientem množství</t>
  </si>
  <si>
    <t>622143004</t>
  </si>
  <si>
    <t>Montáž omítkových samolepících začišťovacích profilů pro spojení s okenním rámem</t>
  </si>
  <si>
    <t>-89927226</t>
  </si>
  <si>
    <t>Systémové profily - APU lišta (dl * p)</t>
  </si>
  <si>
    <t>(2,15+2,40*2)*2</t>
  </si>
  <si>
    <t>(1,00+1,00*2)*2</t>
  </si>
  <si>
    <t>59051476</t>
  </si>
  <si>
    <t>profil začišťovací PVC 9mm s výztužnou tkaninou pro ostění ETICS</t>
  </si>
  <si>
    <t>1669517147</t>
  </si>
  <si>
    <t>25,9*1,05 'Přepočtené koeficientem množství</t>
  </si>
  <si>
    <t>622143005</t>
  </si>
  <si>
    <t>Montáž omítníků plastových, pozinkovaných nebo dřevěných</t>
  </si>
  <si>
    <t>-1920690855</t>
  </si>
  <si>
    <t>61418000</t>
  </si>
  <si>
    <t>omítník dřevěný pro omítky tl 5mm</t>
  </si>
  <si>
    <t>340184034</t>
  </si>
  <si>
    <t>629991011</t>
  </si>
  <si>
    <t>Zakrytí výplní otvorů a svislých ploch fólií přilepenou lepící páskou</t>
  </si>
  <si>
    <t>-315142585</t>
  </si>
  <si>
    <t>-1883221776</t>
  </si>
  <si>
    <t>(7,00*2+2,60*2)</t>
  </si>
  <si>
    <t>1630466044</t>
  </si>
  <si>
    <t>Souvrství podlahy - skladba: P8 - betonová mazanina tl. 60 mm (pl * tl)</t>
  </si>
  <si>
    <t>(18,20)*0,06</t>
  </si>
  <si>
    <t>1063450135</t>
  </si>
  <si>
    <t>1876577579</t>
  </si>
  <si>
    <t>Souvrství podlahy - skladba: P8 - cementový potěr tl. 40 mm (pl)</t>
  </si>
  <si>
    <t>18,20</t>
  </si>
  <si>
    <t>66103614</t>
  </si>
  <si>
    <t>(2,15)*(0,06+0,03)</t>
  </si>
  <si>
    <t>-462371672</t>
  </si>
  <si>
    <t>-1516920248</t>
  </si>
  <si>
    <t>Souvrství podlahy - skladba: P8 - broušení podlahy - stržení šlemu (pl)</t>
  </si>
  <si>
    <t>-1895873142</t>
  </si>
  <si>
    <t>1069774728</t>
  </si>
  <si>
    <t>390630784</t>
  </si>
  <si>
    <t>(8,02*2+4,12)</t>
  </si>
  <si>
    <t>64000O1</t>
  </si>
  <si>
    <t>D+M O1 plastové okno s izolačním dvojsklem 1000x1000 mm, bílé, otevíravé i sklopné, montážní hloubka 70 mm, Ug = 1,1./m2K, Uf = 1,2 W/m2K, klika (dle PD, specifikace: VÝPIS PRVKŮ)</t>
  </si>
  <si>
    <t>-1900542954</t>
  </si>
  <si>
    <t>64000D4</t>
  </si>
  <si>
    <t>D+M D4 plastové rámové dveře dvoukřídlé plné, bez zasklení, šířka hlavního křídla 1075 mm, šířka 2150x2400 mm, kotveno do dřevěných sloupků, klika-klika, cylindrická vložka (dle PD, specifikace: VÝPIS PRVKŮ)</t>
  </si>
  <si>
    <t>-1544637720</t>
  </si>
  <si>
    <t>-140052389</t>
  </si>
  <si>
    <t>-1967187585</t>
  </si>
  <si>
    <t>336881652</t>
  </si>
  <si>
    <t>-1812874291</t>
  </si>
  <si>
    <t>1974402637</t>
  </si>
  <si>
    <t>137227796</t>
  </si>
  <si>
    <t>-175123344</t>
  </si>
  <si>
    <t>1043507701</t>
  </si>
  <si>
    <t>(6,40*2,00)</t>
  </si>
  <si>
    <t>1526869196</t>
  </si>
  <si>
    <t>12,8*1,1 'Přepočtené koeficientem množství</t>
  </si>
  <si>
    <t>1486154070</t>
  </si>
  <si>
    <t>(7,40*3,00)</t>
  </si>
  <si>
    <t>1118888050</t>
  </si>
  <si>
    <t>(7,40*2+3,00*2)*0,30</t>
  </si>
  <si>
    <t>912375859</t>
  </si>
  <si>
    <t>28,44*0,3 'Přepočtené koeficientem množství</t>
  </si>
  <si>
    <t>-227875488</t>
  </si>
  <si>
    <t>1794938511</t>
  </si>
  <si>
    <t>-49413178</t>
  </si>
  <si>
    <t>28,44*1,2 'Přepočtené koeficientem množství</t>
  </si>
  <si>
    <t>-174400763</t>
  </si>
  <si>
    <t>228317207</t>
  </si>
  <si>
    <t>(7,80*3,465)</t>
  </si>
  <si>
    <t>-1484145856</t>
  </si>
  <si>
    <t>27,027*1,1655 'Přepočtené koeficientem množství</t>
  </si>
  <si>
    <t>1606079966</t>
  </si>
  <si>
    <t>1168806955</t>
  </si>
  <si>
    <t>Souvrství střechy - pozednice 160x120 mm (dl * p * profil)</t>
  </si>
  <si>
    <t>(7,40)*2*(0,16*0,12)</t>
  </si>
  <si>
    <t>(3,465)*12*(0,08*0,10)</t>
  </si>
  <si>
    <t>-662506849</t>
  </si>
  <si>
    <t>Souvrství střechy - pozednice 160x120 mm (dl * p)</t>
  </si>
  <si>
    <t>(7,40)*2</t>
  </si>
  <si>
    <t>60512131</t>
  </si>
  <si>
    <t>hranol stavební řezivo průřezu do 224cm2 dl 6-8m</t>
  </si>
  <si>
    <t>22295581</t>
  </si>
  <si>
    <t>0,284*1,2 'Přepočtené koeficientem množství</t>
  </si>
  <si>
    <t>-1127559733</t>
  </si>
  <si>
    <t>(3,465)*12</t>
  </si>
  <si>
    <t>1204442873</t>
  </si>
  <si>
    <t>0,333*1,2 'Přepočtené koeficientem množství</t>
  </si>
  <si>
    <t>1625370163</t>
  </si>
  <si>
    <t>169093655</t>
  </si>
  <si>
    <t>-872454627</t>
  </si>
  <si>
    <t>2145602534</t>
  </si>
  <si>
    <t>(7,80)*11*(0,04*0,04)</t>
  </si>
  <si>
    <t>0,137*1,2 'Přepočtené koeficientem množství</t>
  </si>
  <si>
    <t>1465136387</t>
  </si>
  <si>
    <t>-1064789744</t>
  </si>
  <si>
    <t>746619284</t>
  </si>
  <si>
    <t>-1042435881</t>
  </si>
  <si>
    <t>Poznámka k položce:_x000d_
okapový půlkruhový střešní žlab 150 mm, žárově pozinkovaný plech, barva antracit, kotveno přes žlabkové háky 150 mm do latí, na každé straně okapového žlabu je barevná koncovka okapového žlabu 150 mm v barvě antracitu</t>
  </si>
  <si>
    <t>-1466391777</t>
  </si>
  <si>
    <t>-1103809543</t>
  </si>
  <si>
    <t>-224891031</t>
  </si>
  <si>
    <t>764000K05</t>
  </si>
  <si>
    <t>D+M K05 venkovní pozinkovaný parapet, ohýbaný ocelový plech, 150 mm, tl. 0,8 mm, boční plastové krytky, RAL 7016 (dle PD, specifikace: VÝPIS PRVKŮ)</t>
  </si>
  <si>
    <t>-1142183527</t>
  </si>
  <si>
    <t>-2128435797</t>
  </si>
  <si>
    <t>205,00</t>
  </si>
  <si>
    <t>1283241843</t>
  </si>
  <si>
    <t>(205,00)*(0,04*0,06)</t>
  </si>
  <si>
    <t>0,492*1,2 'Přepočtené koeficientem množství</t>
  </si>
  <si>
    <t>998302170</t>
  </si>
  <si>
    <t>Souvrství fasády - skladba: S1 - fasádní dřevěný obklad - severský smrk (pl) - otvoy (š * v * p)</t>
  </si>
  <si>
    <t>(9,75)</t>
  </si>
  <si>
    <t>(20,83)</t>
  </si>
  <si>
    <t>(25,16)</t>
  </si>
  <si>
    <t>-1966823116</t>
  </si>
  <si>
    <t>58,33*1,1 'Přepočtené koeficientem množství</t>
  </si>
  <si>
    <t>53349198</t>
  </si>
  <si>
    <t>40684346</t>
  </si>
  <si>
    <t>58,33*1,15 'Přepočtené koeficientem množství</t>
  </si>
  <si>
    <t>1366493365</t>
  </si>
  <si>
    <t>1669726453</t>
  </si>
  <si>
    <t>81</t>
  </si>
  <si>
    <t>-1712721258</t>
  </si>
  <si>
    <t>27,027*1,133 'Přepočtené koeficientem množství</t>
  </si>
  <si>
    <t>82</t>
  </si>
  <si>
    <t>265029303</t>
  </si>
  <si>
    <t>83</t>
  </si>
  <si>
    <t>87946153</t>
  </si>
  <si>
    <t>45*1,05 'Přepočtené koeficientem množství</t>
  </si>
  <si>
    <t>84</t>
  </si>
  <si>
    <t>-1293374980</t>
  </si>
  <si>
    <t>85</t>
  </si>
  <si>
    <t>-969340261</t>
  </si>
  <si>
    <t>Souvrství podlahy - skladba: P8 - vysátí podkladu (pl)</t>
  </si>
  <si>
    <t>86</t>
  </si>
  <si>
    <t>1115289200</t>
  </si>
  <si>
    <t>Souvrství podlahy - skladba: P8 - penetrační nátěr (pl)</t>
  </si>
  <si>
    <t>87</t>
  </si>
  <si>
    <t>1862063418</t>
  </si>
  <si>
    <t>(18,20)*2</t>
  </si>
  <si>
    <t>88</t>
  </si>
  <si>
    <t>1204685492</t>
  </si>
  <si>
    <t>89</t>
  </si>
  <si>
    <t>998300378</t>
  </si>
  <si>
    <t>90</t>
  </si>
  <si>
    <t>716684998</t>
  </si>
  <si>
    <t>Nátěr pozednice a krokví včetně případného obroušení</t>
  </si>
  <si>
    <t>-1477454238</t>
  </si>
  <si>
    <t>pozednice 160x120 mm</t>
  </si>
  <si>
    <t>(7,40*2)*(0,16*2+0,12*2)</t>
  </si>
  <si>
    <t>(3,465*12)*(0,08*2+0,10*2)</t>
  </si>
  <si>
    <t>784</t>
  </si>
  <si>
    <t>Dokončovací práce - malby a tapety</t>
  </si>
  <si>
    <t>92</t>
  </si>
  <si>
    <t>784111001</t>
  </si>
  <si>
    <t>Oprášení (ometení ) podkladu v místnostech v do 3,80 m</t>
  </si>
  <si>
    <t>1732530923</t>
  </si>
  <si>
    <t>Souvrství malby - ometení podkladu (pl)</t>
  </si>
  <si>
    <t>(ÚP_malba_pl)</t>
  </si>
  <si>
    <t>Rozpad figury: ÚP_malba_pl</t>
  </si>
  <si>
    <t>Souvrství úpravy povrchů - stěna, špalety - malba (pl)</t>
  </si>
  <si>
    <t>(ÚP_špalety_pl)</t>
  </si>
  <si>
    <t>784171101</t>
  </si>
  <si>
    <t>Zakrytí vnitřních podlah včetně pozdějšího odkrytí</t>
  </si>
  <si>
    <t>-1146853133</t>
  </si>
  <si>
    <t>28323151</t>
  </si>
  <si>
    <t>papír separační potažený PE fólií</t>
  </si>
  <si>
    <t>-1121144788</t>
  </si>
  <si>
    <t>18,2*1,05 'Přepočtené koeficientem množství</t>
  </si>
  <si>
    <t>784171111</t>
  </si>
  <si>
    <t>Zakrytí vnitřních ploch stěn v místnostech v do 3,80 m</t>
  </si>
  <si>
    <t>-552359255</t>
  </si>
  <si>
    <t>28323020</t>
  </si>
  <si>
    <t>fólie separační PE 2 x 50 m</t>
  </si>
  <si>
    <t>886303271</t>
  </si>
  <si>
    <t>10*1,05 'Přepočtené koeficientem množství</t>
  </si>
  <si>
    <t>97</t>
  </si>
  <si>
    <t>784181121</t>
  </si>
  <si>
    <t>Hloubková jednonásobná bezbarvá penetrace podkladu v místnostech v do 3,80 m</t>
  </si>
  <si>
    <t>440475948</t>
  </si>
  <si>
    <t>Souvrství malby - penetrace podkladu (pl)</t>
  </si>
  <si>
    <t>98</t>
  </si>
  <si>
    <t>784211101</t>
  </si>
  <si>
    <t>Dvojnásobné bílé malby ze směsí za mokra výborně oděruvzdorných v místnostech v do 3,80 m</t>
  </si>
  <si>
    <t>668221632</t>
  </si>
  <si>
    <t>Rozpad figury: ÚP_špalety_pl</t>
  </si>
  <si>
    <t>99</t>
  </si>
  <si>
    <t>OST000PL01</t>
  </si>
  <si>
    <t>D+M PL01 vnitřní PVC parapet, hloubka: 150 mm, bílý, PVC koncovky, tl. 20 mm, pohledová výška nosu 40 mm, délka: 1000 mm (dle PD, specifikace: VÝPIS PRVKŮ)</t>
  </si>
  <si>
    <t>342348889</t>
  </si>
  <si>
    <t>100</t>
  </si>
  <si>
    <t>1272886603</t>
  </si>
  <si>
    <t>101</t>
  </si>
  <si>
    <t>603207385</t>
  </si>
  <si>
    <t>52,55</t>
  </si>
  <si>
    <t>P9</t>
  </si>
  <si>
    <t>P9 - SO.01.4 - ALTÁNKY</t>
  </si>
  <si>
    <t>37,5</t>
  </si>
  <si>
    <t>řez_krokve_220x140</t>
  </si>
  <si>
    <t>Objem - řezivo - krokve 220x140</t>
  </si>
  <si>
    <t>1,636</t>
  </si>
  <si>
    <t>řez_krokve_220x80</t>
  </si>
  <si>
    <t>Objem - řezivo - krokve 220x80</t>
  </si>
  <si>
    <t>0,419</t>
  </si>
  <si>
    <t>0,264</t>
  </si>
  <si>
    <t>řez_pásky</t>
  </si>
  <si>
    <t xml:space="preserve">Objem - řezivo - pásky 140x140 </t>
  </si>
  <si>
    <t>0,314</t>
  </si>
  <si>
    <t>řez_pruvlak</t>
  </si>
  <si>
    <t xml:space="preserve">Objem - řezivo - průvlak 140x200 </t>
  </si>
  <si>
    <t>0,61</t>
  </si>
  <si>
    <t>řez_sloupky</t>
  </si>
  <si>
    <t xml:space="preserve">Objem - řezivo - sloupky 220x220 </t>
  </si>
  <si>
    <t>0,744</t>
  </si>
  <si>
    <t>řez_trám_220x80</t>
  </si>
  <si>
    <t>Objem - řezivo - obvodový trámek 220x80</t>
  </si>
  <si>
    <t>0,621</t>
  </si>
  <si>
    <t>SO.04.1 - Altánek pro ZŠ</t>
  </si>
  <si>
    <t>střecha_ST2_pl</t>
  </si>
  <si>
    <t xml:space="preserve">ST2 - STŘECHA PLOCHÁ - ALTÁNKY </t>
  </si>
  <si>
    <t>-1951086087</t>
  </si>
  <si>
    <t>Základy - skladba: P9 - podsyp pod základové konstrukce - štěrkodrť fr. 0 -63 mm tl. 100 mm (pl * tl)</t>
  </si>
  <si>
    <t>(P9)*0,10</t>
  </si>
  <si>
    <t>Rozpad figury: P9</t>
  </si>
  <si>
    <t>Souvrství podlahy - skladba: P9 - dřevěná prkna do exteriéru (pl)</t>
  </si>
  <si>
    <t>37,50</t>
  </si>
  <si>
    <t>275313611</t>
  </si>
  <si>
    <t>Základové patky z betonu tř. C 16/20</t>
  </si>
  <si>
    <t>-1076081715</t>
  </si>
  <si>
    <t>Základy - základové patky (dl * š * v * p)</t>
  </si>
  <si>
    <t>(1,20*1,20)*1,00*4</t>
  </si>
  <si>
    <t>(0,80*0,80)*1,00*1</t>
  </si>
  <si>
    <t>(0,70*0,70)*1,00*1</t>
  </si>
  <si>
    <t>(0,60*0,60)*1,00*6</t>
  </si>
  <si>
    <t>9,05*1,05 'Přepočtené koeficientem množství</t>
  </si>
  <si>
    <t>275351121</t>
  </si>
  <si>
    <t>Zřízení bednění základových patek</t>
  </si>
  <si>
    <t>-1870683660</t>
  </si>
  <si>
    <t>Základy - základové patky - bednění (předpokládaná pl = dl * v * p)</t>
  </si>
  <si>
    <t xml:space="preserve">- část základových patek nad upraveným terénem </t>
  </si>
  <si>
    <t>(1,00*4)*0,25*4</t>
  </si>
  <si>
    <t>(0,80*4)*0,25*1</t>
  </si>
  <si>
    <t>(0,70*4)*0,25*1</t>
  </si>
  <si>
    <t>(0,60*4)*0,25*6</t>
  </si>
  <si>
    <t>275351122</t>
  </si>
  <si>
    <t>Odstranění bednění základových patek</t>
  </si>
  <si>
    <t>-1519582038</t>
  </si>
  <si>
    <t>896826672</t>
  </si>
  <si>
    <t>85952387</t>
  </si>
  <si>
    <t>2*14 'Přepočtené koeficientem množství</t>
  </si>
  <si>
    <t>-314307591</t>
  </si>
  <si>
    <t>959193324</t>
  </si>
  <si>
    <t>-154451273</t>
  </si>
  <si>
    <t>1512085807</t>
  </si>
  <si>
    <t>Souvrství střechy - skladba: ST2 - samolepící asfaltový pás (pl)</t>
  </si>
  <si>
    <t>(střecha_ST2_pl)</t>
  </si>
  <si>
    <t>Rozpad figury: střecha_ST2_pl</t>
  </si>
  <si>
    <t>Souvrství střechy - skladba: ST2 - plechová střešní krytina (pl)</t>
  </si>
  <si>
    <t>-1348117957</t>
  </si>
  <si>
    <t>52,55*1,1655 'Přepočtené koeficientem množství</t>
  </si>
  <si>
    <t>-1552701613</t>
  </si>
  <si>
    <t>-924744492</t>
  </si>
  <si>
    <t>Hoblované řezivo (objem řeziva)</t>
  </si>
  <si>
    <t>sloupky, pásky</t>
  </si>
  <si>
    <t>(řez_sloupky)</t>
  </si>
  <si>
    <t>(řez_pásky)</t>
  </si>
  <si>
    <t>pozednice/trámy</t>
  </si>
  <si>
    <t>(řez_pruvlak)</t>
  </si>
  <si>
    <t>krokve/trámy</t>
  </si>
  <si>
    <t>(řez_krokve_220x140)</t>
  </si>
  <si>
    <t>(řez_krokve_220x80)</t>
  </si>
  <si>
    <t>(řez_trám_220x80)</t>
  </si>
  <si>
    <t>Rozpad figury: řez_sloupky</t>
  </si>
  <si>
    <t xml:space="preserve">viz PD: D.1.2.4 </t>
  </si>
  <si>
    <t>Sloupky 220x220 mm (dl * p * profil)</t>
  </si>
  <si>
    <t>(2,56+0,19)*3*(0,22*0,22)</t>
  </si>
  <si>
    <t>(3,133+0,19)*1*(0,22*0,22)</t>
  </si>
  <si>
    <t>(3,62+0,19)*1*(0,22*0,22)</t>
  </si>
  <si>
    <t>Rozpad figury: řez_pásky</t>
  </si>
  <si>
    <t>Pásky/Vzpěry 140x140 mm (dl * p * profil)</t>
  </si>
  <si>
    <t>řez A-A</t>
  </si>
  <si>
    <t>(1,77+1,731)*(0,14*0,14)</t>
  </si>
  <si>
    <t xml:space="preserve">řez C-C </t>
  </si>
  <si>
    <t>(1,773+1,184)*(0,14*0,14)</t>
  </si>
  <si>
    <t>řez B-B</t>
  </si>
  <si>
    <t>(1,396+1,396+1,396+1,396)*(0,14*0,14)</t>
  </si>
  <si>
    <t>řez D-D</t>
  </si>
  <si>
    <t>(1,652+1,258+1,08)*(0,14*0,14)</t>
  </si>
  <si>
    <t>Rozpad figury: řez_pruvlak</t>
  </si>
  <si>
    <t>Průvlak 200x140 mm (dl)</t>
  </si>
  <si>
    <t>(9,72+12,078)*(0,20*0,14)</t>
  </si>
  <si>
    <t>Rozpad figury: řez_krokve_220x140</t>
  </si>
  <si>
    <t>Krokve/trámy 220x140 mm (dl * profil)</t>
  </si>
  <si>
    <t>(8,278+7,811+7,342+6,877+6,406+5,938+5,473+5,006)*(0,22*0,14)</t>
  </si>
  <si>
    <t>Rozpad figury: řez_krokve_220x80</t>
  </si>
  <si>
    <t>Krokve/trámy 220x80 mm (dl * profil)</t>
  </si>
  <si>
    <t>(4,517+4,044+3,576+3,114+2,647+2,18+1,712+1,245+0,774)*(0,22*0,08)</t>
  </si>
  <si>
    <t>Rozpad figury: řez_trám_220x80</t>
  </si>
  <si>
    <t>Obvodový trámek 220x80 mm (dl * profil)</t>
  </si>
  <si>
    <t>(8,868+11,65+14,75)*(0,22*0,08)</t>
  </si>
  <si>
    <t>762713251</t>
  </si>
  <si>
    <t>Montáž prostorové vázané kce s ocelovými spojkami z hoblovaného řeziva průřezové pl přes 450 do 600 cm2</t>
  </si>
  <si>
    <t>-843608078</t>
  </si>
  <si>
    <t>Sloupky 220x220 mm (dl * p)</t>
  </si>
  <si>
    <t>(2,56+0,19)*3</t>
  </si>
  <si>
    <t>(3,133+0,19)*1</t>
  </si>
  <si>
    <t>(3,62+0,19)*1</t>
  </si>
  <si>
    <t>60512145</t>
  </si>
  <si>
    <t>hranol stavební řezivo průřezu nad 450cm2 do dl 6m</t>
  </si>
  <si>
    <t>163067257</t>
  </si>
  <si>
    <t>0,744*1,2 'Přepočtené koeficientem množství</t>
  </si>
  <si>
    <t>762713221</t>
  </si>
  <si>
    <t>Montáž prostorové vázané kce s ocelovými spojkami z hoblovaného řeziva průřezové pl přes 120 do 224 cm2</t>
  </si>
  <si>
    <t>797806605</t>
  </si>
  <si>
    <t>Pásky/Vzpěry 140x140 mm (dl * p)</t>
  </si>
  <si>
    <t>1,77+1,731</t>
  </si>
  <si>
    <t>1,773+1,184</t>
  </si>
  <si>
    <t>1,396+1,396+1,396+1,396</t>
  </si>
  <si>
    <t>1,652+1,258+1,08</t>
  </si>
  <si>
    <t>60512130</t>
  </si>
  <si>
    <t>hranol stavební řezivo průřezu do 224cm2 do dl 6m</t>
  </si>
  <si>
    <t>1421037456</t>
  </si>
  <si>
    <t>0,314*1,2 'Přepočtené koeficientem množství</t>
  </si>
  <si>
    <t>-1829322668</t>
  </si>
  <si>
    <t xml:space="preserve">Spojovací prostředky (objem řeziva) </t>
  </si>
  <si>
    <t>(řez_sloupky)+(řez_pásky)</t>
  </si>
  <si>
    <t>762332542</t>
  </si>
  <si>
    <t>Montáž vázaných kcí krovů pravidelných z řeziva hoblovaného pl přes 120 do 224 cm2 s ocelovými spojkami</t>
  </si>
  <si>
    <t>-1979679251</t>
  </si>
  <si>
    <t>viz PD: D.1.2.4</t>
  </si>
  <si>
    <t>Krokve/trámy 220x80 mm (dl)</t>
  </si>
  <si>
    <t>(4,517+4,044+3,576+3,114+2,647+2,18+1,712+1,245+0,774)</t>
  </si>
  <si>
    <t>Obvodový trámek 220x80 mm (dl)</t>
  </si>
  <si>
    <t>(8,868+11,65+14,75)</t>
  </si>
  <si>
    <t>60512132</t>
  </si>
  <si>
    <t>hranol stavební řezivo průřezu do 224cm2 přes dl 8m</t>
  </si>
  <si>
    <t>791262762</t>
  </si>
  <si>
    <t>1,04*1,2 'Přepočtené koeficientem množství</t>
  </si>
  <si>
    <t>762332543</t>
  </si>
  <si>
    <t>Montáž vázaných kcí krovů pravidelných z řeziva hoblovaného pl přes 224 do 288 cm2 s ocelovými spojkami</t>
  </si>
  <si>
    <t>-238406823</t>
  </si>
  <si>
    <t>Pozednice/trám 200x140 mm (dl)</t>
  </si>
  <si>
    <t>(9,72+12,078)</t>
  </si>
  <si>
    <t>60512137</t>
  </si>
  <si>
    <t>hranol stavební řezivo průřezu do 288cm2 přes dl 8m</t>
  </si>
  <si>
    <t>-679888131</t>
  </si>
  <si>
    <t>0,61*1,2 'Přepočtené koeficientem množství</t>
  </si>
  <si>
    <t>762332544</t>
  </si>
  <si>
    <t>Montáž vázaných kcí krovů pravidelných z řeziva hoblovaného pl přes 288 do 450 cm2 s ocelovými spojkami</t>
  </si>
  <si>
    <t>-1339894781</t>
  </si>
  <si>
    <t>Krokve/trámy 220x140 mm (dl)</t>
  </si>
  <si>
    <t>(8,278+7,811+7,342+6,877+6,406+5,938+5,473+5,006)</t>
  </si>
  <si>
    <t>60512142</t>
  </si>
  <si>
    <t>hranol stavební řezivo průřezu do 450cm2 přes dl 8m</t>
  </si>
  <si>
    <t>1097926033</t>
  </si>
  <si>
    <t>1,636*1,2 'Přepočtené koeficientem množství</t>
  </si>
  <si>
    <t>1019519958</t>
  </si>
  <si>
    <t>(řez_krokve_220x80)+(řez_krokve_220x140)</t>
  </si>
  <si>
    <t>1651148043</t>
  </si>
  <si>
    <t>Souvrství střechy - skladba: ST2 - bednění z OSB desky tl. 15 mm (pl)</t>
  </si>
  <si>
    <t>-2058250079</t>
  </si>
  <si>
    <t>Souvrství střechy - skladba: ST2 - latě (pl)</t>
  </si>
  <si>
    <t>-1385552605</t>
  </si>
  <si>
    <t>Souvrství střechy - skladba: ST2 - latě 40x40 mm (dl * profil)</t>
  </si>
  <si>
    <t>(165,00)*(0,04*0,04)</t>
  </si>
  <si>
    <t>0,264*1,2 'Přepočtené koeficientem množství</t>
  </si>
  <si>
    <t>-1515416508</t>
  </si>
  <si>
    <t>762952003</t>
  </si>
  <si>
    <t>Montáž teras z prken š přes 120 do 135 mm z dřevin měkkých šroubovaných broušených bez povrchové úpravy</t>
  </si>
  <si>
    <t>-967943627</t>
  </si>
  <si>
    <t>61198121.X1</t>
  </si>
  <si>
    <t xml:space="preserve">profil terasový dřevěný </t>
  </si>
  <si>
    <t>1989527695</t>
  </si>
  <si>
    <t>37,5*1,08 'Přepočtené koeficientem množství</t>
  </si>
  <si>
    <t>762953002</t>
  </si>
  <si>
    <t>Nátěr dřevěných teras olejový dvojnásobný s očištěním</t>
  </si>
  <si>
    <t>244401764</t>
  </si>
  <si>
    <t>Souvrství podlahy - skladba: PDL1 - dřevěná prkna na terasu - nátěr (pl)</t>
  </si>
  <si>
    <t>(P9)</t>
  </si>
  <si>
    <t>1079392014</t>
  </si>
  <si>
    <t>-1950224219</t>
  </si>
  <si>
    <t>Klempířské prvky - kotlík (dl)</t>
  </si>
  <si>
    <t>-803922805</t>
  </si>
  <si>
    <t>-171319538</t>
  </si>
  <si>
    <t>-1356045388</t>
  </si>
  <si>
    <t>764000K06</t>
  </si>
  <si>
    <t>D+M K06 závětrná lišta, pozinkovaný plech tl 0,5 mm s polomatnou lakoplastovou povrchovou úpravou, kotveno šrouby do latí pod krytinu, barva RAL 7016, rš: 340 mm (dle PD, specifikace: VÝPIS PRVKŮ)</t>
  </si>
  <si>
    <t>-1702252035</t>
  </si>
  <si>
    <t>2019765783</t>
  </si>
  <si>
    <t>1657440804</t>
  </si>
  <si>
    <t>52,55*1,133 'Přepočtené koeficientem množství</t>
  </si>
  <si>
    <t>-1822077162</t>
  </si>
  <si>
    <t>1882869844</t>
  </si>
  <si>
    <t>80*1,05 'Přepočtené koeficientem množství</t>
  </si>
  <si>
    <t>767-R-X01</t>
  </si>
  <si>
    <t>D+M obvodvý profil TR 4HR 60x100x3,2 včetně povrchové úpravy (viz PD: Statický výpočet - strana 50)</t>
  </si>
  <si>
    <t>kg</t>
  </si>
  <si>
    <t>-566875434</t>
  </si>
  <si>
    <t>767-R-X02</t>
  </si>
  <si>
    <t xml:space="preserve">D+M vnitřní nosný střední profil TR 4 HR 60x100x6,3 včetně povrchové úpravy </t>
  </si>
  <si>
    <t>-622988438</t>
  </si>
  <si>
    <t>767-R-X03</t>
  </si>
  <si>
    <t xml:space="preserve">D+M podlahový rošt po 625 mm TR 4 HR 60x100x5 včetně povrchové úpravy </t>
  </si>
  <si>
    <t>-1067180198</t>
  </si>
  <si>
    <t>764-R-X04</t>
  </si>
  <si>
    <t>D+M kotevní deska tvaru U, tloušťky 6 mm, kotevní šrouby M20 8.8 zalepené min. 150 mm do betonu (hmotnost 1 kotvení: 20 kg)</t>
  </si>
  <si>
    <t>1293351318</t>
  </si>
  <si>
    <t>720939625</t>
  </si>
  <si>
    <t>663916637</t>
  </si>
  <si>
    <t>Nátěr dřevěných prvků včetně případného obroušení</t>
  </si>
  <si>
    <t>1134883000</t>
  </si>
  <si>
    <t>Nátěr dřevěných prvků (dl * p * profil)</t>
  </si>
  <si>
    <t>Sloupky 220x220 mm</t>
  </si>
  <si>
    <t>(2,75*3+3,323+3,81)*(0,22*4)</t>
  </si>
  <si>
    <t>(2,56+0,19)*3*(0,22*4)</t>
  </si>
  <si>
    <t>(3,133+0,19)*1*(0,22*4)</t>
  </si>
  <si>
    <t>(3,62+0,19)*1*(0,22*4)</t>
  </si>
  <si>
    <t xml:space="preserve">Pásky/Vzpěry 140x140 mm </t>
  </si>
  <si>
    <t>(1,77+1,731+1,733+1,184+1,396*4+1,652+1,258+1,08)*(0,14*4)</t>
  </si>
  <si>
    <t>Průvlak 200x140 mm</t>
  </si>
  <si>
    <t>(9,72+12,078)*(0,20*2+0,14*2)</t>
  </si>
  <si>
    <t>Krokve/trámy 220x140 mm</t>
  </si>
  <si>
    <t>(8,278+7,811+7,342+6,877+6,406+5,938+5,473+5,006)*(0,22*2+0,14*2)</t>
  </si>
  <si>
    <t>Krokve/trámy 220x80 mm</t>
  </si>
  <si>
    <t>(4,517+4,044+3,576+3,114+2,647+2,18+1,712+1,245+0,774)*(0,22*2+0,08*2)</t>
  </si>
  <si>
    <t>Obvodový trámek 220x80 mm</t>
  </si>
  <si>
    <t>(8,868+11,65+14,75)*(0,22*2+0,08*2)</t>
  </si>
  <si>
    <t>SO.04.2 - Altánek</t>
  </si>
  <si>
    <t>SO.05 - Oplocení</t>
  </si>
  <si>
    <t>-820691858</t>
  </si>
  <si>
    <t>Základy - základové patky pod sloupky oplocení (dl * š * v * p)</t>
  </si>
  <si>
    <t>(1,10*1,10)*1,00*49</t>
  </si>
  <si>
    <t>(1,40*1,10)*1,00*1</t>
  </si>
  <si>
    <t>(2,20*1,10)*1,00*2</t>
  </si>
  <si>
    <t>(1,30*1,10)*1,00*2</t>
  </si>
  <si>
    <t>(1,40*1,10)*1,00*2</t>
  </si>
  <si>
    <t>(1,20*1,10)*1,00*1</t>
  </si>
  <si>
    <t>(1,67*1,10)*1,00*1</t>
  </si>
  <si>
    <t>74,767*1,05 'Přepočtené koeficientem množství</t>
  </si>
  <si>
    <t>275321411</t>
  </si>
  <si>
    <t>Základové patky ze ŽB bez zvýšených nároků na prostředí tř. C 20/25</t>
  </si>
  <si>
    <t>332811832</t>
  </si>
  <si>
    <t>Základy - základové patky pod sloupy osvětlení (dl * š * v * p)</t>
  </si>
  <si>
    <t>(2,50*2,50)*0,80*(2+1+6)</t>
  </si>
  <si>
    <t>145790169</t>
  </si>
  <si>
    <t>Základy - základové patky pod sloupky oplocení - bednění (dl * v * p)</t>
  </si>
  <si>
    <t xml:space="preserve"> - bednění části základové patky nad upraveným terénem</t>
  </si>
  <si>
    <t>(1,10*4)*0,25*49</t>
  </si>
  <si>
    <t>(1,40*2+1,10*2)*0,25*1</t>
  </si>
  <si>
    <t>(2,20*2+1,10*2)*0,25*2</t>
  </si>
  <si>
    <t>(1,30*2+1,10*2)*0,25*2</t>
  </si>
  <si>
    <t>(1,40*2+1,10*2)*0,25*2</t>
  </si>
  <si>
    <t>(1,20*2+1,10*2)*0,25*1</t>
  </si>
  <si>
    <t>(1,67*2+1,10*2)*0,25*1</t>
  </si>
  <si>
    <t>Základy - základové patky pod sloupy osvětlení - bednění (dl * v * p)</t>
  </si>
  <si>
    <t>(2,50*4)*0,80*(2+1+6)</t>
  </si>
  <si>
    <t>864557973</t>
  </si>
  <si>
    <t>275361821</t>
  </si>
  <si>
    <t>Výztuž základových patek betonářskou ocelí 10 505 (R)</t>
  </si>
  <si>
    <t>-1769111573</t>
  </si>
  <si>
    <t>viz PD: Statický výpočet - strana 85</t>
  </si>
  <si>
    <t>Základy - základové patky pod sloupy osvětlení (m * p)</t>
  </si>
  <si>
    <t>(330,00/1000)*(2+1+6)</t>
  </si>
  <si>
    <t>953943121</t>
  </si>
  <si>
    <t>Osazování výrobků do 1 kg/kus do betonu</t>
  </si>
  <si>
    <t>1735814416</t>
  </si>
  <si>
    <t>Kotevní sloupek TR KR 88,9x8 (p)</t>
  </si>
  <si>
    <t>14011064</t>
  </si>
  <si>
    <t>trubka ocelová bezešvá hladká jakost 11 353 89x8,0mm</t>
  </si>
  <si>
    <t>-1955379467</t>
  </si>
  <si>
    <t>Kotevní sloupek TR KR 88,9x8 (dl * p)</t>
  </si>
  <si>
    <t>(1,00)*68</t>
  </si>
  <si>
    <t>68*1,1 'Přepočtené koeficientem množství</t>
  </si>
  <si>
    <t>998232111</t>
  </si>
  <si>
    <t>Přesun hmot pro oplocení zděné z cihel nebo tvárnic v přes 3 do 10 m</t>
  </si>
  <si>
    <t>-1588745555</t>
  </si>
  <si>
    <t>767000Z01</t>
  </si>
  <si>
    <t>D+M Z01 ocelový sloupek na oplocení TR KR 101,6x4, výška sloupku nad terénem: 4000 mm (dle PD, specifikace: VÝPIS PRVKŮ)</t>
  </si>
  <si>
    <t>-2054735121</t>
  </si>
  <si>
    <t xml:space="preserve">Poznámka k položce:_x000d_
Ocelové sloupky TR KR 101,6x4, protikorozně chráněny nátěrem,osová vzdálenost 4 m, lanka z nerezavějící oceli ∅ 5 mm, kotveno přes kotevní sloupek TR KR 88,9x8 mm o délce 1,0 m při betonáži do čerstvého betonu, v místech snížené patky o 450 mm bude kotveno přes kotevní sloupek TR KR 88,9x8 mm o délce 1,5 m do čerstvého betonu, betonové patky rozměru 1,1x1,1x1,0 m (výpočet viz D.1.2 Stavebně konstrukční řešení), výška sloupků 4 m nad terénem_x000d_
</t>
  </si>
  <si>
    <t>767000D1</t>
  </si>
  <si>
    <t>D+M D1 zamykatelná branka kotvena mezi sloupky, ocelová konstrukce 1000x2200 mm, vyplněna bezuzlovou polypropylenovou ochrannou sítí, oko 100x100 mm, průměr 1,5 mm, černá barva (dle PD, specifikace: VÝPIS PRVKŮ)</t>
  </si>
  <si>
    <t>552996979</t>
  </si>
  <si>
    <t>OST000PL03</t>
  </si>
  <si>
    <t>D+M PL03 bezuzlová polypropylenová ochranná síť, oko 100x100 mm, průměr 1,5 mm, černá barva, výška sítě: 4000 mm (dle PD, specifikace: VÝPIS PRVKŮ)</t>
  </si>
  <si>
    <t>1636158147</t>
  </si>
  <si>
    <t>SO.06 - Mobiliář a výplň oplocení pozemku</t>
  </si>
  <si>
    <t>766000T01</t>
  </si>
  <si>
    <t>D+M T01 parková lavička bez područek a bez opěradla se smrkovými latěmi, rozměr: 1500x400x450 mm (dle PD, specifikace: VÝPIS PRVKŮ)</t>
  </si>
  <si>
    <t>-1193363881</t>
  </si>
  <si>
    <t>Poznámka k položce:_x000d_
Parková lavička bez područek a bez opěradla se smrkovými latěmi o rozměrech délky 1500 mm, šířky 400 mm a výšky 450 mm, délka prken je 1500 mm, šířka prken 100 mm, tloušťka prken 35 mm, materiálem je plochá ocel 120x10 mm, nosnost 500 kg, hmotnost 50 kg, latě jsou přišroubovány vratovým šroubem M8x55 mm, latě jsou ošetřeny lazurou na vodní bázi v barvě teaku, ocelové nohy lavičky ošetřeny komaxitovou barvou RAL 7016, v místě betonové dlažby přikotveny šrouby s hmoždinkami 10/70 mm, v místech. kd e není betonová dlažba bude pod nohy umístěn betonový obrubník 50x250x1000 mm, do kterého bude šrouby s hmoždinkami 10/70 mm připevněna lavička</t>
  </si>
  <si>
    <t>766000T02</t>
  </si>
  <si>
    <t>D+M T02 lavička s úložným prostorem pro sloupky, rozměr: 3000x650x435 mm (dle PD, specifikace: VÝPIS PRVKŮ)</t>
  </si>
  <si>
    <t>394749068</t>
  </si>
  <si>
    <t xml:space="preserve">Poznámka k položce:_x000d_
Lavička s úložným prostorem pro sloupky o rozměrech délky 3000mm, šířky 650 mm a výšky 435 mm, ocelová konstrukce ošetřená komaxitovou barvou RAL 7016, ocelová konstrukce s vyklápěcím víkem, které tvoří smrkové latě s délkou prken 3000 mm, tloušťkou 35 mm a šířkou prken 100 mm, ošetřenými lazurou na vodní bázi v bravě teaku, rozměry lavice 3000x650x435 mm, kotveno do betonových obrubníků 50x250x1000 mm umístěných ve 3 řadách pod nohami přes šrouby s hmoždinkami 10/70 mm_x000d_
</t>
  </si>
  <si>
    <t>767000Z05</t>
  </si>
  <si>
    <t>D+M Z05 poplastované pletivo 180 cm s napínacím drátem, 2,5 mm, velikost ok 50x50 mm, PVC, zelené (RAL 6005), strktura: 1,65 mm pozinkované jádro včetně sloupků a veškerého příslušenství (dle PD, specifikace: VÝPIS PRVKŮ)</t>
  </si>
  <si>
    <t>-696424080</t>
  </si>
  <si>
    <t>767000Z06</t>
  </si>
  <si>
    <t>D+M Z06 poplastované pletivo 150 cm s napínacím drátem, 2,5 mm, velikost ok 50x50 mm, PVC, zelené (RAL 6005), strktura: 1,65 mm pozinkované jádro včetně sloupků a veškerého příslušenství (dle PD, specifikace: VÝPIS PRVKŮ)</t>
  </si>
  <si>
    <t>-196134707</t>
  </si>
  <si>
    <t>767000D2</t>
  </si>
  <si>
    <t>D+M D2 branka zahradní, ukotvena mezi stávající sloupky, 1000x1550 mm, klika-klika, zámek, výplň čtyřhranné pletivo, barva zelená RAL 6005, oko 55x55 mm, síla drátu 2,5 mm, povrchová úprava Zn+PVC, stavitelný závěs (dle PD, specifikace: VÝPIS PRVKŮ)</t>
  </si>
  <si>
    <t>448044503</t>
  </si>
  <si>
    <t>P10</t>
  </si>
  <si>
    <t xml:space="preserve">P10 - DLAŽBA EXTERIÉR </t>
  </si>
  <si>
    <t>213,5</t>
  </si>
  <si>
    <t xml:space="preserve">SO.07 - Zpevněné plochy (betonová dlažba) a obrubníky </t>
  </si>
  <si>
    <t>1205465429</t>
  </si>
  <si>
    <t>Souvrství venkovní zpevněné plochy - skladba: P10 - zhutnění podloží (pl)</t>
  </si>
  <si>
    <t>(P10)</t>
  </si>
  <si>
    <t>Rozpad figury: P10</t>
  </si>
  <si>
    <t>Souvrství venkovní zpevněné plochy - skladba: P10 - betonová zámková dlažba tl. 60 mm (pl)</t>
  </si>
  <si>
    <t>4,00+12,50+154,50+13,50+29,00</t>
  </si>
  <si>
    <t>1911634848</t>
  </si>
  <si>
    <t>Souvrství venkovní zpevněné plochy - skladba: P10 - štěrkodrť fr. 0 - 63 mm tl. 150 mm (pl)</t>
  </si>
  <si>
    <t>-1371452821</t>
  </si>
  <si>
    <t>Souvrství venkovní zpevněné plochy - skladba: P10 - štěrkodrť fr. 0 - 32 mm tl. 100 mm (pl)</t>
  </si>
  <si>
    <t>596211112</t>
  </si>
  <si>
    <t>Kladení zámkové dlažby komunikací pro pěší ručně tl 60 mm skupiny A pl přes 100 do 300 m2</t>
  </si>
  <si>
    <t>-1390601177</t>
  </si>
  <si>
    <t>59245018</t>
  </si>
  <si>
    <t>dlažba skladebná betonová 200x100mm tl 60mm přírodní</t>
  </si>
  <si>
    <t>-1074753142</t>
  </si>
  <si>
    <t>213,5*1,02 'Přepočtené koeficientem množství</t>
  </si>
  <si>
    <t>916232111</t>
  </si>
  <si>
    <t>Obruba ploch pro tělovýchovu z obrubníků do betonového lože výšky 25 mm</t>
  </si>
  <si>
    <t>-569173549</t>
  </si>
  <si>
    <t>Betonový obrubník 50x250x1000 mm (dl)</t>
  </si>
  <si>
    <t>"skok daleký" 37,00*2+1,20</t>
  </si>
  <si>
    <t>"doskočiště" 3,75*2-1,20+9,00*2</t>
  </si>
  <si>
    <t>916232121</t>
  </si>
  <si>
    <t>Obruba ploch pro tělovýchovu z obrubníků s pouzdry pro oplocení do betonového lože výšky 25 mm</t>
  </si>
  <si>
    <t>410210156</t>
  </si>
  <si>
    <t>"betonová plocha" 38,00+28,00*2</t>
  </si>
  <si>
    <t>"víceúčelové hřiště" 22,00*2</t>
  </si>
  <si>
    <t>"florbalové hřiště" 22,00</t>
  </si>
  <si>
    <t>916232121.X1</t>
  </si>
  <si>
    <t>Obruba ploch pro tělovýchovu z černých gumových obrubníků s pouzdry pro oplocení do betonového lože výšky 25 mm</t>
  </si>
  <si>
    <t>1312309976</t>
  </si>
  <si>
    <t>Černý gumový obrubník 50x250x1000 mm (dl)</t>
  </si>
  <si>
    <t>"betonová plocha/víčeúčelové hřiště" 38,00</t>
  </si>
  <si>
    <t>"víceúčelové hřiště/florbalové hřiště" 38,00</t>
  </si>
  <si>
    <t>"florbalové hřiště" 42,00*2</t>
  </si>
  <si>
    <t>916331112</t>
  </si>
  <si>
    <t>Osazení zahradního obrubníku betonového do lože z betonu s boční opěrou</t>
  </si>
  <si>
    <t>1807191544</t>
  </si>
  <si>
    <t>Souvrství venkovní zpevněné plochy - obrubník okolo zpevněných ploch (dl)</t>
  </si>
  <si>
    <t>70,00</t>
  </si>
  <si>
    <t>59217001</t>
  </si>
  <si>
    <t>obrubník zahradní betonový 1000x50x250mm</t>
  </si>
  <si>
    <t>1091668815</t>
  </si>
  <si>
    <t>998223011</t>
  </si>
  <si>
    <t>Přesun hmot pro pozemní komunikace s krytem dlážděným</t>
  </si>
  <si>
    <t>-1520386373</t>
  </si>
  <si>
    <t>IO.01 - IO.02 - Stavby technické infrastruktury</t>
  </si>
  <si>
    <t>IO.01 - Akumulačně retenční nádrž a areálový rozvod dešťové vody</t>
  </si>
  <si>
    <t xml:space="preserve">    8 - Trubní vedení</t>
  </si>
  <si>
    <t>113107161</t>
  </si>
  <si>
    <t>Odstranění podkladu z kameniva drceného tl do 100 mm strojně pl přes 50 do 200 m2</t>
  </si>
  <si>
    <t>115101201</t>
  </si>
  <si>
    <t>Čerpání vody na dopravní výšku do 10 m průměrný přítok do 500 l/min</t>
  </si>
  <si>
    <t>hod</t>
  </si>
  <si>
    <t>115101301</t>
  </si>
  <si>
    <t>Pohotovost čerpací soupravy pro dopravní výšku do 10 m přítok do 500 l/min</t>
  </si>
  <si>
    <t>den</t>
  </si>
  <si>
    <t>122151102</t>
  </si>
  <si>
    <t>Odkopávky a prokopávky nezapažené v hornině třídy těžitelnosti I skupiny 1 a 2 objem do 50 m3 strojně</t>
  </si>
  <si>
    <t>131251202</t>
  </si>
  <si>
    <t>Hloubení jam zapažených v hornině třídy těžitelnosti I skupiny 3 objem do 50 m3 strojně</t>
  </si>
  <si>
    <t>132151251</t>
  </si>
  <si>
    <t>Hloubení rýh nezapažených š do 2000 mm v hornině třídy těžitelnosti I skupiny 1 a 2 objem do 20 m3 strojně</t>
  </si>
  <si>
    <t>133253101</t>
  </si>
  <si>
    <t>Hloubení šachet nezapažených v hornině třídy těžitelnosti I skupiny 3 objem do 20 m3 v omezeném prostoru</t>
  </si>
  <si>
    <t>141721212</t>
  </si>
  <si>
    <t>Řízený zemní protlak délky do 50 m hl do 6 m se zatažením potrubí průměru vrtu přes 90 do 110 mm v hornině třídy těžitelnosti I a II skupiny 1 až 4</t>
  </si>
  <si>
    <t>151201201</t>
  </si>
  <si>
    <t>Zřízení zátažného pažení stěn výkopu hl do 4 m</t>
  </si>
  <si>
    <t>151201211</t>
  </si>
  <si>
    <t>Odstranění pažení stěn zátažného hl do 4 m</t>
  </si>
  <si>
    <t>34,45 "odkopávky a prokopávky"</t>
  </si>
  <si>
    <t>46,71 "hloubení jam"</t>
  </si>
  <si>
    <t>9,51 "hloubení rýh"</t>
  </si>
  <si>
    <t>5,38 "hloubení šachet"</t>
  </si>
  <si>
    <t>96,05*5 "+ dalších 5km odvoz na skládku"</t>
  </si>
  <si>
    <t>167151101</t>
  </si>
  <si>
    <t>Nakládání výkopku z hornin třídy těžitelnosti I skupiny 1 až 3 do 100 m3</t>
  </si>
  <si>
    <t>171201221</t>
  </si>
  <si>
    <t>Poplatek za uložení na skládce (skládkovné) zeminy a kamení kód odpadu 17 05 04</t>
  </si>
  <si>
    <t>96,05*2 "převod na tuny"</t>
  </si>
  <si>
    <t>174151101</t>
  </si>
  <si>
    <t>Zásyp jam, šachet rýh nebo kolem objektů sypaninou se zhutněním</t>
  </si>
  <si>
    <t>58344197</t>
  </si>
  <si>
    <t>štěrkodrť frakce 0/63</t>
  </si>
  <si>
    <t>58333651</t>
  </si>
  <si>
    <t>kamenivo těžené hrubé frakce 8/16</t>
  </si>
  <si>
    <t>175111101</t>
  </si>
  <si>
    <t>Obsypání potrubí ručně sypaninou bez prohození, uloženou do 3 m</t>
  </si>
  <si>
    <t>(1,00+1,00+1,50+2,50)*0,47 "obsyp DN 200"</t>
  </si>
  <si>
    <t>(23,00+1,00)*0,43 "obsyp DN 150"</t>
  </si>
  <si>
    <t>58337310</t>
  </si>
  <si>
    <t>štěrkopísek frakce 0/4</t>
  </si>
  <si>
    <t>13,14*2 "převod na tuny"</t>
  </si>
  <si>
    <t>451573111</t>
  </si>
  <si>
    <t>Lože pod potrubí otevřený výkop ze štěrkopísku</t>
  </si>
  <si>
    <t>452112112</t>
  </si>
  <si>
    <t>Osazení betonových prstenců nebo rámů v do 100 mm pod poklopy a mříže</t>
  </si>
  <si>
    <t>59224184</t>
  </si>
  <si>
    <t>prstenec šachtový vyrovnávací betonový 625x120x40mm</t>
  </si>
  <si>
    <t>1 "2"</t>
  </si>
  <si>
    <t>59224187</t>
  </si>
  <si>
    <t>prstenec šachtový vyrovnávací betonový 625x120x100mm</t>
  </si>
  <si>
    <t>2 "RN"</t>
  </si>
  <si>
    <t>452311171</t>
  </si>
  <si>
    <t>Podkladní desky z betonu prostého bez zvýšených nároků na prostředí tř. C 30/37 otevřený výkop</t>
  </si>
  <si>
    <t>452351111</t>
  </si>
  <si>
    <t>Bednění podkladních desek nebo sedlového lože pod potrubí, stoky a drobné objekty otevřený výkop zřízení</t>
  </si>
  <si>
    <t>452351112</t>
  </si>
  <si>
    <t>Bednění podkladních desek nebo sedlového lože pod potrubí, stoky a drobné objekty otevřený výkop odstranění</t>
  </si>
  <si>
    <t>452368211</t>
  </si>
  <si>
    <t>Výztuž podkladních desek nebo bloků nebo pražců otevřený výkop ze svařovaných sítí Kari</t>
  </si>
  <si>
    <t>Trubní vedení</t>
  </si>
  <si>
    <t>871161211</t>
  </si>
  <si>
    <t>Montáž potrubí z PE100 RC SDR 11 otevřený výkop svařovaných elektrotvarovkou d 32 x 3,0 mm</t>
  </si>
  <si>
    <t>28613500</t>
  </si>
  <si>
    <t>potrubí vodovodní dvouvrstvé PE100 RC SDR11 32x3,0mm</t>
  </si>
  <si>
    <t>871211211</t>
  </si>
  <si>
    <t>Montáž potrubí z PE100 RC SDR 11 otevřený výkop svařovaných elektrotvarovkou d 63 x 5,8 mm</t>
  </si>
  <si>
    <t>Poznámka k položce:_x000d_
Poznámka k položce: včetně protažení plastovou chráničkou</t>
  </si>
  <si>
    <t>28613503</t>
  </si>
  <si>
    <t>potrubí vodovodní dvouvrstvé PE100 RC SDR11 63x5,8mm</t>
  </si>
  <si>
    <t>10*1,015 "Přepočtené koeficientem množství</t>
  </si>
  <si>
    <t>871313121</t>
  </si>
  <si>
    <t>Montáž kanalizačního potrubí hladkého plnostěnného SN 8 z PVC-U DN 160</t>
  </si>
  <si>
    <t>23,00+1,00 "potrubí DN 150"</t>
  </si>
  <si>
    <t>28611210</t>
  </si>
  <si>
    <t>trubka kanalizační PVC-U plnostěnná jednovrstvá DN 160x6000mm SN8</t>
  </si>
  <si>
    <t>871353121</t>
  </si>
  <si>
    <t>Montáž kanalizačního potrubí hladkého plnostěnného SN 8 z PVC-U DN 200</t>
  </si>
  <si>
    <t>1,00+1,00+1,50+2,50 "potrubí DN 200"</t>
  </si>
  <si>
    <t>28611211</t>
  </si>
  <si>
    <t>trubka kanalizační PVC-U plnostěnná jednovrstvá DN 200x6000mm SN8</t>
  </si>
  <si>
    <t>877161112</t>
  </si>
  <si>
    <t>Montáž elektrokolen 90° na vodovodním potrubí z PE trub d 32</t>
  </si>
  <si>
    <t>28653052</t>
  </si>
  <si>
    <t>elektrokoleno 90° PE 100 D 32mm</t>
  </si>
  <si>
    <t>892312121</t>
  </si>
  <si>
    <t>Tlaková zkouška vzduchem potrubí DN 150 těsnícím vakem ucpávkovým</t>
  </si>
  <si>
    <t>úsek</t>
  </si>
  <si>
    <t>892352121</t>
  </si>
  <si>
    <t>Tlaková zkouška vzduchem potrubí DN 200 těsnícím vakem ucpávkovým</t>
  </si>
  <si>
    <t>894211111</t>
  </si>
  <si>
    <t>Šachty kanalizační kruhové z prostého betonu na potrubí DN 200 dno beton tř. C 25/30</t>
  </si>
  <si>
    <t>894410302</t>
  </si>
  <si>
    <t>Osazení betonových dílců pro kanalizační šachty DN 1000 deska zákrytová</t>
  </si>
  <si>
    <t>1 "1"</t>
  </si>
  <si>
    <t>59224315</t>
  </si>
  <si>
    <t>deska betonová zákrytová pro kruhové šachty 100/62,5x16,5cm</t>
  </si>
  <si>
    <t>1 "2 - osazení počítáno ve zřízení šachty z dílců"</t>
  </si>
  <si>
    <t>894411111</t>
  </si>
  <si>
    <t>Zřízení šachet kanalizačních z betonových dílců na potrubí DN do 200 dno beton tř. C 25/30</t>
  </si>
  <si>
    <t>59224339</t>
  </si>
  <si>
    <t>dno betonové šachty DN 1000 kanalizační výšky 100cm</t>
  </si>
  <si>
    <t>59224348</t>
  </si>
  <si>
    <t>těsnění elastomerové pro spojení šachetních dílů DN 1000</t>
  </si>
  <si>
    <t>894812315</t>
  </si>
  <si>
    <t>Revizní a čistící šachta z PP typ DN 600/200 šachtové dno průtočné</t>
  </si>
  <si>
    <t>894812331</t>
  </si>
  <si>
    <t>Revizní a čistící šachta z PP DN 600 šachtová roura korugovaná světlé hloubky 1000 mm</t>
  </si>
  <si>
    <t>894812339</t>
  </si>
  <si>
    <t>Příplatek k rourám revizní a čistící šachty z PP DN 600 za uříznutí šachtové roury</t>
  </si>
  <si>
    <t>894812351</t>
  </si>
  <si>
    <t>Revizní a čistící šachta z PP DN 600 poklop litinový pro třídu zatížení A15 s betonovým prstencem</t>
  </si>
  <si>
    <t>894812356</t>
  </si>
  <si>
    <t>Revizní a čistící šachta z PP DN 600 poklop litinový pro třídu zatížení B125 s betonovým prstencem</t>
  </si>
  <si>
    <t>102</t>
  </si>
  <si>
    <t>897172112</t>
  </si>
  <si>
    <t>Akumulační boxy z PP pro retenci dešťových vod pod pochozí plochy a plochy zatížené osobními automobily objemu přes 10 do 30 m3</t>
  </si>
  <si>
    <t>104</t>
  </si>
  <si>
    <t>899104112</t>
  </si>
  <si>
    <t>Osazení poklopů litinových, ocelových nebo železobetonových včetně rámů pro třídu zatížení D400, E600</t>
  </si>
  <si>
    <t>106</t>
  </si>
  <si>
    <t>1 "RN"</t>
  </si>
  <si>
    <t>55241003</t>
  </si>
  <si>
    <t>poklop kanalizační betonový, litinový rám 160mm, D400</t>
  </si>
  <si>
    <t>108</t>
  </si>
  <si>
    <t>899620141</t>
  </si>
  <si>
    <t>Obetonování plastové šachty z polypropylenu betonem prostým tř. C 20/25 otevřený výkop</t>
  </si>
  <si>
    <t>110</t>
  </si>
  <si>
    <t>899640122</t>
  </si>
  <si>
    <t>Bednění pro obetonování plastových šachet kruhových otevřený výkop odstranění</t>
  </si>
  <si>
    <t>112</t>
  </si>
  <si>
    <t>899641121</t>
  </si>
  <si>
    <t>Bednění pro obetonování plastových šachet kruhových otevřený výkop zřízení</t>
  </si>
  <si>
    <t>114</t>
  </si>
  <si>
    <t>894608211</t>
  </si>
  <si>
    <t>Výztuž šachet ze svařovaných sítí typu Kari</t>
  </si>
  <si>
    <t>116</t>
  </si>
  <si>
    <t>899911216</t>
  </si>
  <si>
    <t>Kluzná objímka výšky 19 mm vnějšího průměru potrubí přes 102 mm do 112 mm</t>
  </si>
  <si>
    <t>118</t>
  </si>
  <si>
    <t>899913122</t>
  </si>
  <si>
    <t>Uzavírací manžeta chráničky potrubí DN 50 x 100</t>
  </si>
  <si>
    <t>120</t>
  </si>
  <si>
    <t>pc1</t>
  </si>
  <si>
    <t>Dodávka + montáž - Retenční nádrž dvouplášťová h=2,2 m, průměr 3,4 m, včetně těsněných prostupů, izolaci proti zemní vlhosti (IPA)</t>
  </si>
  <si>
    <t>kpl</t>
  </si>
  <si>
    <t>122</t>
  </si>
  <si>
    <t>pc2</t>
  </si>
  <si>
    <t>Dodávka + montáž - žlab 150x150x134 mm, kryt ocel pozink. štěrbiny tř. zatížení A15</t>
  </si>
  <si>
    <t>ks</t>
  </si>
  <si>
    <t>124</t>
  </si>
  <si>
    <t>pc4</t>
  </si>
  <si>
    <t>Dodávka + montáž - žlabová vpust 500x500x488 mm, kryt ocel pozink. štěrbiny, koš, tř. zatížení A15</t>
  </si>
  <si>
    <t>126</t>
  </si>
  <si>
    <t>pc5</t>
  </si>
  <si>
    <t>Dodávka + montáž - žlabové čelo uzavřené z PP</t>
  </si>
  <si>
    <t>128</t>
  </si>
  <si>
    <t>pc3</t>
  </si>
  <si>
    <t>Zhotovení otvoru DN 50 do šachty včetně osazení potrubí, utěsnění a případné dobetonávky</t>
  </si>
  <si>
    <t>130</t>
  </si>
  <si>
    <t>pc6</t>
  </si>
  <si>
    <t>Dodávka + montáž - Čerpadlo 1", kabel 15m, motor 0,55 kW/3,6 A/2900rpm/230V</t>
  </si>
  <si>
    <t>132</t>
  </si>
  <si>
    <t>PC7</t>
  </si>
  <si>
    <t>Dodávka + montáž - Připojovací sada složená z expanzní nádoby, uzavíracího ventilu s manometrem (nainstalováno do výtlačného potrubí nad úroveň hladiny)</t>
  </si>
  <si>
    <t>134</t>
  </si>
  <si>
    <t>pc8</t>
  </si>
  <si>
    <t>Dodávka + montáž - Kulový ventil uzavírací 1" s vypouštěním</t>
  </si>
  <si>
    <t>136</t>
  </si>
  <si>
    <t>pc9</t>
  </si>
  <si>
    <t>Dodávka + montáž - Výtokový kulový kohout 1"</t>
  </si>
  <si>
    <t>138</t>
  </si>
  <si>
    <t>pc10</t>
  </si>
  <si>
    <t>Dodávka + montáž - Přechod PE/závit 32mm/1"</t>
  </si>
  <si>
    <t>140</t>
  </si>
  <si>
    <t>142</t>
  </si>
  <si>
    <t>997221571</t>
  </si>
  <si>
    <t>Vodorovná doprava vybouraných hmot do 1 km</t>
  </si>
  <si>
    <t>144</t>
  </si>
  <si>
    <t>997221579</t>
  </si>
  <si>
    <t>Příplatek ZKD 1 km u vodorovné dopravy vybouraných hmot</t>
  </si>
  <si>
    <t>146</t>
  </si>
  <si>
    <t>18,85*14 "Přepočtené koeficientem množství</t>
  </si>
  <si>
    <t>997221611</t>
  </si>
  <si>
    <t>Nakládání suti na dopravní prostředky pro vodorovnou dopravu</t>
  </si>
  <si>
    <t>148</t>
  </si>
  <si>
    <t>997221655</t>
  </si>
  <si>
    <t>150</t>
  </si>
  <si>
    <t>998276101</t>
  </si>
  <si>
    <t>Přesun hmot pro trubní vedení z trub z plastických hmot otevřený výkop</t>
  </si>
  <si>
    <t>152</t>
  </si>
  <si>
    <t>IO.02 - Elektroinstalace</t>
  </si>
  <si>
    <t xml:space="preserve">Rozpočet slouží výhradně a pouze pro výběr zhotovitele. Množství v položkách je předpokládané a řídí se po vzoru vyhláškou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nedílnou podmínkou předložení nabídky. Veškeré konstrukce se dodávají jako plně funkční celek. Položky označené D+M (dodávka + montáž) se oceňují včetně dopravy a přesunu hmot.  Poznámky k souborům cen Cenové soustavy ÚRS jsou uvedeny na: https://podminky.urs.cz/home  Označení materiálu je zde pro určení standardu. Veškeré je možné nahradit materiálem stejných či lepších parametrů. </t>
  </si>
  <si>
    <t>443 - Spínací zařízení</t>
  </si>
  <si>
    <t xml:space="preserve">    D1 - dozbrojení rozváděče R-K</t>
  </si>
  <si>
    <t xml:space="preserve">    D2 - rozváděč RS01</t>
  </si>
  <si>
    <t xml:space="preserve">    D3 - rozváděč RS02 a RS03</t>
  </si>
  <si>
    <t>444 - Rozvody elektrické energie</t>
  </si>
  <si>
    <t>D4 - Montáž rozvodů elektrické energie</t>
  </si>
  <si>
    <t>445 - Osvětlení</t>
  </si>
  <si>
    <t>D5 - Montáž osvětlení</t>
  </si>
  <si>
    <t>446 - Bleskosvody</t>
  </si>
  <si>
    <t>D6 - Montáž bleskosvodu</t>
  </si>
  <si>
    <t>546 - Silnoproudé zařízení-výkopové práce</t>
  </si>
  <si>
    <t>443</t>
  </si>
  <si>
    <t>Spínací zařízení</t>
  </si>
  <si>
    <t>D1</t>
  </si>
  <si>
    <t>dozbrojení rozváděče R-K</t>
  </si>
  <si>
    <t>443,0001</t>
  </si>
  <si>
    <t>jistič B32/3</t>
  </si>
  <si>
    <t>443,0002</t>
  </si>
  <si>
    <t>třífázový elektroměr na DIN lištu</t>
  </si>
  <si>
    <t>443,0003</t>
  </si>
  <si>
    <t>podružný materiál</t>
  </si>
  <si>
    <t>443,0004</t>
  </si>
  <si>
    <t>montáž</t>
  </si>
  <si>
    <t>D2</t>
  </si>
  <si>
    <t>rozváděč RS01</t>
  </si>
  <si>
    <t>443,0005</t>
  </si>
  <si>
    <t>atypická rozvodnice pro 4x56 prvků s nerezovými dvířky</t>
  </si>
  <si>
    <t>443,0006</t>
  </si>
  <si>
    <t>vypínač 16/1</t>
  </si>
  <si>
    <t>443,0007</t>
  </si>
  <si>
    <t>vypínač 40/3</t>
  </si>
  <si>
    <t>443,0008</t>
  </si>
  <si>
    <t>svodič přepětí 275/3+0</t>
  </si>
  <si>
    <t>443,0009</t>
  </si>
  <si>
    <t>jistič B10/1</t>
  </si>
  <si>
    <t>443,001</t>
  </si>
  <si>
    <t>jistič C10/3</t>
  </si>
  <si>
    <t>443,0011</t>
  </si>
  <si>
    <t>jistič B25/3</t>
  </si>
  <si>
    <t>443,0012</t>
  </si>
  <si>
    <t>lišta propojovací 3P-3TE</t>
  </si>
  <si>
    <t>443,0013</t>
  </si>
  <si>
    <t>443,0014</t>
  </si>
  <si>
    <t>D3</t>
  </si>
  <si>
    <t>rozváděč RS02 a RS03</t>
  </si>
  <si>
    <t>443,0015</t>
  </si>
  <si>
    <t xml:space="preserve">rozvodnice plastová na vrchní montáž 2/24   IP55</t>
  </si>
  <si>
    <t>443,0016</t>
  </si>
  <si>
    <t>jistič B20/3</t>
  </si>
  <si>
    <t>443,0017</t>
  </si>
  <si>
    <t>svorka RSA 6</t>
  </si>
  <si>
    <t>443,0018</t>
  </si>
  <si>
    <t>443,0019</t>
  </si>
  <si>
    <t>jistič B16/1</t>
  </si>
  <si>
    <t>443,002</t>
  </si>
  <si>
    <t>jistič B16/3</t>
  </si>
  <si>
    <t>443,0021</t>
  </si>
  <si>
    <t xml:space="preserve">proudový chránič  25/4/003-A</t>
  </si>
  <si>
    <t>443,0022</t>
  </si>
  <si>
    <t>443,0023</t>
  </si>
  <si>
    <t>443,0024</t>
  </si>
  <si>
    <t>444</t>
  </si>
  <si>
    <t>Rozvody elektrické energie</t>
  </si>
  <si>
    <t>444,0001</t>
  </si>
  <si>
    <t>folie výstražná ČEZ</t>
  </si>
  <si>
    <t>444,0002</t>
  </si>
  <si>
    <t>trubka korugovaná do výkopu 40</t>
  </si>
  <si>
    <t>444,0003</t>
  </si>
  <si>
    <t xml:space="preserve">gelové zakončení kabelu  5x6</t>
  </si>
  <si>
    <t>444,0004</t>
  </si>
  <si>
    <t>CY 16A zž</t>
  </si>
  <si>
    <t>444,0005</t>
  </si>
  <si>
    <t>CYKY O2x1,5</t>
  </si>
  <si>
    <t>444,0006</t>
  </si>
  <si>
    <t>CYKY J3x1,5</t>
  </si>
  <si>
    <t>444,0007</t>
  </si>
  <si>
    <t>CYKY J3x2,5</t>
  </si>
  <si>
    <t>444,0008</t>
  </si>
  <si>
    <t>CYKY J3x6</t>
  </si>
  <si>
    <t>444,0009</t>
  </si>
  <si>
    <t>CYKY J4x10</t>
  </si>
  <si>
    <t>444,001</t>
  </si>
  <si>
    <t>CYKY J5x2,5</t>
  </si>
  <si>
    <t>444,0011</t>
  </si>
  <si>
    <t>CYKY J5x6</t>
  </si>
  <si>
    <t>444,0012</t>
  </si>
  <si>
    <t xml:space="preserve">krabice KT 250/L  vč. svorkovnice EPS 2</t>
  </si>
  <si>
    <t>444,0013</t>
  </si>
  <si>
    <t xml:space="preserve">trubka pevná 4020 LA 750N 20/16,9MM   vč. spojek a uchycení</t>
  </si>
  <si>
    <t>444,0014</t>
  </si>
  <si>
    <t xml:space="preserve">zásuvka motorová 5x32A  nástěnná IP 44</t>
  </si>
  <si>
    <t>444,0015</t>
  </si>
  <si>
    <t xml:space="preserve">jednonásobná zásuvka    IP 44</t>
  </si>
  <si>
    <t>444,0016</t>
  </si>
  <si>
    <t xml:space="preserve">vypínač  IP 44</t>
  </si>
  <si>
    <t>444,0017</t>
  </si>
  <si>
    <t xml:space="preserve">podružný materiál       3% z nosného materiálu</t>
  </si>
  <si>
    <t>D4</t>
  </si>
  <si>
    <t>Montáž rozvodů elektrické energie</t>
  </si>
  <si>
    <t>444,0018</t>
  </si>
  <si>
    <t>krabicová rozvodka lištová vč. zapojení</t>
  </si>
  <si>
    <t>444,0019</t>
  </si>
  <si>
    <t>motáž rozváděče do 50 kg</t>
  </si>
  <si>
    <t>444,002</t>
  </si>
  <si>
    <t>tabulky a štítky na kabely</t>
  </si>
  <si>
    <t>444,0021</t>
  </si>
  <si>
    <t>gelové zakončení kabelu</t>
  </si>
  <si>
    <t>444,0022</t>
  </si>
  <si>
    <t>připojení prvku v GO</t>
  </si>
  <si>
    <t>444,0023</t>
  </si>
  <si>
    <t>připojení zásuvek 3f., sporáková kombinace</t>
  </si>
  <si>
    <t>444,0024</t>
  </si>
  <si>
    <t xml:space="preserve">kabel  do CYKY 5x2.5 VU</t>
  </si>
  <si>
    <t>444,0025</t>
  </si>
  <si>
    <t xml:space="preserve">kabel  CYKY  do 4x16 VU</t>
  </si>
  <si>
    <t>444,0026</t>
  </si>
  <si>
    <t>příplatek za zatahování kabelu do 0,7 kg</t>
  </si>
  <si>
    <t>444,0027</t>
  </si>
  <si>
    <t>ukončení kabelu do 4x10</t>
  </si>
  <si>
    <t>444,0028</t>
  </si>
  <si>
    <t>přetočení kabelu z bubnu</t>
  </si>
  <si>
    <t>444,0029</t>
  </si>
  <si>
    <t>vyhledání přípojných bodů, zajištění pracoviště</t>
  </si>
  <si>
    <t>444,003</t>
  </si>
  <si>
    <t>průraz zdivem</t>
  </si>
  <si>
    <t>444,0031</t>
  </si>
  <si>
    <t>nika pro rozváděč</t>
  </si>
  <si>
    <t>444,0032</t>
  </si>
  <si>
    <t xml:space="preserve">Výchozí revizní zpráva  6 paré</t>
  </si>
  <si>
    <t>KPL</t>
  </si>
  <si>
    <t>444,0033</t>
  </si>
  <si>
    <t>Dokumentace skutečného provedení 6 paré</t>
  </si>
  <si>
    <t>444,0034</t>
  </si>
  <si>
    <t xml:space="preserve">zednické přípomoce     3% z ceny montáže</t>
  </si>
  <si>
    <t>445</t>
  </si>
  <si>
    <t>Osvětlení</t>
  </si>
  <si>
    <t>445,0001</t>
  </si>
  <si>
    <t xml:space="preserve">svítidlo plastové s ochrannou mřížkou přisazené stropní 100W, bílá  IP44  vč. zdroje</t>
  </si>
  <si>
    <t>D5</t>
  </si>
  <si>
    <t>Montáž osvětlení</t>
  </si>
  <si>
    <t>445,0003</t>
  </si>
  <si>
    <t>upevnění žárovkových svítidel vč. doplnění zdroje</t>
  </si>
  <si>
    <t>446</t>
  </si>
  <si>
    <t>Bleskosvody</t>
  </si>
  <si>
    <t>446,0001</t>
  </si>
  <si>
    <t xml:space="preserve">drát zemnící  FeZn pr. 10</t>
  </si>
  <si>
    <t>446,0002</t>
  </si>
  <si>
    <t>FeZn 30/4 zemnící pásek</t>
  </si>
  <si>
    <t>446,0003</t>
  </si>
  <si>
    <t>SR 03 - svorka pásek/kulatina</t>
  </si>
  <si>
    <t>446,0004</t>
  </si>
  <si>
    <t>svorka připojovací</t>
  </si>
  <si>
    <t>D6</t>
  </si>
  <si>
    <t>Montáž bleskosvodu</t>
  </si>
  <si>
    <t>446,0005</t>
  </si>
  <si>
    <t>montáž AlMgSi drát 8mm</t>
  </si>
  <si>
    <t>446,0006</t>
  </si>
  <si>
    <t>tvarování montážních dílů</t>
  </si>
  <si>
    <t>446,0007</t>
  </si>
  <si>
    <t>montáž FeZn pásek uzemnění</t>
  </si>
  <si>
    <t>446,0008</t>
  </si>
  <si>
    <t>montáž svorky do 2 šroubů</t>
  </si>
  <si>
    <t>446,0009</t>
  </si>
  <si>
    <t>montáž svorky nad 2 šrouby</t>
  </si>
  <si>
    <t>546</t>
  </si>
  <si>
    <t>Silnoproudé zařízení-výkopové práce</t>
  </si>
  <si>
    <t>546,0001</t>
  </si>
  <si>
    <t>vytyčení trati ve volném terénu - ZAJISTÍ STAVBA</t>
  </si>
  <si>
    <t>km</t>
  </si>
  <si>
    <t>546,0002</t>
  </si>
  <si>
    <t xml:space="preserve">hloubení kabelové rýhy z.tř.3  35x80 / terén</t>
  </si>
  <si>
    <t>546,0003</t>
  </si>
  <si>
    <t>naložení a odvoz zeminy</t>
  </si>
  <si>
    <t>546,0004</t>
  </si>
  <si>
    <t>hutnění zeminy po vrstvách 20cm strojově</t>
  </si>
  <si>
    <t>546,0005</t>
  </si>
  <si>
    <t>zřízení kabelového lože š.do 65 cm tl.10 cm</t>
  </si>
  <si>
    <t>546,0006</t>
  </si>
  <si>
    <t xml:space="preserve">protlak pod běžeckou drahou  vč. výkopu nutný k protlaku</t>
  </si>
  <si>
    <t>546,0007</t>
  </si>
  <si>
    <t>rozvinutí výstražné folie š.33 cm</t>
  </si>
  <si>
    <t>546,0008</t>
  </si>
  <si>
    <t xml:space="preserve">zához rýhy š.35 cm,  h.60 cm tř.z.3</t>
  </si>
  <si>
    <t>154</t>
  </si>
  <si>
    <t>VON - Vedlejší a ostatní náklady</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</si>
  <si>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</si>
  <si>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</si>
  <si>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</si>
  <si>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</si>
  <si>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</si>
  <si>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VRN9 - Ostatní náklady</t>
  </si>
  <si>
    <t>VRN</t>
  </si>
  <si>
    <t>Vedlejší rozpočtové náklady</t>
  </si>
  <si>
    <t>VRN1</t>
  </si>
  <si>
    <t>Průzkumné, geodetické a projektové práce</t>
  </si>
  <si>
    <t>VRN1000X1</t>
  </si>
  <si>
    <t>Geodetické práce</t>
  </si>
  <si>
    <t>1024</t>
  </si>
  <si>
    <t>-456730175</t>
  </si>
  <si>
    <t>Poznámka k položce:_x000d_
Vytyčení a ověření všech stávajících zařízení a inženýrských sítí, aby nedošlo při realizaci stavby k jejich poškození.</t>
  </si>
  <si>
    <t>VRN1000X2</t>
  </si>
  <si>
    <t>Vypracování dílenské realizační dokumentace (veškeré atypické prvky nebo výrobky, úprava dokumentace dle konkrétního řešení dodavatele)</t>
  </si>
  <si>
    <t>-345614531</t>
  </si>
  <si>
    <t>VRN2</t>
  </si>
  <si>
    <t>Příprava staveniště</t>
  </si>
  <si>
    <t>VRN2000X1</t>
  </si>
  <si>
    <t>Příprava zařízení staveniště</t>
  </si>
  <si>
    <t>1514453483</t>
  </si>
  <si>
    <t xml:space="preserve">Poznámka k položce:_x000d_
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staveniště._x000d_
_x000d_
</t>
  </si>
  <si>
    <t>VRN3</t>
  </si>
  <si>
    <t>Zařízení staveniště</t>
  </si>
  <si>
    <t>VRN3000X1</t>
  </si>
  <si>
    <t>Vybudování zařízení staveniště</t>
  </si>
  <si>
    <t>-896905450</t>
  </si>
  <si>
    <t>Poznámka k položce:_x000d_
Náklady na vybavení objektů zařízení staveniště.</t>
  </si>
  <si>
    <t>VRN3000X2</t>
  </si>
  <si>
    <t>Provoz zařízení staveniště</t>
  </si>
  <si>
    <t>-855215441</t>
  </si>
  <si>
    <t xml:space="preserve">Poznámka k položce:_x000d_
Náklady na vybavení objektů zařízení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</si>
  <si>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VRN3000X3</t>
  </si>
  <si>
    <t>Odstranění zařízení staveniště</t>
  </si>
  <si>
    <t>721996073</t>
  </si>
  <si>
    <t>Poznámka k položce:_x000d_
Náklady na odstranění zařízení staveniště a uvedení plochy zařízení staveniště do původního stavu včetně případného zatravnění.	</t>
  </si>
  <si>
    <t>VRN4</t>
  </si>
  <si>
    <t>Inženýrská činnost</t>
  </si>
  <si>
    <t>VRN4000X1</t>
  </si>
  <si>
    <t>Kompletační a koordinační činnost</t>
  </si>
  <si>
    <t>579005321</t>
  </si>
  <si>
    <t>Poznámka k položce:_x000d_
Koordinace stavební části s projekty ostatních profesí.</t>
  </si>
  <si>
    <t>VRN9</t>
  </si>
  <si>
    <t>Ostatní náklady</t>
  </si>
  <si>
    <t>VRN9000X1</t>
  </si>
  <si>
    <t>Ostatní náklady související s výstavbou</t>
  </si>
  <si>
    <t>-2113231533</t>
  </si>
  <si>
    <t xml:space="preserve">Poznámka k položce:_x000d_
 - uvedení stávající komunikace do původního stavu _x000d_
 - uvedení dotčených ploch při překopech inženýrských sítí do původního stavu_x000d_
 - ochrana stávajících povrchů (atletická dráha, atd.) před poškozením během realizace_x000d_
 - řádný úklid v průběhu stavebních prací_x000d_
 - odvoz vzniklého odpadu při realizaci nového stavu </t>
  </si>
  <si>
    <t>SEZNAM FIGUR</t>
  </si>
  <si>
    <t>Výměra</t>
  </si>
  <si>
    <t xml:space="preserve"> BO.001 - BO.008</t>
  </si>
  <si>
    <t>Použití figury:</t>
  </si>
  <si>
    <t xml:space="preserve"> SO.01.1 - SO.07/ SO.01.1</t>
  </si>
  <si>
    <t xml:space="preserve"> SO.01.1 - SO.07/ SO.01.2</t>
  </si>
  <si>
    <t xml:space="preserve"> SO.01.1 - SO.07/ SO.01.3</t>
  </si>
  <si>
    <t xml:space="preserve"> SO.01.1 - SO.07/ SO.01.4</t>
  </si>
  <si>
    <t xml:space="preserve"> SO.01.1 - SO.07/ SO.01.5</t>
  </si>
  <si>
    <t xml:space="preserve"> SO.01.1 - SO.07/ SO.02</t>
  </si>
  <si>
    <t>odkopávky_obj</t>
  </si>
  <si>
    <t xml:space="preserve">Objem - odkopávky </t>
  </si>
  <si>
    <t>sejmutí_ornice_pl</t>
  </si>
  <si>
    <t xml:space="preserve">Plocha - sejmutí ornice </t>
  </si>
  <si>
    <t xml:space="preserve"> SO.01.1 - SO.07/ SO.03</t>
  </si>
  <si>
    <t>hl_rýh_obj</t>
  </si>
  <si>
    <t xml:space="preserve">Objem - hloubení rýh </t>
  </si>
  <si>
    <t xml:space="preserve"> SO.01.1 - SO.07/ SO.04.1</t>
  </si>
  <si>
    <t>hl_patek_obj</t>
  </si>
  <si>
    <t xml:space="preserve">Objem - hloubení patek </t>
  </si>
  <si>
    <t>nátěr_pl</t>
  </si>
  <si>
    <t xml:space="preserve">Plocha - nátěr tesařských prvků </t>
  </si>
  <si>
    <t xml:space="preserve"> SO.01.1 - SO.07/ SO.04.2</t>
  </si>
  <si>
    <t xml:space="preserve"> SO.01.1 - SO.07/ SO.05</t>
  </si>
  <si>
    <t xml:space="preserve"> SO.01.1 - SO.07/ SO.07</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</si>
</sst>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3">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2" fillId="0" borderId="0" applyNumberFormat="0" applyFill="0" applyBorder="0" applyAlignment="0" applyProtection="0"/>
  </cellStyleXfs>
  <cellXfs count="264">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lignment vertical="center"/>
    </xf>
    <xf numFmtId="0" fontId="28" fillId="0" borderId="0" xfId="0" applyFont="1" applyAlignment="1">
      <alignment vertical="center"/>
    </xf>
    <xf numFmtId="0" fontId="28" fillId="0" borderId="0" xfId="0" applyFont="1" applyAlignment="1">
      <alignment horizontal="left" vertical="center" wrapText="1"/>
    </xf>
    <xf numFmtId="0" fontId="29" fillId="0" borderId="0" xfId="0" applyFont="1" applyAlignment="1">
      <alignment vertical="center"/>
    </xf>
    <xf numFmtId="4" fontId="29" fillId="0" borderId="0" xfId="0" applyNumberFormat="1" applyFont="1" applyAlignment="1">
      <alignment vertical="center"/>
    </xf>
    <xf numFmtId="0" fontId="3" fillId="0" borderId="0" xfId="0" applyFont="1" applyAlignment="1">
      <alignment horizontal="center" vertical="center"/>
    </xf>
    <xf numFmtId="4" fontId="30" fillId="0" borderId="14" xfId="0" applyNumberFormat="1" applyFont="1" applyBorder="1" applyAlignment="1">
      <alignment vertical="center"/>
    </xf>
    <xf numFmtId="4" fontId="30" fillId="0" borderId="0" xfId="0" applyNumberFormat="1" applyFont="1" applyBorder="1" applyAlignment="1">
      <alignment vertical="center"/>
    </xf>
    <xf numFmtId="166" fontId="30" fillId="0" borderId="0" xfId="0" applyNumberFormat="1" applyFont="1" applyBorder="1" applyAlignment="1">
      <alignment vertical="center"/>
    </xf>
    <xf numFmtId="4" fontId="30" fillId="0" borderId="15" xfId="0" applyNumberFormat="1" applyFont="1" applyBorder="1" applyAlignment="1">
      <alignment vertical="center"/>
    </xf>
    <xf numFmtId="0" fontId="5" fillId="0" borderId="0" xfId="0" applyFont="1" applyAlignment="1">
      <alignment horizontal="left" vertical="center"/>
    </xf>
    <xf numFmtId="4" fontId="29" fillId="0" borderId="0" xfId="0" applyNumberFormat="1" applyFont="1" applyAlignment="1">
      <alignment horizontal="right" vertical="center"/>
    </xf>
    <xf numFmtId="0" fontId="31" fillId="0" borderId="0" xfId="0" applyFont="1" applyAlignment="1">
      <alignment horizontal="left" vertical="center" wrapText="1"/>
    </xf>
    <xf numFmtId="4" fontId="7" fillId="0" borderId="0" xfId="0" applyNumberFormat="1" applyFont="1" applyAlignment="1">
      <alignmen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30" fillId="0" borderId="19" xfId="0" applyNumberFormat="1" applyFont="1" applyBorder="1" applyAlignment="1">
      <alignment vertical="center"/>
    </xf>
    <xf numFmtId="4" fontId="30" fillId="0" borderId="20" xfId="0" applyNumberFormat="1" applyFont="1" applyBorder="1" applyAlignment="1">
      <alignment vertical="center"/>
    </xf>
    <xf numFmtId="166" fontId="30" fillId="0" borderId="20" xfId="0" applyNumberFormat="1" applyFont="1" applyBorder="1" applyAlignment="1">
      <alignment vertical="center"/>
    </xf>
    <xf numFmtId="4" fontId="30" fillId="0" borderId="21" xfId="0" applyNumberFormat="1" applyFont="1" applyBorder="1" applyAlignment="1">
      <alignment vertical="center"/>
    </xf>
    <xf numFmtId="0" fontId="32"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4"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6" fillId="0" borderId="0" xfId="0" applyFont="1" applyAlignment="1">
      <alignment horizontal="left" vertical="center"/>
    </xf>
    <xf numFmtId="4" fontId="6" fillId="0" borderId="0" xfId="0" applyNumberFormat="1" applyFont="1" applyAlignment="1"/>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5" fillId="0" borderId="12" xfId="0" applyNumberFormat="1" applyFont="1" applyBorder="1" applyAlignment="1"/>
    <xf numFmtId="166" fontId="35" fillId="0" borderId="13" xfId="0" applyNumberFormat="1" applyFont="1" applyBorder="1" applyAlignment="1"/>
    <xf numFmtId="4" fontId="36"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9" fillId="0" borderId="3" xfId="0" applyFont="1" applyBorder="1" applyAlignment="1">
      <alignment vertical="center"/>
    </xf>
    <xf numFmtId="0" fontId="37" fillId="0" borderId="0" xfId="0" applyFont="1" applyAlignment="1">
      <alignment horizontal="lef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17" fillId="0" borderId="0" xfId="0" applyFont="1" applyAlignment="1">
      <alignment horizontal="left" vertical="center" indent="1"/>
    </xf>
    <xf numFmtId="0" fontId="0" fillId="0" borderId="14" xfId="0" applyFont="1" applyBorder="1" applyAlignment="1">
      <alignment vertical="center"/>
    </xf>
    <xf numFmtId="0" fontId="0" fillId="0" borderId="0" xfId="0" applyBorder="1" applyAlignment="1">
      <alignment vertical="center"/>
    </xf>
    <xf numFmtId="0" fontId="22" fillId="0" borderId="0" xfId="0" applyFont="1" applyAlignment="1">
      <alignment horizontal="left" vertical="center" indent="1"/>
    </xf>
    <xf numFmtId="167" fontId="22" fillId="0" borderId="0" xfId="0" applyNumberFormat="1" applyFont="1" applyAlignment="1">
      <alignment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0" fillId="3" borderId="22" xfId="0" applyFont="1" applyFill="1" applyBorder="1" applyAlignment="1" applyProtection="1">
      <alignment horizontal="center" vertical="center"/>
      <protection locked="0"/>
    </xf>
    <xf numFmtId="49" fontId="0" fillId="3" borderId="22" xfId="0" applyNumberFormat="1" applyFont="1" applyFill="1" applyBorder="1" applyAlignment="1" applyProtection="1">
      <alignment horizontal="left" vertical="center" wrapText="1"/>
      <protection locked="0"/>
    </xf>
    <xf numFmtId="0" fontId="0" fillId="3" borderId="22" xfId="0" applyFont="1" applyFill="1" applyBorder="1" applyAlignment="1" applyProtection="1">
      <alignment horizontal="left" vertical="center" wrapText="1"/>
      <protection locked="0"/>
    </xf>
    <xf numFmtId="0" fontId="0" fillId="3" borderId="22" xfId="0" applyFont="1" applyFill="1" applyBorder="1" applyAlignment="1" applyProtection="1">
      <alignment horizontal="center" vertical="center" wrapText="1"/>
      <protection locked="0"/>
    </xf>
    <xf numFmtId="167" fontId="0" fillId="3" borderId="22" xfId="0" applyNumberFormat="1" applyFont="1" applyFill="1" applyBorder="1" applyAlignment="1" applyProtection="1">
      <alignment vertical="center"/>
      <protection locked="0"/>
    </xf>
    <xf numFmtId="4" fontId="0" fillId="3" borderId="22" xfId="0" applyNumberFormat="1" applyFont="1" applyFill="1" applyBorder="1" applyAlignment="1" applyProtection="1">
      <alignment vertical="center"/>
      <protection locked="0"/>
    </xf>
    <xf numFmtId="4" fontId="0" fillId="0" borderId="22" xfId="0" applyNumberFormat="1" applyFont="1" applyBorder="1" applyAlignment="1">
      <alignment vertical="center"/>
    </xf>
    <xf numFmtId="0" fontId="0" fillId="0" borderId="22" xfId="0" applyFont="1" applyBorder="1" applyAlignment="1">
      <alignment vertical="center"/>
    </xf>
    <xf numFmtId="0" fontId="22" fillId="3" borderId="22" xfId="0" applyFont="1" applyFill="1" applyBorder="1" applyAlignment="1" applyProtection="1">
      <alignment horizontal="left" vertical="center"/>
      <protection locked="0"/>
    </xf>
    <xf numFmtId="0" fontId="22" fillId="3" borderId="22" xfId="0" applyFont="1" applyFill="1" applyBorder="1" applyAlignment="1" applyProtection="1">
      <alignment horizontal="center" vertical="center"/>
      <protection locked="0"/>
    </xf>
    <xf numFmtId="0" fontId="0" fillId="0" borderId="20" xfId="0" applyFont="1" applyBorder="1" applyAlignment="1">
      <alignment vertical="center"/>
    </xf>
    <xf numFmtId="0" fontId="0" fillId="0" borderId="21" xfId="0" applyFont="1" applyBorder="1" applyAlignment="1">
      <alignment vertical="center"/>
    </xf>
    <xf numFmtId="0" fontId="38" fillId="0" borderId="0" xfId="0" applyFont="1" applyAlignment="1">
      <alignment vertical="center" wrapText="1"/>
    </xf>
    <xf numFmtId="0" fontId="0" fillId="0" borderId="0" xfId="0" applyFont="1" applyAlignment="1" applyProtection="1">
      <alignment vertical="center"/>
      <protection locked="0"/>
    </xf>
    <xf numFmtId="0" fontId="39" fillId="0" borderId="22" xfId="0" applyFont="1" applyBorder="1" applyAlignment="1" applyProtection="1">
      <alignment horizontal="center" vertical="center"/>
      <protection locked="0"/>
    </xf>
    <xf numFmtId="49" fontId="39" fillId="0" borderId="22" xfId="0" applyNumberFormat="1" applyFont="1" applyBorder="1" applyAlignment="1" applyProtection="1">
      <alignment horizontal="left" vertical="center" wrapText="1"/>
      <protection locked="0"/>
    </xf>
    <xf numFmtId="0" fontId="39" fillId="0" borderId="22" xfId="0" applyFont="1" applyBorder="1" applyAlignment="1" applyProtection="1">
      <alignment horizontal="left" vertical="center" wrapText="1"/>
      <protection locked="0"/>
    </xf>
    <xf numFmtId="0" fontId="39" fillId="0" borderId="22" xfId="0" applyFont="1" applyBorder="1" applyAlignment="1" applyProtection="1">
      <alignment horizontal="center" vertical="center" wrapText="1"/>
      <protection locked="0"/>
    </xf>
    <xf numFmtId="167" fontId="39" fillId="0" borderId="22" xfId="0" applyNumberFormat="1" applyFont="1" applyBorder="1" applyAlignment="1" applyProtection="1">
      <alignment vertical="center"/>
      <protection locked="0"/>
    </xf>
    <xf numFmtId="4" fontId="39" fillId="3"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protection locked="0"/>
    </xf>
    <xf numFmtId="0" fontId="40" fillId="0" borderId="3" xfId="0" applyFont="1" applyBorder="1" applyAlignment="1">
      <alignment vertical="center"/>
    </xf>
    <xf numFmtId="0" fontId="39" fillId="3" borderId="14"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4" fillId="0" borderId="0" xfId="0" applyFont="1" applyAlignment="1">
      <alignment horizontal="left" vertical="center" wrapText="1"/>
    </xf>
    <xf numFmtId="0" fontId="41" fillId="0" borderId="16" xfId="0" applyFont="1" applyBorder="1" applyAlignment="1">
      <alignment horizontal="left" vertical="center" wrapText="1"/>
    </xf>
    <xf numFmtId="0" fontId="41" fillId="0" borderId="22" xfId="0" applyFont="1" applyBorder="1" applyAlignment="1">
      <alignment horizontal="left" vertical="center" wrapText="1"/>
    </xf>
    <xf numFmtId="0" fontId="41" fillId="0" borderId="22" xfId="0" applyFont="1" applyBorder="1" applyAlignment="1">
      <alignment horizontal="left" vertical="center"/>
    </xf>
    <xf numFmtId="167" fontId="41"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styles" Target="styles.xml" /><Relationship Id="rId20" Type="http://schemas.openxmlformats.org/officeDocument/2006/relationships/theme" Target="theme/theme1.xml" /><Relationship Id="rId21" Type="http://schemas.openxmlformats.org/officeDocument/2006/relationships/calcChain" Target="calcChain.xml" /><Relationship Id="rId22"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 Id="rId3" Type="http://schemas.openxmlformats.org/officeDocument/2006/relationships/hyperlink" Target="https://app.urs.cz/products/kros4" TargetMode="External" /><Relationship Id="rId4" Type="http://schemas.openxmlformats.org/officeDocument/2006/relationships/image" Target="../media/image3.png" /></Relationships>
</file>

<file path=xl/drawings/_rels/drawing2.xml.rels>&#65279;<?xml version="1.0" encoding="utf-8"?><Relationships xmlns="http://schemas.openxmlformats.org/package/2006/relationships"><Relationship Id="rId1" Type="http://schemas.openxmlformats.org/officeDocument/2006/relationships/image" Target="../media/image4.png" /><Relationship Id="rId2" Type="http://schemas.openxmlformats.org/officeDocument/2006/relationships/image" Target="../media/image5.png" /><Relationship Id="rId3" Type="http://schemas.openxmlformats.org/officeDocument/2006/relationships/image" Target="../media/image6.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3.xml.rels>&#65279;<?xml version="1.0" encoding="utf-8"?><Relationships xmlns="http://schemas.openxmlformats.org/package/2006/relationships"><Relationship Id="rId1" Type="http://schemas.openxmlformats.org/officeDocument/2006/relationships/image" Target="../media/image8.png" /><Relationship Id="rId2" Type="http://schemas.openxmlformats.org/officeDocument/2006/relationships/image" Target="../media/image9.png" /><Relationship Id="rId3" Type="http://schemas.openxmlformats.org/officeDocument/2006/relationships/image" Target="../media/image10.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4.xml.rels>&#65279;<?xml version="1.0" encoding="utf-8"?><Relationships xmlns="http://schemas.openxmlformats.org/package/2006/relationships"><Relationship Id="rId1" Type="http://schemas.openxmlformats.org/officeDocument/2006/relationships/image" Target="../media/image12.png" /><Relationship Id="rId2" Type="http://schemas.openxmlformats.org/officeDocument/2006/relationships/image" Target="../media/image13.png" /><Relationship Id="rId3" Type="http://schemas.openxmlformats.org/officeDocument/2006/relationships/image" Target="../media/image14.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5.xml.rels>&#65279;<?xml version="1.0" encoding="utf-8"?><Relationships xmlns="http://schemas.openxmlformats.org/package/2006/relationships"><Relationship Id="rId1" Type="http://schemas.openxmlformats.org/officeDocument/2006/relationships/image" Target="../media/image16.png" /><Relationship Id="rId2" Type="http://schemas.openxmlformats.org/officeDocument/2006/relationships/image" Target="../media/image17.png" /><Relationship Id="rId3" Type="http://schemas.openxmlformats.org/officeDocument/2006/relationships/image" Target="../media/image18.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6.xml.rels>&#65279;<?xml version="1.0" encoding="utf-8"?><Relationships xmlns="http://schemas.openxmlformats.org/package/2006/relationships"><Relationship Id="rId1" Type="http://schemas.openxmlformats.org/officeDocument/2006/relationships/image" Target="../media/image20.png" /><Relationship Id="rId2" Type="http://schemas.openxmlformats.org/officeDocument/2006/relationships/image" Target="../media/image21.png" /><Relationship Id="rId3" Type="http://schemas.openxmlformats.org/officeDocument/2006/relationships/image" Target="../media/image22.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7.xml.rels>&#65279;<?xml version="1.0" encoding="utf-8"?><Relationships xmlns="http://schemas.openxmlformats.org/package/2006/relationships"><Relationship Id="rId1" Type="http://schemas.openxmlformats.org/officeDocument/2006/relationships/image" Target="../media/image24.png" /><Relationship Id="rId2" Type="http://schemas.openxmlformats.org/officeDocument/2006/relationships/image" Target="../media/image25.png" /><Relationship Id="rId3" Type="http://schemas.openxmlformats.org/officeDocument/2006/relationships/image" Target="../media/image26.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8.xml.rels>&#65279;<?xml version="1.0" encoding="utf-8"?><Relationships xmlns="http://schemas.openxmlformats.org/package/2006/relationships"><Relationship Id="rId1" Type="http://schemas.openxmlformats.org/officeDocument/2006/relationships/image" Target="../media/image28.png" /><Relationship Id="rId2" Type="http://schemas.openxmlformats.org/officeDocument/2006/relationships/image" Target="../media/image29.png" /><Relationship Id="rId3" Type="http://schemas.openxmlformats.org/officeDocument/2006/relationships/image" Target="../media/image30.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9.xml.rels>&#65279;<?xml version="1.0" encoding="utf-8"?><Relationships xmlns="http://schemas.openxmlformats.org/package/2006/relationships"><Relationship Id="rId1" Type="http://schemas.openxmlformats.org/officeDocument/2006/relationships/image" Target="../media/image32.png" /><Relationship Id="rId2" Type="http://schemas.openxmlformats.org/officeDocument/2006/relationships/image" Target="../media/image33.png" /><Relationship Id="rId3" Type="http://schemas.openxmlformats.org/officeDocument/2006/relationships/image" Target="../media/image34.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0.xml.rels>&#65279;<?xml version="1.0" encoding="utf-8"?><Relationships xmlns="http://schemas.openxmlformats.org/package/2006/relationships"><Relationship Id="rId1" Type="http://schemas.openxmlformats.org/officeDocument/2006/relationships/image" Target="../media/image36.png" /><Relationship Id="rId2" Type="http://schemas.openxmlformats.org/officeDocument/2006/relationships/image" Target="../media/image37.png" /><Relationship Id="rId3" Type="http://schemas.openxmlformats.org/officeDocument/2006/relationships/image" Target="../media/image38.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1.xml.rels>&#65279;<?xml version="1.0" encoding="utf-8"?><Relationships xmlns="http://schemas.openxmlformats.org/package/2006/relationships"><Relationship Id="rId1" Type="http://schemas.openxmlformats.org/officeDocument/2006/relationships/image" Target="../media/image40.png" /><Relationship Id="rId2" Type="http://schemas.openxmlformats.org/officeDocument/2006/relationships/image" Target="../media/image41.png" /><Relationship Id="rId3" Type="http://schemas.openxmlformats.org/officeDocument/2006/relationships/image" Target="../media/image42.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2.xml.rels>&#65279;<?xml version="1.0" encoding="utf-8"?><Relationships xmlns="http://schemas.openxmlformats.org/package/2006/relationships"><Relationship Id="rId1" Type="http://schemas.openxmlformats.org/officeDocument/2006/relationships/image" Target="../media/image44.png" /><Relationship Id="rId2" Type="http://schemas.openxmlformats.org/officeDocument/2006/relationships/image" Target="../media/image45.png" /><Relationship Id="rId3" Type="http://schemas.openxmlformats.org/officeDocument/2006/relationships/image" Target="../media/image46.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3.xml.rels>&#65279;<?xml version="1.0" encoding="utf-8"?><Relationships xmlns="http://schemas.openxmlformats.org/package/2006/relationships"><Relationship Id="rId1" Type="http://schemas.openxmlformats.org/officeDocument/2006/relationships/image" Target="../media/image48.png" /><Relationship Id="rId2" Type="http://schemas.openxmlformats.org/officeDocument/2006/relationships/image" Target="../media/image49.png" /><Relationship Id="rId3" Type="http://schemas.openxmlformats.org/officeDocument/2006/relationships/image" Target="../media/image50.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4.xml.rels>&#65279;<?xml version="1.0" encoding="utf-8"?><Relationships xmlns="http://schemas.openxmlformats.org/package/2006/relationships"><Relationship Id="rId1" Type="http://schemas.openxmlformats.org/officeDocument/2006/relationships/image" Target="../media/image52.png" /><Relationship Id="rId2" Type="http://schemas.openxmlformats.org/officeDocument/2006/relationships/image" Target="../media/image53.png" /><Relationship Id="rId3" Type="http://schemas.openxmlformats.org/officeDocument/2006/relationships/image" Target="../media/image54.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5.xml.rels>&#65279;<?xml version="1.0" encoding="utf-8"?><Relationships xmlns="http://schemas.openxmlformats.org/package/2006/relationships"><Relationship Id="rId1" Type="http://schemas.openxmlformats.org/officeDocument/2006/relationships/image" Target="../media/image56.png" /><Relationship Id="rId2" Type="http://schemas.openxmlformats.org/officeDocument/2006/relationships/image" Target="../media/image57.png" /><Relationship Id="rId3" Type="http://schemas.openxmlformats.org/officeDocument/2006/relationships/image" Target="../media/image58.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6.xml.rels>&#65279;<?xml version="1.0" encoding="utf-8"?><Relationships xmlns="http://schemas.openxmlformats.org/package/2006/relationships"><Relationship Id="rId1" Type="http://schemas.openxmlformats.org/officeDocument/2006/relationships/image" Target="../media/image60.png" /><Relationship Id="rId2" Type="http://schemas.openxmlformats.org/officeDocument/2006/relationships/image" Target="../media/image61.png" /><Relationship Id="rId3" Type="http://schemas.openxmlformats.org/officeDocument/2006/relationships/image" Target="../media/image62.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7.xml.rels>&#65279;<?xml version="1.0" encoding="utf-8"?><Relationships xmlns="http://schemas.openxmlformats.org/package/2006/relationships"><Relationship Id="rId1" Type="http://schemas.openxmlformats.org/officeDocument/2006/relationships/image" Target="../media/image64.png" /><Relationship Id="rId2" Type="http://schemas.openxmlformats.org/officeDocument/2006/relationships/image" Target="../media/image65.png" /><Relationship Id="rId3" Type="http://schemas.openxmlformats.org/officeDocument/2006/relationships/image" Target="../media/image66.pn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3.png" /></Relationships>
</file>

<file path=xl/drawings/drawing1.xml><?xml version="1.0" encoding="utf-8"?>
<xdr:wsDr xmlns:xdr="http://schemas.openxmlformats.org/drawingml/2006/spreadsheetDrawing" xmlns:a="http://schemas.openxmlformats.org/drawingml/2006/main">
  <xdr:twoCellAnchor>
    <xdr:from>
      <xdr:col>37</xdr:col>
      <xdr:colOff>415290</xdr:colOff>
      <xdr:row>3</xdr:row>
      <xdr:rowOff>0</xdr:rowOff>
    </xdr:from>
    <xdr:to>
      <xdr:col>40</xdr:col>
      <xdr:colOff>367665</xdr:colOff>
      <xdr:row>4</xdr:row>
      <xdr:rowOff>46990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38</xdr:col>
      <xdr:colOff>129540</xdr:colOff>
      <xdr:row>81</xdr:row>
      <xdr:rowOff>0</xdr:rowOff>
    </xdr:from>
    <xdr:to>
      <xdr:col>41</xdr:col>
      <xdr:colOff>177165</xdr:colOff>
      <xdr:row>82</xdr:row>
      <xdr:rowOff>59055</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absoluteAnchor>
    <xdr:pos x="0" y="0"/>
    <xdr:ext cx="285750" cy="285750"/>
    <xdr:pic>
      <xdr:nvPicPr>
        <xdr:cNvPr id="4" name="Picture 3">
          <a:hlinkClick xmlns:r="http://schemas.openxmlformats.org/officeDocument/2006/relationships" r:id="rId3" tooltip="https://app.urs.cz/products/kros4"/>
        </xdr:cNvPr>
        <xdr:cNvPicPr/>
      </xdr:nvPicPr>
      <xdr:blipFill>
        <a:blip xmlns:r="http://schemas.openxmlformats.org/officeDocument/2006/relationships" r:embed="rId4"/>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4</xdr:row>
      <xdr:rowOff>19050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81</xdr:row>
      <xdr:rowOff>0</xdr:rowOff>
    </xdr:from>
    <xdr:to>
      <xdr:col>9</xdr:col>
      <xdr:colOff>1215390</xdr:colOff>
      <xdr:row>82</xdr:row>
      <xdr:rowOff>19050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110</xdr:row>
      <xdr:rowOff>0</xdr:rowOff>
    </xdr:from>
    <xdr:to>
      <xdr:col>9</xdr:col>
      <xdr:colOff>1215390</xdr:colOff>
      <xdr:row>111</xdr:row>
      <xdr:rowOff>19050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4</xdr:row>
      <xdr:rowOff>19050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81</xdr:row>
      <xdr:rowOff>0</xdr:rowOff>
    </xdr:from>
    <xdr:to>
      <xdr:col>9</xdr:col>
      <xdr:colOff>1215390</xdr:colOff>
      <xdr:row>82</xdr:row>
      <xdr:rowOff>19050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111</xdr:row>
      <xdr:rowOff>0</xdr:rowOff>
    </xdr:from>
    <xdr:to>
      <xdr:col>9</xdr:col>
      <xdr:colOff>1215390</xdr:colOff>
      <xdr:row>112</xdr:row>
      <xdr:rowOff>19050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4</xdr:row>
      <xdr:rowOff>19050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81</xdr:row>
      <xdr:rowOff>0</xdr:rowOff>
    </xdr:from>
    <xdr:to>
      <xdr:col>9</xdr:col>
      <xdr:colOff>1215390</xdr:colOff>
      <xdr:row>82</xdr:row>
      <xdr:rowOff>19050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111</xdr:row>
      <xdr:rowOff>0</xdr:rowOff>
    </xdr:from>
    <xdr:to>
      <xdr:col>9</xdr:col>
      <xdr:colOff>1215390</xdr:colOff>
      <xdr:row>112</xdr:row>
      <xdr:rowOff>19050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4</xdr:row>
      <xdr:rowOff>19050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81</xdr:row>
      <xdr:rowOff>0</xdr:rowOff>
    </xdr:from>
    <xdr:to>
      <xdr:col>9</xdr:col>
      <xdr:colOff>1215390</xdr:colOff>
      <xdr:row>82</xdr:row>
      <xdr:rowOff>19050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113</xdr:row>
      <xdr:rowOff>0</xdr:rowOff>
    </xdr:from>
    <xdr:to>
      <xdr:col>9</xdr:col>
      <xdr:colOff>1215390</xdr:colOff>
      <xdr:row>114</xdr:row>
      <xdr:rowOff>19050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4</xdr:row>
      <xdr:rowOff>19050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81</xdr:row>
      <xdr:rowOff>0</xdr:rowOff>
    </xdr:from>
    <xdr:to>
      <xdr:col>9</xdr:col>
      <xdr:colOff>1215390</xdr:colOff>
      <xdr:row>82</xdr:row>
      <xdr:rowOff>19050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110</xdr:row>
      <xdr:rowOff>0</xdr:rowOff>
    </xdr:from>
    <xdr:to>
      <xdr:col>9</xdr:col>
      <xdr:colOff>1215390</xdr:colOff>
      <xdr:row>111</xdr:row>
      <xdr:rowOff>19050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4</xdr:row>
      <xdr:rowOff>19050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81</xdr:row>
      <xdr:rowOff>0</xdr:rowOff>
    </xdr:from>
    <xdr:to>
      <xdr:col>9</xdr:col>
      <xdr:colOff>1215390</xdr:colOff>
      <xdr:row>82</xdr:row>
      <xdr:rowOff>19050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111</xdr:row>
      <xdr:rowOff>0</xdr:rowOff>
    </xdr:from>
    <xdr:to>
      <xdr:col>9</xdr:col>
      <xdr:colOff>1215390</xdr:colOff>
      <xdr:row>112</xdr:row>
      <xdr:rowOff>19050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4</xdr:row>
      <xdr:rowOff>19050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81</xdr:row>
      <xdr:rowOff>0</xdr:rowOff>
    </xdr:from>
    <xdr:to>
      <xdr:col>9</xdr:col>
      <xdr:colOff>1215390</xdr:colOff>
      <xdr:row>82</xdr:row>
      <xdr:rowOff>19050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125</xdr:row>
      <xdr:rowOff>0</xdr:rowOff>
    </xdr:from>
    <xdr:to>
      <xdr:col>9</xdr:col>
      <xdr:colOff>1215390</xdr:colOff>
      <xdr:row>126</xdr:row>
      <xdr:rowOff>19050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4</xdr:row>
      <xdr:rowOff>19050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81</xdr:row>
      <xdr:rowOff>0</xdr:rowOff>
    </xdr:from>
    <xdr:to>
      <xdr:col>9</xdr:col>
      <xdr:colOff>1215390</xdr:colOff>
      <xdr:row>82</xdr:row>
      <xdr:rowOff>19050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129</xdr:row>
      <xdr:rowOff>0</xdr:rowOff>
    </xdr:from>
    <xdr:to>
      <xdr:col>9</xdr:col>
      <xdr:colOff>1215390</xdr:colOff>
      <xdr:row>130</xdr:row>
      <xdr:rowOff>19050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4</xdr:row>
      <xdr:rowOff>19050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81</xdr:row>
      <xdr:rowOff>0</xdr:rowOff>
    </xdr:from>
    <xdr:to>
      <xdr:col>9</xdr:col>
      <xdr:colOff>1215390</xdr:colOff>
      <xdr:row>82</xdr:row>
      <xdr:rowOff>19050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117</xdr:row>
      <xdr:rowOff>0</xdr:rowOff>
    </xdr:from>
    <xdr:to>
      <xdr:col>9</xdr:col>
      <xdr:colOff>1215390</xdr:colOff>
      <xdr:row>118</xdr:row>
      <xdr:rowOff>19050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4</xdr:row>
      <xdr:rowOff>19050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81</xdr:row>
      <xdr:rowOff>0</xdr:rowOff>
    </xdr:from>
    <xdr:to>
      <xdr:col>9</xdr:col>
      <xdr:colOff>1215390</xdr:colOff>
      <xdr:row>82</xdr:row>
      <xdr:rowOff>19050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117</xdr:row>
      <xdr:rowOff>0</xdr:rowOff>
    </xdr:from>
    <xdr:to>
      <xdr:col>9</xdr:col>
      <xdr:colOff>1215390</xdr:colOff>
      <xdr:row>118</xdr:row>
      <xdr:rowOff>19050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4</xdr:row>
      <xdr:rowOff>19050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81</xdr:row>
      <xdr:rowOff>0</xdr:rowOff>
    </xdr:from>
    <xdr:to>
      <xdr:col>9</xdr:col>
      <xdr:colOff>1215390</xdr:colOff>
      <xdr:row>82</xdr:row>
      <xdr:rowOff>19050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112</xdr:row>
      <xdr:rowOff>0</xdr:rowOff>
    </xdr:from>
    <xdr:to>
      <xdr:col>9</xdr:col>
      <xdr:colOff>1215390</xdr:colOff>
      <xdr:row>113</xdr:row>
      <xdr:rowOff>19050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4</xdr:row>
      <xdr:rowOff>19050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81</xdr:row>
      <xdr:rowOff>0</xdr:rowOff>
    </xdr:from>
    <xdr:to>
      <xdr:col>9</xdr:col>
      <xdr:colOff>1215390</xdr:colOff>
      <xdr:row>82</xdr:row>
      <xdr:rowOff>19050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108</xdr:row>
      <xdr:rowOff>0</xdr:rowOff>
    </xdr:from>
    <xdr:to>
      <xdr:col>9</xdr:col>
      <xdr:colOff>1215390</xdr:colOff>
      <xdr:row>109</xdr:row>
      <xdr:rowOff>19050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4</xdr:row>
      <xdr:rowOff>19050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81</xdr:row>
      <xdr:rowOff>0</xdr:rowOff>
    </xdr:from>
    <xdr:to>
      <xdr:col>9</xdr:col>
      <xdr:colOff>1215390</xdr:colOff>
      <xdr:row>82</xdr:row>
      <xdr:rowOff>19050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110</xdr:row>
      <xdr:rowOff>0</xdr:rowOff>
    </xdr:from>
    <xdr:to>
      <xdr:col>9</xdr:col>
      <xdr:colOff>1215390</xdr:colOff>
      <xdr:row>111</xdr:row>
      <xdr:rowOff>19050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4</xdr:row>
      <xdr:rowOff>19050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81</xdr:row>
      <xdr:rowOff>0</xdr:rowOff>
    </xdr:from>
    <xdr:to>
      <xdr:col>9</xdr:col>
      <xdr:colOff>1215390</xdr:colOff>
      <xdr:row>82</xdr:row>
      <xdr:rowOff>19050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112</xdr:row>
      <xdr:rowOff>0</xdr:rowOff>
    </xdr:from>
    <xdr:to>
      <xdr:col>9</xdr:col>
      <xdr:colOff>1215390</xdr:colOff>
      <xdr:row>113</xdr:row>
      <xdr:rowOff>19050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4</xdr:row>
      <xdr:rowOff>19050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81</xdr:row>
      <xdr:rowOff>0</xdr:rowOff>
    </xdr:from>
    <xdr:to>
      <xdr:col>9</xdr:col>
      <xdr:colOff>1215390</xdr:colOff>
      <xdr:row>82</xdr:row>
      <xdr:rowOff>19050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116</xdr:row>
      <xdr:rowOff>0</xdr:rowOff>
    </xdr:from>
    <xdr:to>
      <xdr:col>9</xdr:col>
      <xdr:colOff>1215390</xdr:colOff>
      <xdr:row>117</xdr:row>
      <xdr:rowOff>19050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twoCellAnchor>
    <xdr:from>
      <xdr:col>8</xdr:col>
      <xdr:colOff>843915</xdr:colOff>
      <xdr:row>3</xdr:row>
      <xdr:rowOff>0</xdr:rowOff>
    </xdr:from>
    <xdr:to>
      <xdr:col>9</xdr:col>
      <xdr:colOff>1215390</xdr:colOff>
      <xdr:row>4</xdr:row>
      <xdr:rowOff>19050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8</xdr:col>
      <xdr:colOff>843915</xdr:colOff>
      <xdr:row>81</xdr:row>
      <xdr:rowOff>0</xdr:rowOff>
    </xdr:from>
    <xdr:to>
      <xdr:col>9</xdr:col>
      <xdr:colOff>1215390</xdr:colOff>
      <xdr:row>82</xdr:row>
      <xdr:rowOff>19050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8</xdr:col>
      <xdr:colOff>843915</xdr:colOff>
      <xdr:row>109</xdr:row>
      <xdr:rowOff>0</xdr:rowOff>
    </xdr:from>
    <xdr:to>
      <xdr:col>9</xdr:col>
      <xdr:colOff>1215390</xdr:colOff>
      <xdr:row>110</xdr:row>
      <xdr:rowOff>19050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R6" s="22"/>
      <c r="BE6" s="31"/>
      <c r="BS6" s="19" t="s">
        <v>6</v>
      </c>
    </row>
    <row r="7" s="1" customFormat="1" ht="12" customHeight="1">
      <c r="B7" s="22"/>
      <c r="D7" s="32" t="s">
        <v>18</v>
      </c>
      <c r="K7" s="27" t="s">
        <v>1</v>
      </c>
      <c r="AK7" s="32" t="s">
        <v>19</v>
      </c>
      <c r="AN7" s="27" t="s">
        <v>1</v>
      </c>
      <c r="AR7" s="22"/>
      <c r="BE7" s="31"/>
      <c r="BS7" s="19" t="s">
        <v>6</v>
      </c>
    </row>
    <row r="8" s="1" customFormat="1" ht="12" customHeight="1">
      <c r="B8" s="22"/>
      <c r="D8" s="32" t="s">
        <v>20</v>
      </c>
      <c r="K8" s="27" t="s">
        <v>21</v>
      </c>
      <c r="AK8" s="32" t="s">
        <v>22</v>
      </c>
      <c r="AN8" s="33" t="s">
        <v>23</v>
      </c>
      <c r="AR8" s="22"/>
      <c r="BE8" s="31"/>
      <c r="BS8" s="19" t="s">
        <v>6</v>
      </c>
    </row>
    <row r="9" s="1" customFormat="1" ht="14.4" customHeight="1">
      <c r="B9" s="22"/>
      <c r="AR9" s="22"/>
      <c r="BE9" s="31"/>
      <c r="BS9" s="19" t="s">
        <v>6</v>
      </c>
    </row>
    <row r="10" s="1" customFormat="1" ht="12" customHeight="1">
      <c r="B10" s="22"/>
      <c r="D10" s="32" t="s">
        <v>24</v>
      </c>
      <c r="AK10" s="32" t="s">
        <v>25</v>
      </c>
      <c r="AN10" s="27" t="s">
        <v>1</v>
      </c>
      <c r="AR10" s="22"/>
      <c r="BE10" s="31"/>
      <c r="BS10" s="19" t="s">
        <v>6</v>
      </c>
    </row>
    <row r="11" s="1" customFormat="1" ht="18.48" customHeight="1">
      <c r="B11" s="22"/>
      <c r="E11" s="27" t="s">
        <v>26</v>
      </c>
      <c r="AK11" s="32" t="s">
        <v>27</v>
      </c>
      <c r="AN11" s="27" t="s">
        <v>1</v>
      </c>
      <c r="AR11" s="22"/>
      <c r="BE11" s="31"/>
      <c r="BS11" s="19" t="s">
        <v>6</v>
      </c>
    </row>
    <row r="12" s="1" customFormat="1" ht="6.96" customHeight="1">
      <c r="B12" s="22"/>
      <c r="AR12" s="22"/>
      <c r="BE12" s="31"/>
      <c r="BS12" s="19" t="s">
        <v>6</v>
      </c>
    </row>
    <row r="13" s="1" customFormat="1" ht="12" customHeight="1">
      <c r="B13" s="22"/>
      <c r="D13" s="32" t="s">
        <v>28</v>
      </c>
      <c r="AK13" s="32" t="s">
        <v>25</v>
      </c>
      <c r="AN13" s="34" t="s">
        <v>29</v>
      </c>
      <c r="AR13" s="22"/>
      <c r="BE13" s="31"/>
      <c r="BS13" s="19" t="s">
        <v>6</v>
      </c>
    </row>
    <row r="14">
      <c r="B14" s="22"/>
      <c r="E14" s="34" t="s">
        <v>29</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27</v>
      </c>
      <c r="AN14" s="34" t="s">
        <v>29</v>
      </c>
      <c r="AR14" s="22"/>
      <c r="BE14" s="31"/>
      <c r="BS14" s="19" t="s">
        <v>6</v>
      </c>
    </row>
    <row r="15" s="1" customFormat="1" ht="6.96" customHeight="1">
      <c r="B15" s="22"/>
      <c r="AR15" s="22"/>
      <c r="BE15" s="31"/>
      <c r="BS15" s="19" t="s">
        <v>3</v>
      </c>
    </row>
    <row r="16" s="1" customFormat="1" ht="12" customHeight="1">
      <c r="B16" s="22"/>
      <c r="D16" s="32" t="s">
        <v>30</v>
      </c>
      <c r="AK16" s="32" t="s">
        <v>25</v>
      </c>
      <c r="AN16" s="27" t="s">
        <v>31</v>
      </c>
      <c r="AR16" s="22"/>
      <c r="BE16" s="31"/>
      <c r="BS16" s="19" t="s">
        <v>3</v>
      </c>
    </row>
    <row r="17" s="1" customFormat="1" ht="18.48" customHeight="1">
      <c r="B17" s="22"/>
      <c r="E17" s="27" t="s">
        <v>32</v>
      </c>
      <c r="AK17" s="32" t="s">
        <v>27</v>
      </c>
      <c r="AN17" s="27" t="s">
        <v>33</v>
      </c>
      <c r="AR17" s="22"/>
      <c r="BE17" s="31"/>
      <c r="BS17" s="19" t="s">
        <v>34</v>
      </c>
    </row>
    <row r="18" s="1" customFormat="1" ht="6.96" customHeight="1">
      <c r="B18" s="22"/>
      <c r="AR18" s="22"/>
      <c r="BE18" s="31"/>
      <c r="BS18" s="19" t="s">
        <v>6</v>
      </c>
    </row>
    <row r="19" s="1" customFormat="1" ht="12" customHeight="1">
      <c r="B19" s="22"/>
      <c r="D19" s="32" t="s">
        <v>35</v>
      </c>
      <c r="AK19" s="32" t="s">
        <v>25</v>
      </c>
      <c r="AN19" s="27" t="s">
        <v>1</v>
      </c>
      <c r="AR19" s="22"/>
      <c r="BE19" s="31"/>
      <c r="BS19" s="19" t="s">
        <v>6</v>
      </c>
    </row>
    <row r="20" s="1" customFormat="1" ht="18.48" customHeight="1">
      <c r="B20" s="22"/>
      <c r="E20" s="27" t="s">
        <v>26</v>
      </c>
      <c r="AK20" s="32" t="s">
        <v>27</v>
      </c>
      <c r="AN20" s="27" t="s">
        <v>1</v>
      </c>
      <c r="AR20" s="22"/>
      <c r="BE20" s="31"/>
      <c r="BS20" s="19" t="s">
        <v>34</v>
      </c>
    </row>
    <row r="21" s="1" customFormat="1" ht="6.96" customHeight="1">
      <c r="B21" s="22"/>
      <c r="AR21" s="22"/>
      <c r="BE21" s="31"/>
    </row>
    <row r="22" s="1" customFormat="1" ht="12" customHeight="1">
      <c r="B22" s="22"/>
      <c r="D22" s="32" t="s">
        <v>36</v>
      </c>
      <c r="AR22" s="22"/>
      <c r="BE22" s="31"/>
    </row>
    <row r="23" s="1" customFormat="1" ht="95.25" customHeight="1">
      <c r="B23" s="22"/>
      <c r="E23" s="36" t="s">
        <v>37</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38</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39</v>
      </c>
      <c r="M28" s="43"/>
      <c r="N28" s="43"/>
      <c r="O28" s="43"/>
      <c r="P28" s="43"/>
      <c r="Q28" s="38"/>
      <c r="R28" s="38"/>
      <c r="S28" s="38"/>
      <c r="T28" s="38"/>
      <c r="U28" s="38"/>
      <c r="V28" s="38"/>
      <c r="W28" s="43" t="s">
        <v>40</v>
      </c>
      <c r="X28" s="43"/>
      <c r="Y28" s="43"/>
      <c r="Z28" s="43"/>
      <c r="AA28" s="43"/>
      <c r="AB28" s="43"/>
      <c r="AC28" s="43"/>
      <c r="AD28" s="43"/>
      <c r="AE28" s="43"/>
      <c r="AF28" s="38"/>
      <c r="AG28" s="38"/>
      <c r="AH28" s="38"/>
      <c r="AI28" s="38"/>
      <c r="AJ28" s="38"/>
      <c r="AK28" s="43" t="s">
        <v>41</v>
      </c>
      <c r="AL28" s="43"/>
      <c r="AM28" s="43"/>
      <c r="AN28" s="43"/>
      <c r="AO28" s="43"/>
      <c r="AP28" s="38"/>
      <c r="AQ28" s="38"/>
      <c r="AR28" s="39"/>
      <c r="BE28" s="31"/>
    </row>
    <row r="29" s="3" customFormat="1" ht="14.4" customHeight="1">
      <c r="A29" s="3"/>
      <c r="B29" s="44"/>
      <c r="C29" s="3"/>
      <c r="D29" s="32" t="s">
        <v>42</v>
      </c>
      <c r="E29" s="3"/>
      <c r="F29" s="32" t="s">
        <v>43</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44</v>
      </c>
      <c r="G30" s="3"/>
      <c r="H30" s="3"/>
      <c r="I30" s="3"/>
      <c r="J30" s="3"/>
      <c r="K30" s="3"/>
      <c r="L30" s="45">
        <v>0.12</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45</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46</v>
      </c>
      <c r="G32" s="3"/>
      <c r="H32" s="3"/>
      <c r="I32" s="3"/>
      <c r="J32" s="3"/>
      <c r="K32" s="3"/>
      <c r="L32" s="45">
        <v>0.12</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47</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48</v>
      </c>
      <c r="E35" s="50"/>
      <c r="F35" s="50"/>
      <c r="G35" s="50"/>
      <c r="H35" s="50"/>
      <c r="I35" s="50"/>
      <c r="J35" s="50"/>
      <c r="K35" s="50"/>
      <c r="L35" s="50"/>
      <c r="M35" s="50"/>
      <c r="N35" s="50"/>
      <c r="O35" s="50"/>
      <c r="P35" s="50"/>
      <c r="Q35" s="50"/>
      <c r="R35" s="50"/>
      <c r="S35" s="50"/>
      <c r="T35" s="51" t="s">
        <v>49</v>
      </c>
      <c r="U35" s="50"/>
      <c r="V35" s="50"/>
      <c r="W35" s="50"/>
      <c r="X35" s="52" t="s">
        <v>50</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51</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52</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53</v>
      </c>
      <c r="E60" s="41"/>
      <c r="F60" s="41"/>
      <c r="G60" s="41"/>
      <c r="H60" s="41"/>
      <c r="I60" s="41"/>
      <c r="J60" s="41"/>
      <c r="K60" s="41"/>
      <c r="L60" s="41"/>
      <c r="M60" s="41"/>
      <c r="N60" s="41"/>
      <c r="O60" s="41"/>
      <c r="P60" s="41"/>
      <c r="Q60" s="41"/>
      <c r="R60" s="41"/>
      <c r="S60" s="41"/>
      <c r="T60" s="41"/>
      <c r="U60" s="41"/>
      <c r="V60" s="58" t="s">
        <v>54</v>
      </c>
      <c r="W60" s="41"/>
      <c r="X60" s="41"/>
      <c r="Y60" s="41"/>
      <c r="Z60" s="41"/>
      <c r="AA60" s="41"/>
      <c r="AB60" s="41"/>
      <c r="AC60" s="41"/>
      <c r="AD60" s="41"/>
      <c r="AE60" s="41"/>
      <c r="AF60" s="41"/>
      <c r="AG60" s="41"/>
      <c r="AH60" s="58" t="s">
        <v>53</v>
      </c>
      <c r="AI60" s="41"/>
      <c r="AJ60" s="41"/>
      <c r="AK60" s="41"/>
      <c r="AL60" s="41"/>
      <c r="AM60" s="58" t="s">
        <v>54</v>
      </c>
      <c r="AN60" s="41"/>
      <c r="AO60" s="41"/>
      <c r="AP60" s="38"/>
      <c r="AQ60" s="38"/>
      <c r="AR60" s="39"/>
      <c r="BE60" s="38"/>
    </row>
    <row r="61">
      <c r="B61" s="22"/>
      <c r="AR61" s="22"/>
    </row>
    <row r="62">
      <c r="B62" s="22"/>
      <c r="AR62" s="22"/>
    </row>
    <row r="63">
      <c r="B63" s="22"/>
      <c r="AR63" s="22"/>
    </row>
    <row r="64" s="2" customFormat="1">
      <c r="A64" s="38"/>
      <c r="B64" s="39"/>
      <c r="C64" s="38"/>
      <c r="D64" s="56" t="s">
        <v>55</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56</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53</v>
      </c>
      <c r="E75" s="41"/>
      <c r="F75" s="41"/>
      <c r="G75" s="41"/>
      <c r="H75" s="41"/>
      <c r="I75" s="41"/>
      <c r="J75" s="41"/>
      <c r="K75" s="41"/>
      <c r="L75" s="41"/>
      <c r="M75" s="41"/>
      <c r="N75" s="41"/>
      <c r="O75" s="41"/>
      <c r="P75" s="41"/>
      <c r="Q75" s="41"/>
      <c r="R75" s="41"/>
      <c r="S75" s="41"/>
      <c r="T75" s="41"/>
      <c r="U75" s="41"/>
      <c r="V75" s="58" t="s">
        <v>54</v>
      </c>
      <c r="W75" s="41"/>
      <c r="X75" s="41"/>
      <c r="Y75" s="41"/>
      <c r="Z75" s="41"/>
      <c r="AA75" s="41"/>
      <c r="AB75" s="41"/>
      <c r="AC75" s="41"/>
      <c r="AD75" s="41"/>
      <c r="AE75" s="41"/>
      <c r="AF75" s="41"/>
      <c r="AG75" s="41"/>
      <c r="AH75" s="58" t="s">
        <v>53</v>
      </c>
      <c r="AI75" s="41"/>
      <c r="AJ75" s="41"/>
      <c r="AK75" s="41"/>
      <c r="AL75" s="41"/>
      <c r="AM75" s="58" t="s">
        <v>54</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57</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24Plancraft04C</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ZŠ Mánesova Otrokovice, Revitalizace víceúčelového hřiště</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20</v>
      </c>
      <c r="D87" s="38"/>
      <c r="E87" s="38"/>
      <c r="F87" s="38"/>
      <c r="G87" s="38"/>
      <c r="H87" s="38"/>
      <c r="I87" s="38"/>
      <c r="J87" s="38"/>
      <c r="K87" s="38"/>
      <c r="L87" s="68" t="str">
        <f>IF(K8="","",K8)</f>
        <v>Otrokovice</v>
      </c>
      <c r="M87" s="38"/>
      <c r="N87" s="38"/>
      <c r="O87" s="38"/>
      <c r="P87" s="38"/>
      <c r="Q87" s="38"/>
      <c r="R87" s="38"/>
      <c r="S87" s="38"/>
      <c r="T87" s="38"/>
      <c r="U87" s="38"/>
      <c r="V87" s="38"/>
      <c r="W87" s="38"/>
      <c r="X87" s="38"/>
      <c r="Y87" s="38"/>
      <c r="Z87" s="38"/>
      <c r="AA87" s="38"/>
      <c r="AB87" s="38"/>
      <c r="AC87" s="38"/>
      <c r="AD87" s="38"/>
      <c r="AE87" s="38"/>
      <c r="AF87" s="38"/>
      <c r="AG87" s="38"/>
      <c r="AH87" s="38"/>
      <c r="AI87" s="32" t="s">
        <v>22</v>
      </c>
      <c r="AJ87" s="38"/>
      <c r="AK87" s="38"/>
      <c r="AL87" s="38"/>
      <c r="AM87" s="69" t="str">
        <f>IF(AN8= "","",AN8)</f>
        <v>30. 5. 2024</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15.15" customHeight="1">
      <c r="A89" s="38"/>
      <c r="B89" s="39"/>
      <c r="C89" s="32" t="s">
        <v>24</v>
      </c>
      <c r="D89" s="38"/>
      <c r="E89" s="38"/>
      <c r="F89" s="38"/>
      <c r="G89" s="38"/>
      <c r="H89" s="38"/>
      <c r="I89" s="38"/>
      <c r="J89" s="38"/>
      <c r="K89" s="38"/>
      <c r="L89" s="4" t="str">
        <f>IF(E11= "","",E11)</f>
        <v xml:space="preserve"> </v>
      </c>
      <c r="M89" s="38"/>
      <c r="N89" s="38"/>
      <c r="O89" s="38"/>
      <c r="P89" s="38"/>
      <c r="Q89" s="38"/>
      <c r="R89" s="38"/>
      <c r="S89" s="38"/>
      <c r="T89" s="38"/>
      <c r="U89" s="38"/>
      <c r="V89" s="38"/>
      <c r="W89" s="38"/>
      <c r="X89" s="38"/>
      <c r="Y89" s="38"/>
      <c r="Z89" s="38"/>
      <c r="AA89" s="38"/>
      <c r="AB89" s="38"/>
      <c r="AC89" s="38"/>
      <c r="AD89" s="38"/>
      <c r="AE89" s="38"/>
      <c r="AF89" s="38"/>
      <c r="AG89" s="38"/>
      <c r="AH89" s="38"/>
      <c r="AI89" s="32" t="s">
        <v>30</v>
      </c>
      <c r="AJ89" s="38"/>
      <c r="AK89" s="38"/>
      <c r="AL89" s="38"/>
      <c r="AM89" s="70" t="str">
        <f>IF(E17="","",E17)</f>
        <v>Plancraft</v>
      </c>
      <c r="AN89" s="4"/>
      <c r="AO89" s="4"/>
      <c r="AP89" s="4"/>
      <c r="AQ89" s="38"/>
      <c r="AR89" s="39"/>
      <c r="AS89" s="71" t="s">
        <v>58</v>
      </c>
      <c r="AT89" s="72"/>
      <c r="AU89" s="73"/>
      <c r="AV89" s="73"/>
      <c r="AW89" s="73"/>
      <c r="AX89" s="73"/>
      <c r="AY89" s="73"/>
      <c r="AZ89" s="73"/>
      <c r="BA89" s="73"/>
      <c r="BB89" s="73"/>
      <c r="BC89" s="73"/>
      <c r="BD89" s="74"/>
      <c r="BE89" s="38"/>
    </row>
    <row r="90" s="2" customFormat="1" ht="15.15" customHeight="1">
      <c r="A90" s="38"/>
      <c r="B90" s="39"/>
      <c r="C90" s="32" t="s">
        <v>28</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35</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59</v>
      </c>
      <c r="D92" s="80"/>
      <c r="E92" s="80"/>
      <c r="F92" s="80"/>
      <c r="G92" s="80"/>
      <c r="H92" s="81"/>
      <c r="I92" s="82" t="s">
        <v>60</v>
      </c>
      <c r="J92" s="80"/>
      <c r="K92" s="80"/>
      <c r="L92" s="80"/>
      <c r="M92" s="80"/>
      <c r="N92" s="80"/>
      <c r="O92" s="80"/>
      <c r="P92" s="80"/>
      <c r="Q92" s="80"/>
      <c r="R92" s="80"/>
      <c r="S92" s="80"/>
      <c r="T92" s="80"/>
      <c r="U92" s="80"/>
      <c r="V92" s="80"/>
      <c r="W92" s="80"/>
      <c r="X92" s="80"/>
      <c r="Y92" s="80"/>
      <c r="Z92" s="80"/>
      <c r="AA92" s="80"/>
      <c r="AB92" s="80"/>
      <c r="AC92" s="80"/>
      <c r="AD92" s="80"/>
      <c r="AE92" s="80"/>
      <c r="AF92" s="80"/>
      <c r="AG92" s="83" t="s">
        <v>61</v>
      </c>
      <c r="AH92" s="80"/>
      <c r="AI92" s="80"/>
      <c r="AJ92" s="80"/>
      <c r="AK92" s="80"/>
      <c r="AL92" s="80"/>
      <c r="AM92" s="80"/>
      <c r="AN92" s="82" t="s">
        <v>62</v>
      </c>
      <c r="AO92" s="80"/>
      <c r="AP92" s="84"/>
      <c r="AQ92" s="85" t="s">
        <v>63</v>
      </c>
      <c r="AR92" s="39"/>
      <c r="AS92" s="86" t="s">
        <v>64</v>
      </c>
      <c r="AT92" s="87" t="s">
        <v>65</v>
      </c>
      <c r="AU92" s="87" t="s">
        <v>66</v>
      </c>
      <c r="AV92" s="87" t="s">
        <v>67</v>
      </c>
      <c r="AW92" s="87" t="s">
        <v>68</v>
      </c>
      <c r="AX92" s="87" t="s">
        <v>69</v>
      </c>
      <c r="AY92" s="87" t="s">
        <v>70</v>
      </c>
      <c r="AZ92" s="87" t="s">
        <v>71</v>
      </c>
      <c r="BA92" s="87" t="s">
        <v>72</v>
      </c>
      <c r="BB92" s="87" t="s">
        <v>73</v>
      </c>
      <c r="BC92" s="87" t="s">
        <v>74</v>
      </c>
      <c r="BD92" s="88" t="s">
        <v>75</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76</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ROUND(AG95+AG96+AG109+AG112,2)</f>
        <v>0</v>
      </c>
      <c r="AH94" s="95"/>
      <c r="AI94" s="95"/>
      <c r="AJ94" s="95"/>
      <c r="AK94" s="95"/>
      <c r="AL94" s="95"/>
      <c r="AM94" s="95"/>
      <c r="AN94" s="96">
        <f>SUM(AG94,AT94)</f>
        <v>0</v>
      </c>
      <c r="AO94" s="96"/>
      <c r="AP94" s="96"/>
      <c r="AQ94" s="97" t="s">
        <v>1</v>
      </c>
      <c r="AR94" s="92"/>
      <c r="AS94" s="98">
        <f>ROUND(AS95+AS96+AS109+AS112,2)</f>
        <v>0</v>
      </c>
      <c r="AT94" s="99">
        <f>ROUND(SUM(AV94:AW94),2)</f>
        <v>0</v>
      </c>
      <c r="AU94" s="100">
        <f>ROUND(AU95+AU96+AU109+AU112,5)</f>
        <v>0</v>
      </c>
      <c r="AV94" s="99">
        <f>ROUND(AZ94*L29,2)</f>
        <v>0</v>
      </c>
      <c r="AW94" s="99">
        <f>ROUND(BA94*L30,2)</f>
        <v>0</v>
      </c>
      <c r="AX94" s="99">
        <f>ROUND(BB94*L29,2)</f>
        <v>0</v>
      </c>
      <c r="AY94" s="99">
        <f>ROUND(BC94*L30,2)</f>
        <v>0</v>
      </c>
      <c r="AZ94" s="99">
        <f>ROUND(AZ95+AZ96+AZ109+AZ112,2)</f>
        <v>0</v>
      </c>
      <c r="BA94" s="99">
        <f>ROUND(BA95+BA96+BA109+BA112,2)</f>
        <v>0</v>
      </c>
      <c r="BB94" s="99">
        <f>ROUND(BB95+BB96+BB109+BB112,2)</f>
        <v>0</v>
      </c>
      <c r="BC94" s="99">
        <f>ROUND(BC95+BC96+BC109+BC112,2)</f>
        <v>0</v>
      </c>
      <c r="BD94" s="101">
        <f>ROUND(BD95+BD96+BD109+BD112,2)</f>
        <v>0</v>
      </c>
      <c r="BE94" s="6"/>
      <c r="BS94" s="102" t="s">
        <v>77</v>
      </c>
      <c r="BT94" s="102" t="s">
        <v>78</v>
      </c>
      <c r="BU94" s="103" t="s">
        <v>79</v>
      </c>
      <c r="BV94" s="102" t="s">
        <v>80</v>
      </c>
      <c r="BW94" s="102" t="s">
        <v>4</v>
      </c>
      <c r="BX94" s="102" t="s">
        <v>81</v>
      </c>
      <c r="CL94" s="102" t="s">
        <v>1</v>
      </c>
    </row>
    <row r="95" s="7" customFormat="1" ht="37.5" customHeight="1">
      <c r="A95" s="104" t="s">
        <v>82</v>
      </c>
      <c r="B95" s="105"/>
      <c r="C95" s="106"/>
      <c r="D95" s="107" t="s">
        <v>83</v>
      </c>
      <c r="E95" s="107"/>
      <c r="F95" s="107"/>
      <c r="G95" s="107"/>
      <c r="H95" s="107"/>
      <c r="I95" s="108"/>
      <c r="J95" s="107" t="s">
        <v>84</v>
      </c>
      <c r="K95" s="107"/>
      <c r="L95" s="107"/>
      <c r="M95" s="107"/>
      <c r="N95" s="107"/>
      <c r="O95" s="107"/>
      <c r="P95" s="107"/>
      <c r="Q95" s="107"/>
      <c r="R95" s="107"/>
      <c r="S95" s="107"/>
      <c r="T95" s="107"/>
      <c r="U95" s="107"/>
      <c r="V95" s="107"/>
      <c r="W95" s="107"/>
      <c r="X95" s="107"/>
      <c r="Y95" s="107"/>
      <c r="Z95" s="107"/>
      <c r="AA95" s="107"/>
      <c r="AB95" s="107"/>
      <c r="AC95" s="107"/>
      <c r="AD95" s="107"/>
      <c r="AE95" s="107"/>
      <c r="AF95" s="107"/>
      <c r="AG95" s="109">
        <f>'BO.001 - BO.008 - Příprav...'!J30</f>
        <v>0</v>
      </c>
      <c r="AH95" s="108"/>
      <c r="AI95" s="108"/>
      <c r="AJ95" s="108"/>
      <c r="AK95" s="108"/>
      <c r="AL95" s="108"/>
      <c r="AM95" s="108"/>
      <c r="AN95" s="109">
        <f>SUM(AG95,AT95)</f>
        <v>0</v>
      </c>
      <c r="AO95" s="108"/>
      <c r="AP95" s="108"/>
      <c r="AQ95" s="110" t="s">
        <v>85</v>
      </c>
      <c r="AR95" s="105"/>
      <c r="AS95" s="111">
        <v>0</v>
      </c>
      <c r="AT95" s="112">
        <f>ROUND(SUM(AV95:AW95),2)</f>
        <v>0</v>
      </c>
      <c r="AU95" s="113">
        <f>'BO.001 - BO.008 - Příprav...'!P124</f>
        <v>0</v>
      </c>
      <c r="AV95" s="112">
        <f>'BO.001 - BO.008 - Příprav...'!J33</f>
        <v>0</v>
      </c>
      <c r="AW95" s="112">
        <f>'BO.001 - BO.008 - Příprav...'!J34</f>
        <v>0</v>
      </c>
      <c r="AX95" s="112">
        <f>'BO.001 - BO.008 - Příprav...'!J35</f>
        <v>0</v>
      </c>
      <c r="AY95" s="112">
        <f>'BO.001 - BO.008 - Příprav...'!J36</f>
        <v>0</v>
      </c>
      <c r="AZ95" s="112">
        <f>'BO.001 - BO.008 - Příprav...'!F33</f>
        <v>0</v>
      </c>
      <c r="BA95" s="112">
        <f>'BO.001 - BO.008 - Příprav...'!F34</f>
        <v>0</v>
      </c>
      <c r="BB95" s="112">
        <f>'BO.001 - BO.008 - Příprav...'!F35</f>
        <v>0</v>
      </c>
      <c r="BC95" s="112">
        <f>'BO.001 - BO.008 - Příprav...'!F36</f>
        <v>0</v>
      </c>
      <c r="BD95" s="114">
        <f>'BO.001 - BO.008 - Příprav...'!F37</f>
        <v>0</v>
      </c>
      <c r="BE95" s="7"/>
      <c r="BT95" s="115" t="s">
        <v>86</v>
      </c>
      <c r="BV95" s="115" t="s">
        <v>80</v>
      </c>
      <c r="BW95" s="115" t="s">
        <v>87</v>
      </c>
      <c r="BX95" s="115" t="s">
        <v>4</v>
      </c>
      <c r="CL95" s="115" t="s">
        <v>1</v>
      </c>
      <c r="CM95" s="115" t="s">
        <v>88</v>
      </c>
    </row>
    <row r="96" s="7" customFormat="1" ht="37.5" customHeight="1">
      <c r="A96" s="7"/>
      <c r="B96" s="105"/>
      <c r="C96" s="106"/>
      <c r="D96" s="107" t="s">
        <v>89</v>
      </c>
      <c r="E96" s="107"/>
      <c r="F96" s="107"/>
      <c r="G96" s="107"/>
      <c r="H96" s="107"/>
      <c r="I96" s="108"/>
      <c r="J96" s="107" t="s">
        <v>90</v>
      </c>
      <c r="K96" s="107"/>
      <c r="L96" s="107"/>
      <c r="M96" s="107"/>
      <c r="N96" s="107"/>
      <c r="O96" s="107"/>
      <c r="P96" s="107"/>
      <c r="Q96" s="107"/>
      <c r="R96" s="107"/>
      <c r="S96" s="107"/>
      <c r="T96" s="107"/>
      <c r="U96" s="107"/>
      <c r="V96" s="107"/>
      <c r="W96" s="107"/>
      <c r="X96" s="107"/>
      <c r="Y96" s="107"/>
      <c r="Z96" s="107"/>
      <c r="AA96" s="107"/>
      <c r="AB96" s="107"/>
      <c r="AC96" s="107"/>
      <c r="AD96" s="107"/>
      <c r="AE96" s="107"/>
      <c r="AF96" s="107"/>
      <c r="AG96" s="116">
        <f>ROUND(SUM(AG97:AG108),2)</f>
        <v>0</v>
      </c>
      <c r="AH96" s="108"/>
      <c r="AI96" s="108"/>
      <c r="AJ96" s="108"/>
      <c r="AK96" s="108"/>
      <c r="AL96" s="108"/>
      <c r="AM96" s="108"/>
      <c r="AN96" s="109">
        <f>SUM(AG96,AT96)</f>
        <v>0</v>
      </c>
      <c r="AO96" s="108"/>
      <c r="AP96" s="108"/>
      <c r="AQ96" s="110" t="s">
        <v>91</v>
      </c>
      <c r="AR96" s="105"/>
      <c r="AS96" s="111">
        <f>ROUND(SUM(AS97:AS108),2)</f>
        <v>0</v>
      </c>
      <c r="AT96" s="112">
        <f>ROUND(SUM(AV96:AW96),2)</f>
        <v>0</v>
      </c>
      <c r="AU96" s="113">
        <f>ROUND(SUM(AU97:AU108),5)</f>
        <v>0</v>
      </c>
      <c r="AV96" s="112">
        <f>ROUND(AZ96*L29,2)</f>
        <v>0</v>
      </c>
      <c r="AW96" s="112">
        <f>ROUND(BA96*L30,2)</f>
        <v>0</v>
      </c>
      <c r="AX96" s="112">
        <f>ROUND(BB96*L29,2)</f>
        <v>0</v>
      </c>
      <c r="AY96" s="112">
        <f>ROUND(BC96*L30,2)</f>
        <v>0</v>
      </c>
      <c r="AZ96" s="112">
        <f>ROUND(SUM(AZ97:AZ108),2)</f>
        <v>0</v>
      </c>
      <c r="BA96" s="112">
        <f>ROUND(SUM(BA97:BA108),2)</f>
        <v>0</v>
      </c>
      <c r="BB96" s="112">
        <f>ROUND(SUM(BB97:BB108),2)</f>
        <v>0</v>
      </c>
      <c r="BC96" s="112">
        <f>ROUND(SUM(BC97:BC108),2)</f>
        <v>0</v>
      </c>
      <c r="BD96" s="114">
        <f>ROUND(SUM(BD97:BD108),2)</f>
        <v>0</v>
      </c>
      <c r="BE96" s="7"/>
      <c r="BS96" s="115" t="s">
        <v>77</v>
      </c>
      <c r="BT96" s="115" t="s">
        <v>86</v>
      </c>
      <c r="BU96" s="115" t="s">
        <v>79</v>
      </c>
      <c r="BV96" s="115" t="s">
        <v>80</v>
      </c>
      <c r="BW96" s="115" t="s">
        <v>92</v>
      </c>
      <c r="BX96" s="115" t="s">
        <v>4</v>
      </c>
      <c r="CL96" s="115" t="s">
        <v>1</v>
      </c>
      <c r="CM96" s="115" t="s">
        <v>88</v>
      </c>
    </row>
    <row r="97" s="4" customFormat="1" ht="16.5" customHeight="1">
      <c r="A97" s="104" t="s">
        <v>82</v>
      </c>
      <c r="B97" s="64"/>
      <c r="C97" s="10"/>
      <c r="D97" s="10"/>
      <c r="E97" s="117" t="s">
        <v>93</v>
      </c>
      <c r="F97" s="117"/>
      <c r="G97" s="117"/>
      <c r="H97" s="117"/>
      <c r="I97" s="117"/>
      <c r="J97" s="10"/>
      <c r="K97" s="117" t="s">
        <v>94</v>
      </c>
      <c r="L97" s="117"/>
      <c r="M97" s="117"/>
      <c r="N97" s="117"/>
      <c r="O97" s="117"/>
      <c r="P97" s="117"/>
      <c r="Q97" s="117"/>
      <c r="R97" s="117"/>
      <c r="S97" s="117"/>
      <c r="T97" s="117"/>
      <c r="U97" s="117"/>
      <c r="V97" s="117"/>
      <c r="W97" s="117"/>
      <c r="X97" s="117"/>
      <c r="Y97" s="117"/>
      <c r="Z97" s="117"/>
      <c r="AA97" s="117"/>
      <c r="AB97" s="117"/>
      <c r="AC97" s="117"/>
      <c r="AD97" s="117"/>
      <c r="AE97" s="117"/>
      <c r="AF97" s="117"/>
      <c r="AG97" s="118">
        <f>'SO.01.1 - Betonová plocha'!J32</f>
        <v>0</v>
      </c>
      <c r="AH97" s="10"/>
      <c r="AI97" s="10"/>
      <c r="AJ97" s="10"/>
      <c r="AK97" s="10"/>
      <c r="AL97" s="10"/>
      <c r="AM97" s="10"/>
      <c r="AN97" s="118">
        <f>SUM(AG97,AT97)</f>
        <v>0</v>
      </c>
      <c r="AO97" s="10"/>
      <c r="AP97" s="10"/>
      <c r="AQ97" s="119" t="s">
        <v>95</v>
      </c>
      <c r="AR97" s="64"/>
      <c r="AS97" s="120">
        <v>0</v>
      </c>
      <c r="AT97" s="121">
        <f>ROUND(SUM(AV97:AW97),2)</f>
        <v>0</v>
      </c>
      <c r="AU97" s="122">
        <f>'SO.01.1 - Betonová plocha'!P127</f>
        <v>0</v>
      </c>
      <c r="AV97" s="121">
        <f>'SO.01.1 - Betonová plocha'!J35</f>
        <v>0</v>
      </c>
      <c r="AW97" s="121">
        <f>'SO.01.1 - Betonová plocha'!J36</f>
        <v>0</v>
      </c>
      <c r="AX97" s="121">
        <f>'SO.01.1 - Betonová plocha'!J37</f>
        <v>0</v>
      </c>
      <c r="AY97" s="121">
        <f>'SO.01.1 - Betonová plocha'!J38</f>
        <v>0</v>
      </c>
      <c r="AZ97" s="121">
        <f>'SO.01.1 - Betonová plocha'!F35</f>
        <v>0</v>
      </c>
      <c r="BA97" s="121">
        <f>'SO.01.1 - Betonová plocha'!F36</f>
        <v>0</v>
      </c>
      <c r="BB97" s="121">
        <f>'SO.01.1 - Betonová plocha'!F37</f>
        <v>0</v>
      </c>
      <c r="BC97" s="121">
        <f>'SO.01.1 - Betonová plocha'!F38</f>
        <v>0</v>
      </c>
      <c r="BD97" s="123">
        <f>'SO.01.1 - Betonová plocha'!F39</f>
        <v>0</v>
      </c>
      <c r="BE97" s="4"/>
      <c r="BT97" s="27" t="s">
        <v>88</v>
      </c>
      <c r="BV97" s="27" t="s">
        <v>80</v>
      </c>
      <c r="BW97" s="27" t="s">
        <v>96</v>
      </c>
      <c r="BX97" s="27" t="s">
        <v>92</v>
      </c>
      <c r="CL97" s="27" t="s">
        <v>1</v>
      </c>
    </row>
    <row r="98" s="4" customFormat="1" ht="16.5" customHeight="1">
      <c r="A98" s="104" t="s">
        <v>82</v>
      </c>
      <c r="B98" s="64"/>
      <c r="C98" s="10"/>
      <c r="D98" s="10"/>
      <c r="E98" s="117" t="s">
        <v>97</v>
      </c>
      <c r="F98" s="117"/>
      <c r="G98" s="117"/>
      <c r="H98" s="117"/>
      <c r="I98" s="117"/>
      <c r="J98" s="10"/>
      <c r="K98" s="117" t="s">
        <v>98</v>
      </c>
      <c r="L98" s="117"/>
      <c r="M98" s="117"/>
      <c r="N98" s="117"/>
      <c r="O98" s="117"/>
      <c r="P98" s="117"/>
      <c r="Q98" s="117"/>
      <c r="R98" s="117"/>
      <c r="S98" s="117"/>
      <c r="T98" s="117"/>
      <c r="U98" s="117"/>
      <c r="V98" s="117"/>
      <c r="W98" s="117"/>
      <c r="X98" s="117"/>
      <c r="Y98" s="117"/>
      <c r="Z98" s="117"/>
      <c r="AA98" s="117"/>
      <c r="AB98" s="117"/>
      <c r="AC98" s="117"/>
      <c r="AD98" s="117"/>
      <c r="AE98" s="117"/>
      <c r="AF98" s="117"/>
      <c r="AG98" s="118">
        <f>'SO.01.2 - Víceúčelové hřiště'!J32</f>
        <v>0</v>
      </c>
      <c r="AH98" s="10"/>
      <c r="AI98" s="10"/>
      <c r="AJ98" s="10"/>
      <c r="AK98" s="10"/>
      <c r="AL98" s="10"/>
      <c r="AM98" s="10"/>
      <c r="AN98" s="118">
        <f>SUM(AG98,AT98)</f>
        <v>0</v>
      </c>
      <c r="AO98" s="10"/>
      <c r="AP98" s="10"/>
      <c r="AQ98" s="119" t="s">
        <v>95</v>
      </c>
      <c r="AR98" s="64"/>
      <c r="AS98" s="120">
        <v>0</v>
      </c>
      <c r="AT98" s="121">
        <f>ROUND(SUM(AV98:AW98),2)</f>
        <v>0</v>
      </c>
      <c r="AU98" s="122">
        <f>'SO.01.2 - Víceúčelové hřiště'!P127</f>
        <v>0</v>
      </c>
      <c r="AV98" s="121">
        <f>'SO.01.2 - Víceúčelové hřiště'!J35</f>
        <v>0</v>
      </c>
      <c r="AW98" s="121">
        <f>'SO.01.2 - Víceúčelové hřiště'!J36</f>
        <v>0</v>
      </c>
      <c r="AX98" s="121">
        <f>'SO.01.2 - Víceúčelové hřiště'!J37</f>
        <v>0</v>
      </c>
      <c r="AY98" s="121">
        <f>'SO.01.2 - Víceúčelové hřiště'!J38</f>
        <v>0</v>
      </c>
      <c r="AZ98" s="121">
        <f>'SO.01.2 - Víceúčelové hřiště'!F35</f>
        <v>0</v>
      </c>
      <c r="BA98" s="121">
        <f>'SO.01.2 - Víceúčelové hřiště'!F36</f>
        <v>0</v>
      </c>
      <c r="BB98" s="121">
        <f>'SO.01.2 - Víceúčelové hřiště'!F37</f>
        <v>0</v>
      </c>
      <c r="BC98" s="121">
        <f>'SO.01.2 - Víceúčelové hřiště'!F38</f>
        <v>0</v>
      </c>
      <c r="BD98" s="123">
        <f>'SO.01.2 - Víceúčelové hřiště'!F39</f>
        <v>0</v>
      </c>
      <c r="BE98" s="4"/>
      <c r="BT98" s="27" t="s">
        <v>88</v>
      </c>
      <c r="BV98" s="27" t="s">
        <v>80</v>
      </c>
      <c r="BW98" s="27" t="s">
        <v>99</v>
      </c>
      <c r="BX98" s="27" t="s">
        <v>92</v>
      </c>
      <c r="CL98" s="27" t="s">
        <v>1</v>
      </c>
    </row>
    <row r="99" s="4" customFormat="1" ht="16.5" customHeight="1">
      <c r="A99" s="104" t="s">
        <v>82</v>
      </c>
      <c r="B99" s="64"/>
      <c r="C99" s="10"/>
      <c r="D99" s="10"/>
      <c r="E99" s="117" t="s">
        <v>100</v>
      </c>
      <c r="F99" s="117"/>
      <c r="G99" s="117"/>
      <c r="H99" s="117"/>
      <c r="I99" s="117"/>
      <c r="J99" s="10"/>
      <c r="K99" s="117" t="s">
        <v>101</v>
      </c>
      <c r="L99" s="117"/>
      <c r="M99" s="117"/>
      <c r="N99" s="117"/>
      <c r="O99" s="117"/>
      <c r="P99" s="117"/>
      <c r="Q99" s="117"/>
      <c r="R99" s="117"/>
      <c r="S99" s="117"/>
      <c r="T99" s="117"/>
      <c r="U99" s="117"/>
      <c r="V99" s="117"/>
      <c r="W99" s="117"/>
      <c r="X99" s="117"/>
      <c r="Y99" s="117"/>
      <c r="Z99" s="117"/>
      <c r="AA99" s="117"/>
      <c r="AB99" s="117"/>
      <c r="AC99" s="117"/>
      <c r="AD99" s="117"/>
      <c r="AE99" s="117"/>
      <c r="AF99" s="117"/>
      <c r="AG99" s="118">
        <f>'SO.01.3 - Florbalové hřiště'!J32</f>
        <v>0</v>
      </c>
      <c r="AH99" s="10"/>
      <c r="AI99" s="10"/>
      <c r="AJ99" s="10"/>
      <c r="AK99" s="10"/>
      <c r="AL99" s="10"/>
      <c r="AM99" s="10"/>
      <c r="AN99" s="118">
        <f>SUM(AG99,AT99)</f>
        <v>0</v>
      </c>
      <c r="AO99" s="10"/>
      <c r="AP99" s="10"/>
      <c r="AQ99" s="119" t="s">
        <v>95</v>
      </c>
      <c r="AR99" s="64"/>
      <c r="AS99" s="120">
        <v>0</v>
      </c>
      <c r="AT99" s="121">
        <f>ROUND(SUM(AV99:AW99),2)</f>
        <v>0</v>
      </c>
      <c r="AU99" s="122">
        <f>'SO.01.3 - Florbalové hřiště'!P129</f>
        <v>0</v>
      </c>
      <c r="AV99" s="121">
        <f>'SO.01.3 - Florbalové hřiště'!J35</f>
        <v>0</v>
      </c>
      <c r="AW99" s="121">
        <f>'SO.01.3 - Florbalové hřiště'!J36</f>
        <v>0</v>
      </c>
      <c r="AX99" s="121">
        <f>'SO.01.3 - Florbalové hřiště'!J37</f>
        <v>0</v>
      </c>
      <c r="AY99" s="121">
        <f>'SO.01.3 - Florbalové hřiště'!J38</f>
        <v>0</v>
      </c>
      <c r="AZ99" s="121">
        <f>'SO.01.3 - Florbalové hřiště'!F35</f>
        <v>0</v>
      </c>
      <c r="BA99" s="121">
        <f>'SO.01.3 - Florbalové hřiště'!F36</f>
        <v>0</v>
      </c>
      <c r="BB99" s="121">
        <f>'SO.01.3 - Florbalové hřiště'!F37</f>
        <v>0</v>
      </c>
      <c r="BC99" s="121">
        <f>'SO.01.3 - Florbalové hřiště'!F38</f>
        <v>0</v>
      </c>
      <c r="BD99" s="123">
        <f>'SO.01.3 - Florbalové hřiště'!F39</f>
        <v>0</v>
      </c>
      <c r="BE99" s="4"/>
      <c r="BT99" s="27" t="s">
        <v>88</v>
      </c>
      <c r="BV99" s="27" t="s">
        <v>80</v>
      </c>
      <c r="BW99" s="27" t="s">
        <v>102</v>
      </c>
      <c r="BX99" s="27" t="s">
        <v>92</v>
      </c>
      <c r="CL99" s="27" t="s">
        <v>1</v>
      </c>
    </row>
    <row r="100" s="4" customFormat="1" ht="16.5" customHeight="1">
      <c r="A100" s="104" t="s">
        <v>82</v>
      </c>
      <c r="B100" s="64"/>
      <c r="C100" s="10"/>
      <c r="D100" s="10"/>
      <c r="E100" s="117" t="s">
        <v>103</v>
      </c>
      <c r="F100" s="117"/>
      <c r="G100" s="117"/>
      <c r="H100" s="117"/>
      <c r="I100" s="117"/>
      <c r="J100" s="10"/>
      <c r="K100" s="117" t="s">
        <v>104</v>
      </c>
      <c r="L100" s="117"/>
      <c r="M100" s="117"/>
      <c r="N100" s="117"/>
      <c r="O100" s="117"/>
      <c r="P100" s="117"/>
      <c r="Q100" s="117"/>
      <c r="R100" s="117"/>
      <c r="S100" s="117"/>
      <c r="T100" s="117"/>
      <c r="U100" s="117"/>
      <c r="V100" s="117"/>
      <c r="W100" s="117"/>
      <c r="X100" s="117"/>
      <c r="Y100" s="117"/>
      <c r="Z100" s="117"/>
      <c r="AA100" s="117"/>
      <c r="AB100" s="117"/>
      <c r="AC100" s="117"/>
      <c r="AD100" s="117"/>
      <c r="AE100" s="117"/>
      <c r="AF100" s="117"/>
      <c r="AG100" s="118">
        <f>'SO.01.4 - Skok daleký'!J32</f>
        <v>0</v>
      </c>
      <c r="AH100" s="10"/>
      <c r="AI100" s="10"/>
      <c r="AJ100" s="10"/>
      <c r="AK100" s="10"/>
      <c r="AL100" s="10"/>
      <c r="AM100" s="10"/>
      <c r="AN100" s="118">
        <f>SUM(AG100,AT100)</f>
        <v>0</v>
      </c>
      <c r="AO100" s="10"/>
      <c r="AP100" s="10"/>
      <c r="AQ100" s="119" t="s">
        <v>95</v>
      </c>
      <c r="AR100" s="64"/>
      <c r="AS100" s="120">
        <v>0</v>
      </c>
      <c r="AT100" s="121">
        <f>ROUND(SUM(AV100:AW100),2)</f>
        <v>0</v>
      </c>
      <c r="AU100" s="122">
        <f>'SO.01.4 - Skok daleký'!P126</f>
        <v>0</v>
      </c>
      <c r="AV100" s="121">
        <f>'SO.01.4 - Skok daleký'!J35</f>
        <v>0</v>
      </c>
      <c r="AW100" s="121">
        <f>'SO.01.4 - Skok daleký'!J36</f>
        <v>0</v>
      </c>
      <c r="AX100" s="121">
        <f>'SO.01.4 - Skok daleký'!J37</f>
        <v>0</v>
      </c>
      <c r="AY100" s="121">
        <f>'SO.01.4 - Skok daleký'!J38</f>
        <v>0</v>
      </c>
      <c r="AZ100" s="121">
        <f>'SO.01.4 - Skok daleký'!F35</f>
        <v>0</v>
      </c>
      <c r="BA100" s="121">
        <f>'SO.01.4 - Skok daleký'!F36</f>
        <v>0</v>
      </c>
      <c r="BB100" s="121">
        <f>'SO.01.4 - Skok daleký'!F37</f>
        <v>0</v>
      </c>
      <c r="BC100" s="121">
        <f>'SO.01.4 - Skok daleký'!F38</f>
        <v>0</v>
      </c>
      <c r="BD100" s="123">
        <f>'SO.01.4 - Skok daleký'!F39</f>
        <v>0</v>
      </c>
      <c r="BE100" s="4"/>
      <c r="BT100" s="27" t="s">
        <v>88</v>
      </c>
      <c r="BV100" s="27" t="s">
        <v>80</v>
      </c>
      <c r="BW100" s="27" t="s">
        <v>105</v>
      </c>
      <c r="BX100" s="27" t="s">
        <v>92</v>
      </c>
      <c r="CL100" s="27" t="s">
        <v>1</v>
      </c>
    </row>
    <row r="101" s="4" customFormat="1" ht="16.5" customHeight="1">
      <c r="A101" s="104" t="s">
        <v>82</v>
      </c>
      <c r="B101" s="64"/>
      <c r="C101" s="10"/>
      <c r="D101" s="10"/>
      <c r="E101" s="117" t="s">
        <v>106</v>
      </c>
      <c r="F101" s="117"/>
      <c r="G101" s="117"/>
      <c r="H101" s="117"/>
      <c r="I101" s="117"/>
      <c r="J101" s="10"/>
      <c r="K101" s="117" t="s">
        <v>107</v>
      </c>
      <c r="L101" s="117"/>
      <c r="M101" s="117"/>
      <c r="N101" s="117"/>
      <c r="O101" s="117"/>
      <c r="P101" s="117"/>
      <c r="Q101" s="117"/>
      <c r="R101" s="117"/>
      <c r="S101" s="117"/>
      <c r="T101" s="117"/>
      <c r="U101" s="117"/>
      <c r="V101" s="117"/>
      <c r="W101" s="117"/>
      <c r="X101" s="117"/>
      <c r="Y101" s="117"/>
      <c r="Z101" s="117"/>
      <c r="AA101" s="117"/>
      <c r="AB101" s="117"/>
      <c r="AC101" s="117"/>
      <c r="AD101" s="117"/>
      <c r="AE101" s="117"/>
      <c r="AF101" s="117"/>
      <c r="AG101" s="118">
        <f>'SO.01.5 - Doskočiště'!J32</f>
        <v>0</v>
      </c>
      <c r="AH101" s="10"/>
      <c r="AI101" s="10"/>
      <c r="AJ101" s="10"/>
      <c r="AK101" s="10"/>
      <c r="AL101" s="10"/>
      <c r="AM101" s="10"/>
      <c r="AN101" s="118">
        <f>SUM(AG101,AT101)</f>
        <v>0</v>
      </c>
      <c r="AO101" s="10"/>
      <c r="AP101" s="10"/>
      <c r="AQ101" s="119" t="s">
        <v>95</v>
      </c>
      <c r="AR101" s="64"/>
      <c r="AS101" s="120">
        <v>0</v>
      </c>
      <c r="AT101" s="121">
        <f>ROUND(SUM(AV101:AW101),2)</f>
        <v>0</v>
      </c>
      <c r="AU101" s="122">
        <f>'SO.01.5 - Doskočiště'!P127</f>
        <v>0</v>
      </c>
      <c r="AV101" s="121">
        <f>'SO.01.5 - Doskočiště'!J35</f>
        <v>0</v>
      </c>
      <c r="AW101" s="121">
        <f>'SO.01.5 - Doskočiště'!J36</f>
        <v>0</v>
      </c>
      <c r="AX101" s="121">
        <f>'SO.01.5 - Doskočiště'!J37</f>
        <v>0</v>
      </c>
      <c r="AY101" s="121">
        <f>'SO.01.5 - Doskočiště'!J38</f>
        <v>0</v>
      </c>
      <c r="AZ101" s="121">
        <f>'SO.01.5 - Doskočiště'!F35</f>
        <v>0</v>
      </c>
      <c r="BA101" s="121">
        <f>'SO.01.5 - Doskočiště'!F36</f>
        <v>0</v>
      </c>
      <c r="BB101" s="121">
        <f>'SO.01.5 - Doskočiště'!F37</f>
        <v>0</v>
      </c>
      <c r="BC101" s="121">
        <f>'SO.01.5 - Doskočiště'!F38</f>
        <v>0</v>
      </c>
      <c r="BD101" s="123">
        <f>'SO.01.5 - Doskočiště'!F39</f>
        <v>0</v>
      </c>
      <c r="BE101" s="4"/>
      <c r="BT101" s="27" t="s">
        <v>88</v>
      </c>
      <c r="BV101" s="27" t="s">
        <v>80</v>
      </c>
      <c r="BW101" s="27" t="s">
        <v>108</v>
      </c>
      <c r="BX101" s="27" t="s">
        <v>92</v>
      </c>
      <c r="CL101" s="27" t="s">
        <v>1</v>
      </c>
    </row>
    <row r="102" s="4" customFormat="1" ht="16.5" customHeight="1">
      <c r="A102" s="104" t="s">
        <v>82</v>
      </c>
      <c r="B102" s="64"/>
      <c r="C102" s="10"/>
      <c r="D102" s="10"/>
      <c r="E102" s="117" t="s">
        <v>109</v>
      </c>
      <c r="F102" s="117"/>
      <c r="G102" s="117"/>
      <c r="H102" s="117"/>
      <c r="I102" s="117"/>
      <c r="J102" s="10"/>
      <c r="K102" s="117" t="s">
        <v>110</v>
      </c>
      <c r="L102" s="117"/>
      <c r="M102" s="117"/>
      <c r="N102" s="117"/>
      <c r="O102" s="117"/>
      <c r="P102" s="117"/>
      <c r="Q102" s="117"/>
      <c r="R102" s="117"/>
      <c r="S102" s="117"/>
      <c r="T102" s="117"/>
      <c r="U102" s="117"/>
      <c r="V102" s="117"/>
      <c r="W102" s="117"/>
      <c r="X102" s="117"/>
      <c r="Y102" s="117"/>
      <c r="Z102" s="117"/>
      <c r="AA102" s="117"/>
      <c r="AB102" s="117"/>
      <c r="AC102" s="117"/>
      <c r="AD102" s="117"/>
      <c r="AE102" s="117"/>
      <c r="AF102" s="117"/>
      <c r="AG102" s="118">
        <f>'SO.02 - Sklad pro školní ...'!J32</f>
        <v>0</v>
      </c>
      <c r="AH102" s="10"/>
      <c r="AI102" s="10"/>
      <c r="AJ102" s="10"/>
      <c r="AK102" s="10"/>
      <c r="AL102" s="10"/>
      <c r="AM102" s="10"/>
      <c r="AN102" s="118">
        <f>SUM(AG102,AT102)</f>
        <v>0</v>
      </c>
      <c r="AO102" s="10"/>
      <c r="AP102" s="10"/>
      <c r="AQ102" s="119" t="s">
        <v>95</v>
      </c>
      <c r="AR102" s="64"/>
      <c r="AS102" s="120">
        <v>0</v>
      </c>
      <c r="AT102" s="121">
        <f>ROUND(SUM(AV102:AW102),2)</f>
        <v>0</v>
      </c>
      <c r="AU102" s="122">
        <f>'SO.02 - Sklad pro školní ...'!P141</f>
        <v>0</v>
      </c>
      <c r="AV102" s="121">
        <f>'SO.02 - Sklad pro školní ...'!J35</f>
        <v>0</v>
      </c>
      <c r="AW102" s="121">
        <f>'SO.02 - Sklad pro školní ...'!J36</f>
        <v>0</v>
      </c>
      <c r="AX102" s="121">
        <f>'SO.02 - Sklad pro školní ...'!J37</f>
        <v>0</v>
      </c>
      <c r="AY102" s="121">
        <f>'SO.02 - Sklad pro školní ...'!J38</f>
        <v>0</v>
      </c>
      <c r="AZ102" s="121">
        <f>'SO.02 - Sklad pro školní ...'!F35</f>
        <v>0</v>
      </c>
      <c r="BA102" s="121">
        <f>'SO.02 - Sklad pro školní ...'!F36</f>
        <v>0</v>
      </c>
      <c r="BB102" s="121">
        <f>'SO.02 - Sklad pro školní ...'!F37</f>
        <v>0</v>
      </c>
      <c r="BC102" s="121">
        <f>'SO.02 - Sklad pro školní ...'!F38</f>
        <v>0</v>
      </c>
      <c r="BD102" s="123">
        <f>'SO.02 - Sklad pro školní ...'!F39</f>
        <v>0</v>
      </c>
      <c r="BE102" s="4"/>
      <c r="BT102" s="27" t="s">
        <v>88</v>
      </c>
      <c r="BV102" s="27" t="s">
        <v>80</v>
      </c>
      <c r="BW102" s="27" t="s">
        <v>111</v>
      </c>
      <c r="BX102" s="27" t="s">
        <v>92</v>
      </c>
      <c r="CL102" s="27" t="s">
        <v>1</v>
      </c>
    </row>
    <row r="103" s="4" customFormat="1" ht="16.5" customHeight="1">
      <c r="A103" s="104" t="s">
        <v>82</v>
      </c>
      <c r="B103" s="64"/>
      <c r="C103" s="10"/>
      <c r="D103" s="10"/>
      <c r="E103" s="117" t="s">
        <v>112</v>
      </c>
      <c r="F103" s="117"/>
      <c r="G103" s="117"/>
      <c r="H103" s="117"/>
      <c r="I103" s="117"/>
      <c r="J103" s="10"/>
      <c r="K103" s="117" t="s">
        <v>113</v>
      </c>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18">
        <f>'SO.03 - Sklad'!J32</f>
        <v>0</v>
      </c>
      <c r="AH103" s="10"/>
      <c r="AI103" s="10"/>
      <c r="AJ103" s="10"/>
      <c r="AK103" s="10"/>
      <c r="AL103" s="10"/>
      <c r="AM103" s="10"/>
      <c r="AN103" s="118">
        <f>SUM(AG103,AT103)</f>
        <v>0</v>
      </c>
      <c r="AO103" s="10"/>
      <c r="AP103" s="10"/>
      <c r="AQ103" s="119" t="s">
        <v>95</v>
      </c>
      <c r="AR103" s="64"/>
      <c r="AS103" s="120">
        <v>0</v>
      </c>
      <c r="AT103" s="121">
        <f>ROUND(SUM(AV103:AW103),2)</f>
        <v>0</v>
      </c>
      <c r="AU103" s="122">
        <f>'SO.03 - Sklad'!P145</f>
        <v>0</v>
      </c>
      <c r="AV103" s="121">
        <f>'SO.03 - Sklad'!J35</f>
        <v>0</v>
      </c>
      <c r="AW103" s="121">
        <f>'SO.03 - Sklad'!J36</f>
        <v>0</v>
      </c>
      <c r="AX103" s="121">
        <f>'SO.03 - Sklad'!J37</f>
        <v>0</v>
      </c>
      <c r="AY103" s="121">
        <f>'SO.03 - Sklad'!J38</f>
        <v>0</v>
      </c>
      <c r="AZ103" s="121">
        <f>'SO.03 - Sklad'!F35</f>
        <v>0</v>
      </c>
      <c r="BA103" s="121">
        <f>'SO.03 - Sklad'!F36</f>
        <v>0</v>
      </c>
      <c r="BB103" s="121">
        <f>'SO.03 - Sklad'!F37</f>
        <v>0</v>
      </c>
      <c r="BC103" s="121">
        <f>'SO.03 - Sklad'!F38</f>
        <v>0</v>
      </c>
      <c r="BD103" s="123">
        <f>'SO.03 - Sklad'!F39</f>
        <v>0</v>
      </c>
      <c r="BE103" s="4"/>
      <c r="BT103" s="27" t="s">
        <v>88</v>
      </c>
      <c r="BV103" s="27" t="s">
        <v>80</v>
      </c>
      <c r="BW103" s="27" t="s">
        <v>114</v>
      </c>
      <c r="BX103" s="27" t="s">
        <v>92</v>
      </c>
      <c r="CL103" s="27" t="s">
        <v>1</v>
      </c>
    </row>
    <row r="104" s="4" customFormat="1" ht="16.5" customHeight="1">
      <c r="A104" s="104" t="s">
        <v>82</v>
      </c>
      <c r="B104" s="64"/>
      <c r="C104" s="10"/>
      <c r="D104" s="10"/>
      <c r="E104" s="117" t="s">
        <v>115</v>
      </c>
      <c r="F104" s="117"/>
      <c r="G104" s="117"/>
      <c r="H104" s="117"/>
      <c r="I104" s="117"/>
      <c r="J104" s="10"/>
      <c r="K104" s="117" t="s">
        <v>116</v>
      </c>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18">
        <f>'SO.04.1 - Altánek pro ZŠ'!J32</f>
        <v>0</v>
      </c>
      <c r="AH104" s="10"/>
      <c r="AI104" s="10"/>
      <c r="AJ104" s="10"/>
      <c r="AK104" s="10"/>
      <c r="AL104" s="10"/>
      <c r="AM104" s="10"/>
      <c r="AN104" s="118">
        <f>SUM(AG104,AT104)</f>
        <v>0</v>
      </c>
      <c r="AO104" s="10"/>
      <c r="AP104" s="10"/>
      <c r="AQ104" s="119" t="s">
        <v>95</v>
      </c>
      <c r="AR104" s="64"/>
      <c r="AS104" s="120">
        <v>0</v>
      </c>
      <c r="AT104" s="121">
        <f>ROUND(SUM(AV104:AW104),2)</f>
        <v>0</v>
      </c>
      <c r="AU104" s="122">
        <f>'SO.04.1 - Altánek pro ZŠ'!P133</f>
        <v>0</v>
      </c>
      <c r="AV104" s="121">
        <f>'SO.04.1 - Altánek pro ZŠ'!J35</f>
        <v>0</v>
      </c>
      <c r="AW104" s="121">
        <f>'SO.04.1 - Altánek pro ZŠ'!J36</f>
        <v>0</v>
      </c>
      <c r="AX104" s="121">
        <f>'SO.04.1 - Altánek pro ZŠ'!J37</f>
        <v>0</v>
      </c>
      <c r="AY104" s="121">
        <f>'SO.04.1 - Altánek pro ZŠ'!J38</f>
        <v>0</v>
      </c>
      <c r="AZ104" s="121">
        <f>'SO.04.1 - Altánek pro ZŠ'!F35</f>
        <v>0</v>
      </c>
      <c r="BA104" s="121">
        <f>'SO.04.1 - Altánek pro ZŠ'!F36</f>
        <v>0</v>
      </c>
      <c r="BB104" s="121">
        <f>'SO.04.1 - Altánek pro ZŠ'!F37</f>
        <v>0</v>
      </c>
      <c r="BC104" s="121">
        <f>'SO.04.1 - Altánek pro ZŠ'!F38</f>
        <v>0</v>
      </c>
      <c r="BD104" s="123">
        <f>'SO.04.1 - Altánek pro ZŠ'!F39</f>
        <v>0</v>
      </c>
      <c r="BE104" s="4"/>
      <c r="BT104" s="27" t="s">
        <v>88</v>
      </c>
      <c r="BV104" s="27" t="s">
        <v>80</v>
      </c>
      <c r="BW104" s="27" t="s">
        <v>117</v>
      </c>
      <c r="BX104" s="27" t="s">
        <v>92</v>
      </c>
      <c r="CL104" s="27" t="s">
        <v>1</v>
      </c>
    </row>
    <row r="105" s="4" customFormat="1" ht="16.5" customHeight="1">
      <c r="A105" s="104" t="s">
        <v>82</v>
      </c>
      <c r="B105" s="64"/>
      <c r="C105" s="10"/>
      <c r="D105" s="10"/>
      <c r="E105" s="117" t="s">
        <v>118</v>
      </c>
      <c r="F105" s="117"/>
      <c r="G105" s="117"/>
      <c r="H105" s="117"/>
      <c r="I105" s="117"/>
      <c r="J105" s="10"/>
      <c r="K105" s="117" t="s">
        <v>119</v>
      </c>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18">
        <f>'SO.04.2 - Altánek'!J32</f>
        <v>0</v>
      </c>
      <c r="AH105" s="10"/>
      <c r="AI105" s="10"/>
      <c r="AJ105" s="10"/>
      <c r="AK105" s="10"/>
      <c r="AL105" s="10"/>
      <c r="AM105" s="10"/>
      <c r="AN105" s="118">
        <f>SUM(AG105,AT105)</f>
        <v>0</v>
      </c>
      <c r="AO105" s="10"/>
      <c r="AP105" s="10"/>
      <c r="AQ105" s="119" t="s">
        <v>95</v>
      </c>
      <c r="AR105" s="64"/>
      <c r="AS105" s="120">
        <v>0</v>
      </c>
      <c r="AT105" s="121">
        <f>ROUND(SUM(AV105:AW105),2)</f>
        <v>0</v>
      </c>
      <c r="AU105" s="122">
        <f>'SO.04.2 - Altánek'!P133</f>
        <v>0</v>
      </c>
      <c r="AV105" s="121">
        <f>'SO.04.2 - Altánek'!J35</f>
        <v>0</v>
      </c>
      <c r="AW105" s="121">
        <f>'SO.04.2 - Altánek'!J36</f>
        <v>0</v>
      </c>
      <c r="AX105" s="121">
        <f>'SO.04.2 - Altánek'!J37</f>
        <v>0</v>
      </c>
      <c r="AY105" s="121">
        <f>'SO.04.2 - Altánek'!J38</f>
        <v>0</v>
      </c>
      <c r="AZ105" s="121">
        <f>'SO.04.2 - Altánek'!F35</f>
        <v>0</v>
      </c>
      <c r="BA105" s="121">
        <f>'SO.04.2 - Altánek'!F36</f>
        <v>0</v>
      </c>
      <c r="BB105" s="121">
        <f>'SO.04.2 - Altánek'!F37</f>
        <v>0</v>
      </c>
      <c r="BC105" s="121">
        <f>'SO.04.2 - Altánek'!F38</f>
        <v>0</v>
      </c>
      <c r="BD105" s="123">
        <f>'SO.04.2 - Altánek'!F39</f>
        <v>0</v>
      </c>
      <c r="BE105" s="4"/>
      <c r="BT105" s="27" t="s">
        <v>88</v>
      </c>
      <c r="BV105" s="27" t="s">
        <v>80</v>
      </c>
      <c r="BW105" s="27" t="s">
        <v>120</v>
      </c>
      <c r="BX105" s="27" t="s">
        <v>92</v>
      </c>
      <c r="CL105" s="27" t="s">
        <v>1</v>
      </c>
    </row>
    <row r="106" s="4" customFormat="1" ht="16.5" customHeight="1">
      <c r="A106" s="104" t="s">
        <v>82</v>
      </c>
      <c r="B106" s="64"/>
      <c r="C106" s="10"/>
      <c r="D106" s="10"/>
      <c r="E106" s="117" t="s">
        <v>121</v>
      </c>
      <c r="F106" s="117"/>
      <c r="G106" s="117"/>
      <c r="H106" s="117"/>
      <c r="I106" s="117"/>
      <c r="J106" s="10"/>
      <c r="K106" s="117" t="s">
        <v>122</v>
      </c>
      <c r="L106" s="117"/>
      <c r="M106" s="117"/>
      <c r="N106" s="117"/>
      <c r="O106" s="117"/>
      <c r="P106" s="117"/>
      <c r="Q106" s="117"/>
      <c r="R106" s="117"/>
      <c r="S106" s="117"/>
      <c r="T106" s="117"/>
      <c r="U106" s="117"/>
      <c r="V106" s="117"/>
      <c r="W106" s="117"/>
      <c r="X106" s="117"/>
      <c r="Y106" s="117"/>
      <c r="Z106" s="117"/>
      <c r="AA106" s="117"/>
      <c r="AB106" s="117"/>
      <c r="AC106" s="117"/>
      <c r="AD106" s="117"/>
      <c r="AE106" s="117"/>
      <c r="AF106" s="117"/>
      <c r="AG106" s="118">
        <f>'SO.05 - Oplocení'!J32</f>
        <v>0</v>
      </c>
      <c r="AH106" s="10"/>
      <c r="AI106" s="10"/>
      <c r="AJ106" s="10"/>
      <c r="AK106" s="10"/>
      <c r="AL106" s="10"/>
      <c r="AM106" s="10"/>
      <c r="AN106" s="118">
        <f>SUM(AG106,AT106)</f>
        <v>0</v>
      </c>
      <c r="AO106" s="10"/>
      <c r="AP106" s="10"/>
      <c r="AQ106" s="119" t="s">
        <v>95</v>
      </c>
      <c r="AR106" s="64"/>
      <c r="AS106" s="120">
        <v>0</v>
      </c>
      <c r="AT106" s="121">
        <f>ROUND(SUM(AV106:AW106),2)</f>
        <v>0</v>
      </c>
      <c r="AU106" s="122">
        <f>'SO.05 - Oplocení'!P128</f>
        <v>0</v>
      </c>
      <c r="AV106" s="121">
        <f>'SO.05 - Oplocení'!J35</f>
        <v>0</v>
      </c>
      <c r="AW106" s="121">
        <f>'SO.05 - Oplocení'!J36</f>
        <v>0</v>
      </c>
      <c r="AX106" s="121">
        <f>'SO.05 - Oplocení'!J37</f>
        <v>0</v>
      </c>
      <c r="AY106" s="121">
        <f>'SO.05 - Oplocení'!J38</f>
        <v>0</v>
      </c>
      <c r="AZ106" s="121">
        <f>'SO.05 - Oplocení'!F35</f>
        <v>0</v>
      </c>
      <c r="BA106" s="121">
        <f>'SO.05 - Oplocení'!F36</f>
        <v>0</v>
      </c>
      <c r="BB106" s="121">
        <f>'SO.05 - Oplocení'!F37</f>
        <v>0</v>
      </c>
      <c r="BC106" s="121">
        <f>'SO.05 - Oplocení'!F38</f>
        <v>0</v>
      </c>
      <c r="BD106" s="123">
        <f>'SO.05 - Oplocení'!F39</f>
        <v>0</v>
      </c>
      <c r="BE106" s="4"/>
      <c r="BT106" s="27" t="s">
        <v>88</v>
      </c>
      <c r="BV106" s="27" t="s">
        <v>80</v>
      </c>
      <c r="BW106" s="27" t="s">
        <v>123</v>
      </c>
      <c r="BX106" s="27" t="s">
        <v>92</v>
      </c>
      <c r="CL106" s="27" t="s">
        <v>1</v>
      </c>
    </row>
    <row r="107" s="4" customFormat="1" ht="16.5" customHeight="1">
      <c r="A107" s="104" t="s">
        <v>82</v>
      </c>
      <c r="B107" s="64"/>
      <c r="C107" s="10"/>
      <c r="D107" s="10"/>
      <c r="E107" s="117" t="s">
        <v>124</v>
      </c>
      <c r="F107" s="117"/>
      <c r="G107" s="117"/>
      <c r="H107" s="117"/>
      <c r="I107" s="117"/>
      <c r="J107" s="10"/>
      <c r="K107" s="117" t="s">
        <v>125</v>
      </c>
      <c r="L107" s="117"/>
      <c r="M107" s="117"/>
      <c r="N107" s="117"/>
      <c r="O107" s="117"/>
      <c r="P107" s="117"/>
      <c r="Q107" s="117"/>
      <c r="R107" s="117"/>
      <c r="S107" s="117"/>
      <c r="T107" s="117"/>
      <c r="U107" s="117"/>
      <c r="V107" s="117"/>
      <c r="W107" s="117"/>
      <c r="X107" s="117"/>
      <c r="Y107" s="117"/>
      <c r="Z107" s="117"/>
      <c r="AA107" s="117"/>
      <c r="AB107" s="117"/>
      <c r="AC107" s="117"/>
      <c r="AD107" s="117"/>
      <c r="AE107" s="117"/>
      <c r="AF107" s="117"/>
      <c r="AG107" s="118">
        <f>'SO.06 - Mobiliář a výplň ...'!J32</f>
        <v>0</v>
      </c>
      <c r="AH107" s="10"/>
      <c r="AI107" s="10"/>
      <c r="AJ107" s="10"/>
      <c r="AK107" s="10"/>
      <c r="AL107" s="10"/>
      <c r="AM107" s="10"/>
      <c r="AN107" s="118">
        <f>SUM(AG107,AT107)</f>
        <v>0</v>
      </c>
      <c r="AO107" s="10"/>
      <c r="AP107" s="10"/>
      <c r="AQ107" s="119" t="s">
        <v>95</v>
      </c>
      <c r="AR107" s="64"/>
      <c r="AS107" s="120">
        <v>0</v>
      </c>
      <c r="AT107" s="121">
        <f>ROUND(SUM(AV107:AW107),2)</f>
        <v>0</v>
      </c>
      <c r="AU107" s="122">
        <f>'SO.06 - Mobiliář a výplň ...'!P124</f>
        <v>0</v>
      </c>
      <c r="AV107" s="121">
        <f>'SO.06 - Mobiliář a výplň ...'!J35</f>
        <v>0</v>
      </c>
      <c r="AW107" s="121">
        <f>'SO.06 - Mobiliář a výplň ...'!J36</f>
        <v>0</v>
      </c>
      <c r="AX107" s="121">
        <f>'SO.06 - Mobiliář a výplň ...'!J37</f>
        <v>0</v>
      </c>
      <c r="AY107" s="121">
        <f>'SO.06 - Mobiliář a výplň ...'!J38</f>
        <v>0</v>
      </c>
      <c r="AZ107" s="121">
        <f>'SO.06 - Mobiliář a výplň ...'!F35</f>
        <v>0</v>
      </c>
      <c r="BA107" s="121">
        <f>'SO.06 - Mobiliář a výplň ...'!F36</f>
        <v>0</v>
      </c>
      <c r="BB107" s="121">
        <f>'SO.06 - Mobiliář a výplň ...'!F37</f>
        <v>0</v>
      </c>
      <c r="BC107" s="121">
        <f>'SO.06 - Mobiliář a výplň ...'!F38</f>
        <v>0</v>
      </c>
      <c r="BD107" s="123">
        <f>'SO.06 - Mobiliář a výplň ...'!F39</f>
        <v>0</v>
      </c>
      <c r="BE107" s="4"/>
      <c r="BT107" s="27" t="s">
        <v>88</v>
      </c>
      <c r="BV107" s="27" t="s">
        <v>80</v>
      </c>
      <c r="BW107" s="27" t="s">
        <v>126</v>
      </c>
      <c r="BX107" s="27" t="s">
        <v>92</v>
      </c>
      <c r="CL107" s="27" t="s">
        <v>1</v>
      </c>
    </row>
    <row r="108" s="4" customFormat="1" ht="23.25" customHeight="1">
      <c r="A108" s="104" t="s">
        <v>82</v>
      </c>
      <c r="B108" s="64"/>
      <c r="C108" s="10"/>
      <c r="D108" s="10"/>
      <c r="E108" s="117" t="s">
        <v>127</v>
      </c>
      <c r="F108" s="117"/>
      <c r="G108" s="117"/>
      <c r="H108" s="117"/>
      <c r="I108" s="117"/>
      <c r="J108" s="10"/>
      <c r="K108" s="117" t="s">
        <v>128</v>
      </c>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18">
        <f>'SO.07 - Zpevněné plochy (...'!J32</f>
        <v>0</v>
      </c>
      <c r="AH108" s="10"/>
      <c r="AI108" s="10"/>
      <c r="AJ108" s="10"/>
      <c r="AK108" s="10"/>
      <c r="AL108" s="10"/>
      <c r="AM108" s="10"/>
      <c r="AN108" s="118">
        <f>SUM(AG108,AT108)</f>
        <v>0</v>
      </c>
      <c r="AO108" s="10"/>
      <c r="AP108" s="10"/>
      <c r="AQ108" s="119" t="s">
        <v>95</v>
      </c>
      <c r="AR108" s="64"/>
      <c r="AS108" s="120">
        <v>0</v>
      </c>
      <c r="AT108" s="121">
        <f>ROUND(SUM(AV108:AW108),2)</f>
        <v>0</v>
      </c>
      <c r="AU108" s="122">
        <f>'SO.07 - Zpevněné plochy (...'!P126</f>
        <v>0</v>
      </c>
      <c r="AV108" s="121">
        <f>'SO.07 - Zpevněné plochy (...'!J35</f>
        <v>0</v>
      </c>
      <c r="AW108" s="121">
        <f>'SO.07 - Zpevněné plochy (...'!J36</f>
        <v>0</v>
      </c>
      <c r="AX108" s="121">
        <f>'SO.07 - Zpevněné plochy (...'!J37</f>
        <v>0</v>
      </c>
      <c r="AY108" s="121">
        <f>'SO.07 - Zpevněné plochy (...'!J38</f>
        <v>0</v>
      </c>
      <c r="AZ108" s="121">
        <f>'SO.07 - Zpevněné plochy (...'!F35</f>
        <v>0</v>
      </c>
      <c r="BA108" s="121">
        <f>'SO.07 - Zpevněné plochy (...'!F36</f>
        <v>0</v>
      </c>
      <c r="BB108" s="121">
        <f>'SO.07 - Zpevněné plochy (...'!F37</f>
        <v>0</v>
      </c>
      <c r="BC108" s="121">
        <f>'SO.07 - Zpevněné plochy (...'!F38</f>
        <v>0</v>
      </c>
      <c r="BD108" s="123">
        <f>'SO.07 - Zpevněné plochy (...'!F39</f>
        <v>0</v>
      </c>
      <c r="BE108" s="4"/>
      <c r="BT108" s="27" t="s">
        <v>88</v>
      </c>
      <c r="BV108" s="27" t="s">
        <v>80</v>
      </c>
      <c r="BW108" s="27" t="s">
        <v>129</v>
      </c>
      <c r="BX108" s="27" t="s">
        <v>92</v>
      </c>
      <c r="CL108" s="27" t="s">
        <v>1</v>
      </c>
    </row>
    <row r="109" s="7" customFormat="1" ht="24.75" customHeight="1">
      <c r="A109" s="7"/>
      <c r="B109" s="105"/>
      <c r="C109" s="106"/>
      <c r="D109" s="107" t="s">
        <v>130</v>
      </c>
      <c r="E109" s="107"/>
      <c r="F109" s="107"/>
      <c r="G109" s="107"/>
      <c r="H109" s="107"/>
      <c r="I109" s="108"/>
      <c r="J109" s="107" t="s">
        <v>131</v>
      </c>
      <c r="K109" s="107"/>
      <c r="L109" s="107"/>
      <c r="M109" s="107"/>
      <c r="N109" s="107"/>
      <c r="O109" s="107"/>
      <c r="P109" s="107"/>
      <c r="Q109" s="107"/>
      <c r="R109" s="107"/>
      <c r="S109" s="107"/>
      <c r="T109" s="107"/>
      <c r="U109" s="107"/>
      <c r="V109" s="107"/>
      <c r="W109" s="107"/>
      <c r="X109" s="107"/>
      <c r="Y109" s="107"/>
      <c r="Z109" s="107"/>
      <c r="AA109" s="107"/>
      <c r="AB109" s="107"/>
      <c r="AC109" s="107"/>
      <c r="AD109" s="107"/>
      <c r="AE109" s="107"/>
      <c r="AF109" s="107"/>
      <c r="AG109" s="116">
        <f>ROUND(SUM(AG110:AG111),2)</f>
        <v>0</v>
      </c>
      <c r="AH109" s="108"/>
      <c r="AI109" s="108"/>
      <c r="AJ109" s="108"/>
      <c r="AK109" s="108"/>
      <c r="AL109" s="108"/>
      <c r="AM109" s="108"/>
      <c r="AN109" s="109">
        <f>SUM(AG109,AT109)</f>
        <v>0</v>
      </c>
      <c r="AO109" s="108"/>
      <c r="AP109" s="108"/>
      <c r="AQ109" s="110" t="s">
        <v>91</v>
      </c>
      <c r="AR109" s="105"/>
      <c r="AS109" s="111">
        <f>ROUND(SUM(AS110:AS111),2)</f>
        <v>0</v>
      </c>
      <c r="AT109" s="112">
        <f>ROUND(SUM(AV109:AW109),2)</f>
        <v>0</v>
      </c>
      <c r="AU109" s="113">
        <f>ROUND(SUM(AU110:AU111),5)</f>
        <v>0</v>
      </c>
      <c r="AV109" s="112">
        <f>ROUND(AZ109*L29,2)</f>
        <v>0</v>
      </c>
      <c r="AW109" s="112">
        <f>ROUND(BA109*L30,2)</f>
        <v>0</v>
      </c>
      <c r="AX109" s="112">
        <f>ROUND(BB109*L29,2)</f>
        <v>0</v>
      </c>
      <c r="AY109" s="112">
        <f>ROUND(BC109*L30,2)</f>
        <v>0</v>
      </c>
      <c r="AZ109" s="112">
        <f>ROUND(SUM(AZ110:AZ111),2)</f>
        <v>0</v>
      </c>
      <c r="BA109" s="112">
        <f>ROUND(SUM(BA110:BA111),2)</f>
        <v>0</v>
      </c>
      <c r="BB109" s="112">
        <f>ROUND(SUM(BB110:BB111),2)</f>
        <v>0</v>
      </c>
      <c r="BC109" s="112">
        <f>ROUND(SUM(BC110:BC111),2)</f>
        <v>0</v>
      </c>
      <c r="BD109" s="114">
        <f>ROUND(SUM(BD110:BD111),2)</f>
        <v>0</v>
      </c>
      <c r="BE109" s="7"/>
      <c r="BS109" s="115" t="s">
        <v>77</v>
      </c>
      <c r="BT109" s="115" t="s">
        <v>86</v>
      </c>
      <c r="BU109" s="115" t="s">
        <v>79</v>
      </c>
      <c r="BV109" s="115" t="s">
        <v>80</v>
      </c>
      <c r="BW109" s="115" t="s">
        <v>132</v>
      </c>
      <c r="BX109" s="115" t="s">
        <v>4</v>
      </c>
      <c r="CL109" s="115" t="s">
        <v>1</v>
      </c>
      <c r="CM109" s="115" t="s">
        <v>88</v>
      </c>
    </row>
    <row r="110" s="4" customFormat="1" ht="23.25" customHeight="1">
      <c r="A110" s="104" t="s">
        <v>82</v>
      </c>
      <c r="B110" s="64"/>
      <c r="C110" s="10"/>
      <c r="D110" s="10"/>
      <c r="E110" s="117" t="s">
        <v>133</v>
      </c>
      <c r="F110" s="117"/>
      <c r="G110" s="117"/>
      <c r="H110" s="117"/>
      <c r="I110" s="117"/>
      <c r="J110" s="10"/>
      <c r="K110" s="117" t="s">
        <v>134</v>
      </c>
      <c r="L110" s="117"/>
      <c r="M110" s="117"/>
      <c r="N110" s="117"/>
      <c r="O110" s="117"/>
      <c r="P110" s="117"/>
      <c r="Q110" s="117"/>
      <c r="R110" s="117"/>
      <c r="S110" s="117"/>
      <c r="T110" s="117"/>
      <c r="U110" s="117"/>
      <c r="V110" s="117"/>
      <c r="W110" s="117"/>
      <c r="X110" s="117"/>
      <c r="Y110" s="117"/>
      <c r="Z110" s="117"/>
      <c r="AA110" s="117"/>
      <c r="AB110" s="117"/>
      <c r="AC110" s="117"/>
      <c r="AD110" s="117"/>
      <c r="AE110" s="117"/>
      <c r="AF110" s="117"/>
      <c r="AG110" s="118">
        <f>'IO.01 - Akumulačně retenč...'!J32</f>
        <v>0</v>
      </c>
      <c r="AH110" s="10"/>
      <c r="AI110" s="10"/>
      <c r="AJ110" s="10"/>
      <c r="AK110" s="10"/>
      <c r="AL110" s="10"/>
      <c r="AM110" s="10"/>
      <c r="AN110" s="118">
        <f>SUM(AG110,AT110)</f>
        <v>0</v>
      </c>
      <c r="AO110" s="10"/>
      <c r="AP110" s="10"/>
      <c r="AQ110" s="119" t="s">
        <v>95</v>
      </c>
      <c r="AR110" s="64"/>
      <c r="AS110" s="120">
        <v>0</v>
      </c>
      <c r="AT110" s="121">
        <f>ROUND(SUM(AV110:AW110),2)</f>
        <v>0</v>
      </c>
      <c r="AU110" s="122">
        <f>'IO.01 - Akumulačně retenč...'!P128</f>
        <v>0</v>
      </c>
      <c r="AV110" s="121">
        <f>'IO.01 - Akumulačně retenč...'!J35</f>
        <v>0</v>
      </c>
      <c r="AW110" s="121">
        <f>'IO.01 - Akumulačně retenč...'!J36</f>
        <v>0</v>
      </c>
      <c r="AX110" s="121">
        <f>'IO.01 - Akumulačně retenč...'!J37</f>
        <v>0</v>
      </c>
      <c r="AY110" s="121">
        <f>'IO.01 - Akumulačně retenč...'!J38</f>
        <v>0</v>
      </c>
      <c r="AZ110" s="121">
        <f>'IO.01 - Akumulačně retenč...'!F35</f>
        <v>0</v>
      </c>
      <c r="BA110" s="121">
        <f>'IO.01 - Akumulačně retenč...'!F36</f>
        <v>0</v>
      </c>
      <c r="BB110" s="121">
        <f>'IO.01 - Akumulačně retenč...'!F37</f>
        <v>0</v>
      </c>
      <c r="BC110" s="121">
        <f>'IO.01 - Akumulačně retenč...'!F38</f>
        <v>0</v>
      </c>
      <c r="BD110" s="123">
        <f>'IO.01 - Akumulačně retenč...'!F39</f>
        <v>0</v>
      </c>
      <c r="BE110" s="4"/>
      <c r="BT110" s="27" t="s">
        <v>88</v>
      </c>
      <c r="BV110" s="27" t="s">
        <v>80</v>
      </c>
      <c r="BW110" s="27" t="s">
        <v>135</v>
      </c>
      <c r="BX110" s="27" t="s">
        <v>132</v>
      </c>
      <c r="CL110" s="27" t="s">
        <v>1</v>
      </c>
    </row>
    <row r="111" s="4" customFormat="1" ht="16.5" customHeight="1">
      <c r="A111" s="104" t="s">
        <v>82</v>
      </c>
      <c r="B111" s="64"/>
      <c r="C111" s="10"/>
      <c r="D111" s="10"/>
      <c r="E111" s="117" t="s">
        <v>136</v>
      </c>
      <c r="F111" s="117"/>
      <c r="G111" s="117"/>
      <c r="H111" s="117"/>
      <c r="I111" s="117"/>
      <c r="J111" s="10"/>
      <c r="K111" s="117" t="s">
        <v>137</v>
      </c>
      <c r="L111" s="117"/>
      <c r="M111" s="117"/>
      <c r="N111" s="117"/>
      <c r="O111" s="117"/>
      <c r="P111" s="117"/>
      <c r="Q111" s="117"/>
      <c r="R111" s="117"/>
      <c r="S111" s="117"/>
      <c r="T111" s="117"/>
      <c r="U111" s="117"/>
      <c r="V111" s="117"/>
      <c r="W111" s="117"/>
      <c r="X111" s="117"/>
      <c r="Y111" s="117"/>
      <c r="Z111" s="117"/>
      <c r="AA111" s="117"/>
      <c r="AB111" s="117"/>
      <c r="AC111" s="117"/>
      <c r="AD111" s="117"/>
      <c r="AE111" s="117"/>
      <c r="AF111" s="117"/>
      <c r="AG111" s="118">
        <f>'IO.02 - Elektroinstalace'!J32</f>
        <v>0</v>
      </c>
      <c r="AH111" s="10"/>
      <c r="AI111" s="10"/>
      <c r="AJ111" s="10"/>
      <c r="AK111" s="10"/>
      <c r="AL111" s="10"/>
      <c r="AM111" s="10"/>
      <c r="AN111" s="118">
        <f>SUM(AG111,AT111)</f>
        <v>0</v>
      </c>
      <c r="AO111" s="10"/>
      <c r="AP111" s="10"/>
      <c r="AQ111" s="119" t="s">
        <v>95</v>
      </c>
      <c r="AR111" s="64"/>
      <c r="AS111" s="120">
        <v>0</v>
      </c>
      <c r="AT111" s="121">
        <f>ROUND(SUM(AV111:AW111),2)</f>
        <v>0</v>
      </c>
      <c r="AU111" s="122">
        <f>'IO.02 - Elektroinstalace'!P132</f>
        <v>0</v>
      </c>
      <c r="AV111" s="121">
        <f>'IO.02 - Elektroinstalace'!J35</f>
        <v>0</v>
      </c>
      <c r="AW111" s="121">
        <f>'IO.02 - Elektroinstalace'!J36</f>
        <v>0</v>
      </c>
      <c r="AX111" s="121">
        <f>'IO.02 - Elektroinstalace'!J37</f>
        <v>0</v>
      </c>
      <c r="AY111" s="121">
        <f>'IO.02 - Elektroinstalace'!J38</f>
        <v>0</v>
      </c>
      <c r="AZ111" s="121">
        <f>'IO.02 - Elektroinstalace'!F35</f>
        <v>0</v>
      </c>
      <c r="BA111" s="121">
        <f>'IO.02 - Elektroinstalace'!F36</f>
        <v>0</v>
      </c>
      <c r="BB111" s="121">
        <f>'IO.02 - Elektroinstalace'!F37</f>
        <v>0</v>
      </c>
      <c r="BC111" s="121">
        <f>'IO.02 - Elektroinstalace'!F38</f>
        <v>0</v>
      </c>
      <c r="BD111" s="123">
        <f>'IO.02 - Elektroinstalace'!F39</f>
        <v>0</v>
      </c>
      <c r="BE111" s="4"/>
      <c r="BT111" s="27" t="s">
        <v>88</v>
      </c>
      <c r="BV111" s="27" t="s">
        <v>80</v>
      </c>
      <c r="BW111" s="27" t="s">
        <v>138</v>
      </c>
      <c r="BX111" s="27" t="s">
        <v>132</v>
      </c>
      <c r="CL111" s="27" t="s">
        <v>1</v>
      </c>
    </row>
    <row r="112" s="7" customFormat="1" ht="16.5" customHeight="1">
      <c r="A112" s="104" t="s">
        <v>82</v>
      </c>
      <c r="B112" s="105"/>
      <c r="C112" s="106"/>
      <c r="D112" s="107" t="s">
        <v>139</v>
      </c>
      <c r="E112" s="107"/>
      <c r="F112" s="107"/>
      <c r="G112" s="107"/>
      <c r="H112" s="107"/>
      <c r="I112" s="108"/>
      <c r="J112" s="107" t="s">
        <v>140</v>
      </c>
      <c r="K112" s="107"/>
      <c r="L112" s="107"/>
      <c r="M112" s="107"/>
      <c r="N112" s="107"/>
      <c r="O112" s="107"/>
      <c r="P112" s="107"/>
      <c r="Q112" s="107"/>
      <c r="R112" s="107"/>
      <c r="S112" s="107"/>
      <c r="T112" s="107"/>
      <c r="U112" s="107"/>
      <c r="V112" s="107"/>
      <c r="W112" s="107"/>
      <c r="X112" s="107"/>
      <c r="Y112" s="107"/>
      <c r="Z112" s="107"/>
      <c r="AA112" s="107"/>
      <c r="AB112" s="107"/>
      <c r="AC112" s="107"/>
      <c r="AD112" s="107"/>
      <c r="AE112" s="107"/>
      <c r="AF112" s="107"/>
      <c r="AG112" s="109">
        <f>'VON - Vedlejší a ostatní ...'!J30</f>
        <v>0</v>
      </c>
      <c r="AH112" s="108"/>
      <c r="AI112" s="108"/>
      <c r="AJ112" s="108"/>
      <c r="AK112" s="108"/>
      <c r="AL112" s="108"/>
      <c r="AM112" s="108"/>
      <c r="AN112" s="109">
        <f>SUM(AG112,AT112)</f>
        <v>0</v>
      </c>
      <c r="AO112" s="108"/>
      <c r="AP112" s="108"/>
      <c r="AQ112" s="110" t="s">
        <v>91</v>
      </c>
      <c r="AR112" s="105"/>
      <c r="AS112" s="124">
        <v>0</v>
      </c>
      <c r="AT112" s="125">
        <f>ROUND(SUM(AV112:AW112),2)</f>
        <v>0</v>
      </c>
      <c r="AU112" s="126">
        <f>'VON - Vedlejší a ostatní ...'!P123</f>
        <v>0</v>
      </c>
      <c r="AV112" s="125">
        <f>'VON - Vedlejší a ostatní ...'!J33</f>
        <v>0</v>
      </c>
      <c r="AW112" s="125">
        <f>'VON - Vedlejší a ostatní ...'!J34</f>
        <v>0</v>
      </c>
      <c r="AX112" s="125">
        <f>'VON - Vedlejší a ostatní ...'!J35</f>
        <v>0</v>
      </c>
      <c r="AY112" s="125">
        <f>'VON - Vedlejší a ostatní ...'!J36</f>
        <v>0</v>
      </c>
      <c r="AZ112" s="125">
        <f>'VON - Vedlejší a ostatní ...'!F33</f>
        <v>0</v>
      </c>
      <c r="BA112" s="125">
        <f>'VON - Vedlejší a ostatní ...'!F34</f>
        <v>0</v>
      </c>
      <c r="BB112" s="125">
        <f>'VON - Vedlejší a ostatní ...'!F35</f>
        <v>0</v>
      </c>
      <c r="BC112" s="125">
        <f>'VON - Vedlejší a ostatní ...'!F36</f>
        <v>0</v>
      </c>
      <c r="BD112" s="127">
        <f>'VON - Vedlejší a ostatní ...'!F37</f>
        <v>0</v>
      </c>
      <c r="BE112" s="7"/>
      <c r="BT112" s="115" t="s">
        <v>86</v>
      </c>
      <c r="BV112" s="115" t="s">
        <v>80</v>
      </c>
      <c r="BW112" s="115" t="s">
        <v>141</v>
      </c>
      <c r="BX112" s="115" t="s">
        <v>4</v>
      </c>
      <c r="CL112" s="115" t="s">
        <v>1</v>
      </c>
      <c r="CM112" s="115" t="s">
        <v>88</v>
      </c>
    </row>
    <row r="113" s="2" customFormat="1" ht="30" customHeight="1">
      <c r="A113" s="38"/>
      <c r="B113" s="39"/>
      <c r="C113" s="38"/>
      <c r="D113" s="38"/>
      <c r="E113" s="38"/>
      <c r="F113" s="38"/>
      <c r="G113" s="38"/>
      <c r="H113" s="38"/>
      <c r="I113" s="38"/>
      <c r="J113" s="38"/>
      <c r="K113" s="38"/>
      <c r="L113" s="38"/>
      <c r="M113" s="38"/>
      <c r="N113" s="38"/>
      <c r="O113" s="38"/>
      <c r="P113" s="38"/>
      <c r="Q113" s="38"/>
      <c r="R113" s="38"/>
      <c r="S113" s="38"/>
      <c r="T113" s="38"/>
      <c r="U113" s="38"/>
      <c r="V113" s="38"/>
      <c r="W113" s="38"/>
      <c r="X113" s="38"/>
      <c r="Y113" s="38"/>
      <c r="Z113" s="38"/>
      <c r="AA113" s="38"/>
      <c r="AB113" s="38"/>
      <c r="AC113" s="38"/>
      <c r="AD113" s="38"/>
      <c r="AE113" s="38"/>
      <c r="AF113" s="38"/>
      <c r="AG113" s="38"/>
      <c r="AH113" s="38"/>
      <c r="AI113" s="38"/>
      <c r="AJ113" s="38"/>
      <c r="AK113" s="38"/>
      <c r="AL113" s="38"/>
      <c r="AM113" s="38"/>
      <c r="AN113" s="38"/>
      <c r="AO113" s="38"/>
      <c r="AP113" s="38"/>
      <c r="AQ113" s="38"/>
      <c r="AR113" s="39"/>
      <c r="AS113" s="38"/>
      <c r="AT113" s="38"/>
      <c r="AU113" s="38"/>
      <c r="AV113" s="38"/>
      <c r="AW113" s="38"/>
      <c r="AX113" s="38"/>
      <c r="AY113" s="38"/>
      <c r="AZ113" s="38"/>
      <c r="BA113" s="38"/>
      <c r="BB113" s="38"/>
      <c r="BC113" s="38"/>
      <c r="BD113" s="38"/>
      <c r="BE113" s="38"/>
    </row>
    <row r="114" s="2" customFormat="1" ht="6.96" customHeight="1">
      <c r="A114" s="38"/>
      <c r="B114" s="60"/>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c r="AA114" s="61"/>
      <c r="AB114" s="61"/>
      <c r="AC114" s="61"/>
      <c r="AD114" s="61"/>
      <c r="AE114" s="61"/>
      <c r="AF114" s="61"/>
      <c r="AG114" s="61"/>
      <c r="AH114" s="61"/>
      <c r="AI114" s="61"/>
      <c r="AJ114" s="61"/>
      <c r="AK114" s="61"/>
      <c r="AL114" s="61"/>
      <c r="AM114" s="61"/>
      <c r="AN114" s="61"/>
      <c r="AO114" s="61"/>
      <c r="AP114" s="61"/>
      <c r="AQ114" s="61"/>
      <c r="AR114" s="39"/>
      <c r="AS114" s="38"/>
      <c r="AT114" s="38"/>
      <c r="AU114" s="38"/>
      <c r="AV114" s="38"/>
      <c r="AW114" s="38"/>
      <c r="AX114" s="38"/>
      <c r="AY114" s="38"/>
      <c r="AZ114" s="38"/>
      <c r="BA114" s="38"/>
      <c r="BB114" s="38"/>
      <c r="BC114" s="38"/>
      <c r="BD114" s="38"/>
      <c r="BE114" s="38"/>
    </row>
  </sheetData>
  <mergeCells count="110">
    <mergeCell ref="C92:G92"/>
    <mergeCell ref="D96:H96"/>
    <mergeCell ref="D95:H95"/>
    <mergeCell ref="E100:I100"/>
    <mergeCell ref="E104:I104"/>
    <mergeCell ref="E98:I98"/>
    <mergeCell ref="E99:I99"/>
    <mergeCell ref="E97:I97"/>
    <mergeCell ref="E101:I101"/>
    <mergeCell ref="E102:I102"/>
    <mergeCell ref="E103:I103"/>
    <mergeCell ref="I92:AF92"/>
    <mergeCell ref="J95:AF95"/>
    <mergeCell ref="J96:AF96"/>
    <mergeCell ref="K101:AF101"/>
    <mergeCell ref="K100:AF100"/>
    <mergeCell ref="K98:AF98"/>
    <mergeCell ref="K99:AF99"/>
    <mergeCell ref="K102:AF102"/>
    <mergeCell ref="K103:AF103"/>
    <mergeCell ref="K97:AF97"/>
    <mergeCell ref="K104:AF104"/>
    <mergeCell ref="L85:AJ85"/>
    <mergeCell ref="E105:I105"/>
    <mergeCell ref="K105:AF105"/>
    <mergeCell ref="E106:I106"/>
    <mergeCell ref="K106:AF106"/>
    <mergeCell ref="E107:I107"/>
    <mergeCell ref="K107:AF107"/>
    <mergeCell ref="E108:I108"/>
    <mergeCell ref="K108:AF108"/>
    <mergeCell ref="D109:H109"/>
    <mergeCell ref="J109:AF109"/>
    <mergeCell ref="E110:I110"/>
    <mergeCell ref="K110:AF110"/>
    <mergeCell ref="E111:I111"/>
    <mergeCell ref="K111:AF111"/>
    <mergeCell ref="D112:H112"/>
    <mergeCell ref="J112:AF112"/>
    <mergeCell ref="BE5:BE34"/>
    <mergeCell ref="K5:AJ5"/>
    <mergeCell ref="K6:AJ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G98:AM98"/>
    <mergeCell ref="AG101:AM101"/>
    <mergeCell ref="AG97:AM97"/>
    <mergeCell ref="AG92:AM92"/>
    <mergeCell ref="AG99:AM99"/>
    <mergeCell ref="AG100:AM100"/>
    <mergeCell ref="AG103:AM103"/>
    <mergeCell ref="AG96:AM96"/>
    <mergeCell ref="AG104:AM104"/>
    <mergeCell ref="AG95:AM95"/>
    <mergeCell ref="AG102:AM102"/>
    <mergeCell ref="AM90:AP90"/>
    <mergeCell ref="AM87:AN87"/>
    <mergeCell ref="AM89:AP89"/>
    <mergeCell ref="AN103:AP103"/>
    <mergeCell ref="AN102:AP102"/>
    <mergeCell ref="AN104:AP104"/>
    <mergeCell ref="AN92:AP92"/>
    <mergeCell ref="AN100:AP100"/>
    <mergeCell ref="AN95:AP95"/>
    <mergeCell ref="AN99:AP99"/>
    <mergeCell ref="AN96:AP96"/>
    <mergeCell ref="AN98:AP98"/>
    <mergeCell ref="AN101:AP101"/>
    <mergeCell ref="AN97:AP97"/>
    <mergeCell ref="AS89:AT91"/>
    <mergeCell ref="AN105:AP105"/>
    <mergeCell ref="AG105:AM105"/>
    <mergeCell ref="AN106:AP106"/>
    <mergeCell ref="AG106:AM106"/>
    <mergeCell ref="AN107:AP107"/>
    <mergeCell ref="AG107:AM107"/>
    <mergeCell ref="AN108:AP108"/>
    <mergeCell ref="AG108:AM108"/>
    <mergeCell ref="AN109:AP109"/>
    <mergeCell ref="AG109:AM109"/>
    <mergeCell ref="AN110:AP110"/>
    <mergeCell ref="AG110:AM110"/>
    <mergeCell ref="AN111:AP111"/>
    <mergeCell ref="AG111:AM111"/>
    <mergeCell ref="AN112:AP112"/>
    <mergeCell ref="AG112:AM112"/>
    <mergeCell ref="AG94:AM94"/>
    <mergeCell ref="AN94:AP94"/>
  </mergeCells>
  <hyperlinks>
    <hyperlink ref="A95" location="'BO.001 - BO.008 - Příprav...'!C2" display="/"/>
    <hyperlink ref="A97" location="'SO.01.1 - Betonová plocha'!C2" display="/"/>
    <hyperlink ref="A98" location="'SO.01.2 - Víceúčelové hřiště'!C2" display="/"/>
    <hyperlink ref="A99" location="'SO.01.3 - Florbalové hřiště'!C2" display="/"/>
    <hyperlink ref="A100" location="'SO.01.4 - Skok daleký'!C2" display="/"/>
    <hyperlink ref="A101" location="'SO.01.5 - Doskočiště'!C2" display="/"/>
    <hyperlink ref="A102" location="'SO.02 - Sklad pro školní ...'!C2" display="/"/>
    <hyperlink ref="A103" location="'SO.03 - Sklad'!C2" display="/"/>
    <hyperlink ref="A104" location="'SO.04.1 - Altánek pro ZŠ'!C2" display="/"/>
    <hyperlink ref="A105" location="'SO.04.2 - Altánek'!C2" display="/"/>
    <hyperlink ref="A106" location="'SO.05 - Oplocení'!C2" display="/"/>
    <hyperlink ref="A107" location="'SO.06 - Mobiliář a výplň ...'!C2" display="/"/>
    <hyperlink ref="A108" location="'SO.07 - Zpevněné plochy (...'!C2" display="/"/>
    <hyperlink ref="A110" location="'IO.01 - Akumulačně retenč...'!C2" display="/"/>
    <hyperlink ref="A111" location="'IO.02 - Elektroinstalace'!C2" display="/"/>
    <hyperlink ref="A112" location="'VON - Vedlejší a ostatní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87</v>
      </c>
      <c r="AZ2" s="128" t="s">
        <v>142</v>
      </c>
      <c r="BA2" s="128" t="s">
        <v>143</v>
      </c>
      <c r="BB2" s="128" t="s">
        <v>144</v>
      </c>
      <c r="BC2" s="128" t="s">
        <v>145</v>
      </c>
      <c r="BD2" s="128" t="s">
        <v>88</v>
      </c>
    </row>
    <row r="3" s="1" customFormat="1" ht="6.96" customHeight="1">
      <c r="B3" s="20"/>
      <c r="C3" s="21"/>
      <c r="D3" s="21"/>
      <c r="E3" s="21"/>
      <c r="F3" s="21"/>
      <c r="G3" s="21"/>
      <c r="H3" s="21"/>
      <c r="I3" s="21"/>
      <c r="J3" s="21"/>
      <c r="K3" s="21"/>
      <c r="L3" s="22"/>
      <c r="AT3" s="19" t="s">
        <v>88</v>
      </c>
      <c r="AZ3" s="128" t="s">
        <v>146</v>
      </c>
      <c r="BA3" s="128" t="s">
        <v>147</v>
      </c>
      <c r="BB3" s="128" t="s">
        <v>144</v>
      </c>
      <c r="BC3" s="128" t="s">
        <v>148</v>
      </c>
      <c r="BD3" s="128" t="s">
        <v>88</v>
      </c>
    </row>
    <row r="4" s="1" customFormat="1" ht="24.96" customHeight="1">
      <c r="B4" s="22"/>
      <c r="D4" s="23" t="s">
        <v>149</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ZŠ Mánesova Otrokovice, Revitalizace víceúčelového hřiště</v>
      </c>
      <c r="F7" s="32"/>
      <c r="G7" s="32"/>
      <c r="H7" s="32"/>
      <c r="L7" s="22"/>
    </row>
    <row r="8" s="2" customFormat="1" ht="12" customHeight="1">
      <c r="A8" s="38"/>
      <c r="B8" s="39"/>
      <c r="C8" s="38"/>
      <c r="D8" s="32" t="s">
        <v>150</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151</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30. 5. 2024</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27</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28</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27</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30</v>
      </c>
      <c r="E20" s="38"/>
      <c r="F20" s="38"/>
      <c r="G20" s="38"/>
      <c r="H20" s="38"/>
      <c r="I20" s="32" t="s">
        <v>25</v>
      </c>
      <c r="J20" s="27" t="s">
        <v>31</v>
      </c>
      <c r="K20" s="38"/>
      <c r="L20" s="55"/>
      <c r="S20" s="38"/>
      <c r="T20" s="38"/>
      <c r="U20" s="38"/>
      <c r="V20" s="38"/>
      <c r="W20" s="38"/>
      <c r="X20" s="38"/>
      <c r="Y20" s="38"/>
      <c r="Z20" s="38"/>
      <c r="AA20" s="38"/>
      <c r="AB20" s="38"/>
      <c r="AC20" s="38"/>
      <c r="AD20" s="38"/>
      <c r="AE20" s="38"/>
    </row>
    <row r="21" s="2" customFormat="1" ht="18" customHeight="1">
      <c r="A21" s="38"/>
      <c r="B21" s="39"/>
      <c r="C21" s="38"/>
      <c r="D21" s="38"/>
      <c r="E21" s="27" t="s">
        <v>32</v>
      </c>
      <c r="F21" s="38"/>
      <c r="G21" s="38"/>
      <c r="H21" s="38"/>
      <c r="I21" s="32" t="s">
        <v>27</v>
      </c>
      <c r="J21" s="27" t="s">
        <v>33</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35</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27</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36</v>
      </c>
      <c r="E26" s="38"/>
      <c r="F26" s="38"/>
      <c r="G26" s="38"/>
      <c r="H26" s="38"/>
      <c r="I26" s="38"/>
      <c r="J26" s="38"/>
      <c r="K26" s="38"/>
      <c r="L26" s="55"/>
      <c r="S26" s="38"/>
      <c r="T26" s="38"/>
      <c r="U26" s="38"/>
      <c r="V26" s="38"/>
      <c r="W26" s="38"/>
      <c r="X26" s="38"/>
      <c r="Y26" s="38"/>
      <c r="Z26" s="38"/>
      <c r="AA26" s="38"/>
      <c r="AB26" s="38"/>
      <c r="AC26" s="38"/>
      <c r="AD26" s="38"/>
      <c r="AE26" s="38"/>
    </row>
    <row r="27" s="8" customFormat="1" ht="119.25" customHeight="1">
      <c r="A27" s="131"/>
      <c r="B27" s="132"/>
      <c r="C27" s="131"/>
      <c r="D27" s="131"/>
      <c r="E27" s="36" t="s">
        <v>152</v>
      </c>
      <c r="F27" s="36"/>
      <c r="G27" s="36"/>
      <c r="H27" s="36"/>
      <c r="I27" s="131"/>
      <c r="J27" s="131"/>
      <c r="K27" s="131"/>
      <c r="L27" s="133"/>
      <c r="S27" s="131"/>
      <c r="T27" s="131"/>
      <c r="U27" s="131"/>
      <c r="V27" s="131"/>
      <c r="W27" s="131"/>
      <c r="X27" s="131"/>
      <c r="Y27" s="131"/>
      <c r="Z27" s="131"/>
      <c r="AA27" s="131"/>
      <c r="AB27" s="131"/>
      <c r="AC27" s="131"/>
      <c r="AD27" s="131"/>
      <c r="AE27" s="131"/>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34" t="s">
        <v>38</v>
      </c>
      <c r="E30" s="38"/>
      <c r="F30" s="38"/>
      <c r="G30" s="38"/>
      <c r="H30" s="38"/>
      <c r="I30" s="38"/>
      <c r="J30" s="96">
        <f>ROUND(J124,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40</v>
      </c>
      <c r="G32" s="38"/>
      <c r="H32" s="38"/>
      <c r="I32" s="43" t="s">
        <v>39</v>
      </c>
      <c r="J32" s="43" t="s">
        <v>41</v>
      </c>
      <c r="K32" s="38"/>
      <c r="L32" s="55"/>
      <c r="S32" s="38"/>
      <c r="T32" s="38"/>
      <c r="U32" s="38"/>
      <c r="V32" s="38"/>
      <c r="W32" s="38"/>
      <c r="X32" s="38"/>
      <c r="Y32" s="38"/>
      <c r="Z32" s="38"/>
      <c r="AA32" s="38"/>
      <c r="AB32" s="38"/>
      <c r="AC32" s="38"/>
      <c r="AD32" s="38"/>
      <c r="AE32" s="38"/>
    </row>
    <row r="33" s="2" customFormat="1" ht="14.4" customHeight="1">
      <c r="A33" s="38"/>
      <c r="B33" s="39"/>
      <c r="C33" s="38"/>
      <c r="D33" s="135" t="s">
        <v>42</v>
      </c>
      <c r="E33" s="32" t="s">
        <v>43</v>
      </c>
      <c r="F33" s="136">
        <f>ROUND((ROUND((SUM(BE124:BE356)),  2) + SUM(BE358:BE362)), 2)</f>
        <v>0</v>
      </c>
      <c r="G33" s="38"/>
      <c r="H33" s="38"/>
      <c r="I33" s="137">
        <v>0.20999999999999999</v>
      </c>
      <c r="J33" s="136">
        <f>ROUND((ROUND(((SUM(BE124:BE356))*I33),  2) + (SUM(BE358:BE362)*I33)),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44</v>
      </c>
      <c r="F34" s="136">
        <f>ROUND((ROUND((SUM(BF124:BF356)),  2) + SUM(BF358:BF362)), 2)</f>
        <v>0</v>
      </c>
      <c r="G34" s="38"/>
      <c r="H34" s="38"/>
      <c r="I34" s="137">
        <v>0.12</v>
      </c>
      <c r="J34" s="136">
        <f>ROUND((ROUND(((SUM(BF124:BF356))*I34),  2) + (SUM(BF358:BF362)*I34)),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45</v>
      </c>
      <c r="F35" s="136">
        <f>ROUND((ROUND((SUM(BG124:BG356)),  2) + SUM(BG358:BG362)), 2)</f>
        <v>0</v>
      </c>
      <c r="G35" s="38"/>
      <c r="H35" s="38"/>
      <c r="I35" s="137">
        <v>0.20999999999999999</v>
      </c>
      <c r="J35" s="136">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46</v>
      </c>
      <c r="F36" s="136">
        <f>ROUND((ROUND((SUM(BH124:BH356)),  2) + SUM(BH358:BH362)), 2)</f>
        <v>0</v>
      </c>
      <c r="G36" s="38"/>
      <c r="H36" s="38"/>
      <c r="I36" s="137">
        <v>0.12</v>
      </c>
      <c r="J36" s="136">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47</v>
      </c>
      <c r="F37" s="136">
        <f>ROUND((ROUND((SUM(BI124:BI356)),  2) + SUM(BI358:BI362)), 2)</f>
        <v>0</v>
      </c>
      <c r="G37" s="38"/>
      <c r="H37" s="38"/>
      <c r="I37" s="137">
        <v>0</v>
      </c>
      <c r="J37" s="136">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38"/>
      <c r="D39" s="139" t="s">
        <v>48</v>
      </c>
      <c r="E39" s="81"/>
      <c r="F39" s="81"/>
      <c r="G39" s="140" t="s">
        <v>49</v>
      </c>
      <c r="H39" s="141" t="s">
        <v>50</v>
      </c>
      <c r="I39" s="81"/>
      <c r="J39" s="142">
        <f>SUM(J30:J37)</f>
        <v>0</v>
      </c>
      <c r="K39" s="143"/>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4" t="s">
        <v>54</v>
      </c>
      <c r="G61" s="58" t="s">
        <v>53</v>
      </c>
      <c r="H61" s="41"/>
      <c r="I61" s="41"/>
      <c r="J61" s="145"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4" t="s">
        <v>54</v>
      </c>
      <c r="G76" s="58" t="s">
        <v>53</v>
      </c>
      <c r="H76" s="41"/>
      <c r="I76" s="41"/>
      <c r="J76" s="145"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153</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ZŠ Mánesova Otrokovice, Revitalizace víceúčelového hřiště</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150</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 xml:space="preserve">BO.001 - BO.008 - Příprava území </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Otrokovice</v>
      </c>
      <c r="G89" s="38"/>
      <c r="H89" s="38"/>
      <c r="I89" s="32" t="s">
        <v>22</v>
      </c>
      <c r="J89" s="69" t="str">
        <f>IF(J12="","",J12)</f>
        <v>30. 5. 2024</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30</v>
      </c>
      <c r="J91" s="36" t="str">
        <f>E21</f>
        <v>Plancraft</v>
      </c>
      <c r="K91" s="38"/>
      <c r="L91" s="55"/>
      <c r="S91" s="38"/>
      <c r="T91" s="38"/>
      <c r="U91" s="38"/>
      <c r="V91" s="38"/>
      <c r="W91" s="38"/>
      <c r="X91" s="38"/>
      <c r="Y91" s="38"/>
      <c r="Z91" s="38"/>
      <c r="AA91" s="38"/>
      <c r="AB91" s="38"/>
      <c r="AC91" s="38"/>
      <c r="AD91" s="38"/>
      <c r="AE91" s="38"/>
    </row>
    <row r="92" s="2" customFormat="1" ht="15.15" customHeight="1">
      <c r="A92" s="38"/>
      <c r="B92" s="39"/>
      <c r="C92" s="32" t="s">
        <v>28</v>
      </c>
      <c r="D92" s="38"/>
      <c r="E92" s="38"/>
      <c r="F92" s="27" t="str">
        <f>IF(E18="","",E18)</f>
        <v>Vyplň údaj</v>
      </c>
      <c r="G92" s="38"/>
      <c r="H92" s="38"/>
      <c r="I92" s="32" t="s">
        <v>35</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46" t="s">
        <v>154</v>
      </c>
      <c r="D94" s="138"/>
      <c r="E94" s="138"/>
      <c r="F94" s="138"/>
      <c r="G94" s="138"/>
      <c r="H94" s="138"/>
      <c r="I94" s="138"/>
      <c r="J94" s="147" t="s">
        <v>155</v>
      </c>
      <c r="K94" s="1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48" t="s">
        <v>156</v>
      </c>
      <c r="D96" s="38"/>
      <c r="E96" s="38"/>
      <c r="F96" s="38"/>
      <c r="G96" s="38"/>
      <c r="H96" s="38"/>
      <c r="I96" s="38"/>
      <c r="J96" s="96">
        <f>J124</f>
        <v>0</v>
      </c>
      <c r="K96" s="38"/>
      <c r="L96" s="55"/>
      <c r="S96" s="38"/>
      <c r="T96" s="38"/>
      <c r="U96" s="38"/>
      <c r="V96" s="38"/>
      <c r="W96" s="38"/>
      <c r="X96" s="38"/>
      <c r="Y96" s="38"/>
      <c r="Z96" s="38"/>
      <c r="AA96" s="38"/>
      <c r="AB96" s="38"/>
      <c r="AC96" s="38"/>
      <c r="AD96" s="38"/>
      <c r="AE96" s="38"/>
      <c r="AU96" s="19" t="s">
        <v>157</v>
      </c>
    </row>
    <row r="97" s="9" customFormat="1" ht="24.96" customHeight="1">
      <c r="A97" s="9"/>
      <c r="B97" s="149"/>
      <c r="C97" s="9"/>
      <c r="D97" s="150" t="s">
        <v>158</v>
      </c>
      <c r="E97" s="151"/>
      <c r="F97" s="151"/>
      <c r="G97" s="151"/>
      <c r="H97" s="151"/>
      <c r="I97" s="151"/>
      <c r="J97" s="152">
        <f>J125</f>
        <v>0</v>
      </c>
      <c r="K97" s="9"/>
      <c r="L97" s="149"/>
      <c r="S97" s="9"/>
      <c r="T97" s="9"/>
      <c r="U97" s="9"/>
      <c r="V97" s="9"/>
      <c r="W97" s="9"/>
      <c r="X97" s="9"/>
      <c r="Y97" s="9"/>
      <c r="Z97" s="9"/>
      <c r="AA97" s="9"/>
      <c r="AB97" s="9"/>
      <c r="AC97" s="9"/>
      <c r="AD97" s="9"/>
      <c r="AE97" s="9"/>
    </row>
    <row r="98" s="10" customFormat="1" ht="19.92" customHeight="1">
      <c r="A98" s="10"/>
      <c r="B98" s="153"/>
      <c r="C98" s="10"/>
      <c r="D98" s="154" t="s">
        <v>159</v>
      </c>
      <c r="E98" s="155"/>
      <c r="F98" s="155"/>
      <c r="G98" s="155"/>
      <c r="H98" s="155"/>
      <c r="I98" s="155"/>
      <c r="J98" s="156">
        <f>J126</f>
        <v>0</v>
      </c>
      <c r="K98" s="10"/>
      <c r="L98" s="153"/>
      <c r="S98" s="10"/>
      <c r="T98" s="10"/>
      <c r="U98" s="10"/>
      <c r="V98" s="10"/>
      <c r="W98" s="10"/>
      <c r="X98" s="10"/>
      <c r="Y98" s="10"/>
      <c r="Z98" s="10"/>
      <c r="AA98" s="10"/>
      <c r="AB98" s="10"/>
      <c r="AC98" s="10"/>
      <c r="AD98" s="10"/>
      <c r="AE98" s="10"/>
    </row>
    <row r="99" s="10" customFormat="1" ht="19.92" customHeight="1">
      <c r="A99" s="10"/>
      <c r="B99" s="153"/>
      <c r="C99" s="10"/>
      <c r="D99" s="154" t="s">
        <v>160</v>
      </c>
      <c r="E99" s="155"/>
      <c r="F99" s="155"/>
      <c r="G99" s="155"/>
      <c r="H99" s="155"/>
      <c r="I99" s="155"/>
      <c r="J99" s="156">
        <f>J288</f>
        <v>0</v>
      </c>
      <c r="K99" s="10"/>
      <c r="L99" s="153"/>
      <c r="S99" s="10"/>
      <c r="T99" s="10"/>
      <c r="U99" s="10"/>
      <c r="V99" s="10"/>
      <c r="W99" s="10"/>
      <c r="X99" s="10"/>
      <c r="Y99" s="10"/>
      <c r="Z99" s="10"/>
      <c r="AA99" s="10"/>
      <c r="AB99" s="10"/>
      <c r="AC99" s="10"/>
      <c r="AD99" s="10"/>
      <c r="AE99" s="10"/>
    </row>
    <row r="100" s="10" customFormat="1" ht="19.92" customHeight="1">
      <c r="A100" s="10"/>
      <c r="B100" s="153"/>
      <c r="C100" s="10"/>
      <c r="D100" s="154" t="s">
        <v>161</v>
      </c>
      <c r="E100" s="155"/>
      <c r="F100" s="155"/>
      <c r="G100" s="155"/>
      <c r="H100" s="155"/>
      <c r="I100" s="155"/>
      <c r="J100" s="156">
        <f>J294</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162</v>
      </c>
      <c r="E101" s="155"/>
      <c r="F101" s="155"/>
      <c r="G101" s="155"/>
      <c r="H101" s="155"/>
      <c r="I101" s="155"/>
      <c r="J101" s="156">
        <f>J295</f>
        <v>0</v>
      </c>
      <c r="K101" s="10"/>
      <c r="L101" s="153"/>
      <c r="S101" s="10"/>
      <c r="T101" s="10"/>
      <c r="U101" s="10"/>
      <c r="V101" s="10"/>
      <c r="W101" s="10"/>
      <c r="X101" s="10"/>
      <c r="Y101" s="10"/>
      <c r="Z101" s="10"/>
      <c r="AA101" s="10"/>
      <c r="AB101" s="10"/>
      <c r="AC101" s="10"/>
      <c r="AD101" s="10"/>
      <c r="AE101" s="10"/>
    </row>
    <row r="102" s="10" customFormat="1" ht="14.88" customHeight="1">
      <c r="A102" s="10"/>
      <c r="B102" s="153"/>
      <c r="C102" s="10"/>
      <c r="D102" s="154" t="s">
        <v>163</v>
      </c>
      <c r="E102" s="155"/>
      <c r="F102" s="155"/>
      <c r="G102" s="155"/>
      <c r="H102" s="155"/>
      <c r="I102" s="155"/>
      <c r="J102" s="156">
        <f>J300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164</v>
      </c>
      <c r="E103" s="155"/>
      <c r="F103" s="155"/>
      <c r="G103" s="155"/>
      <c r="H103" s="155"/>
      <c r="I103" s="155"/>
      <c r="J103" s="156">
        <f>J333</f>
        <v>0</v>
      </c>
      <c r="K103" s="10"/>
      <c r="L103" s="153"/>
      <c r="S103" s="10"/>
      <c r="T103" s="10"/>
      <c r="U103" s="10"/>
      <c r="V103" s="10"/>
      <c r="W103" s="10"/>
      <c r="X103" s="10"/>
      <c r="Y103" s="10"/>
      <c r="Z103" s="10"/>
      <c r="AA103" s="10"/>
      <c r="AB103" s="10"/>
      <c r="AC103" s="10"/>
      <c r="AD103" s="10"/>
      <c r="AE103" s="10"/>
    </row>
    <row r="104" s="9" customFormat="1" ht="21.84" customHeight="1">
      <c r="A104" s="9"/>
      <c r="B104" s="149"/>
      <c r="C104" s="9"/>
      <c r="D104" s="157" t="s">
        <v>165</v>
      </c>
      <c r="E104" s="9"/>
      <c r="F104" s="9"/>
      <c r="G104" s="9"/>
      <c r="H104" s="9"/>
      <c r="I104" s="9"/>
      <c r="J104" s="158">
        <f>J357</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166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30" t="str">
        <f>E7</f>
        <v>ZŠ Mánesova Otrokovice, Revitalizace víceúčelového hřiště</v>
      </c>
      <c r="F114" s="32"/>
      <c r="G114" s="32"/>
      <c r="H114" s="32"/>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150</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E9</f>
        <v xml:space="preserve">BO.001 - BO.008 - Příprava území </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F12</f>
        <v>Otrokovice</v>
      </c>
      <c r="G118" s="38"/>
      <c r="H118" s="38"/>
      <c r="I118" s="32" t="s">
        <v>22</v>
      </c>
      <c r="J118" s="69" t="str">
        <f>IF(J12="","",J12)</f>
        <v>30. 5. 2024</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E15</f>
        <v xml:space="preserve"> </v>
      </c>
      <c r="G120" s="38"/>
      <c r="H120" s="38"/>
      <c r="I120" s="32" t="s">
        <v>30</v>
      </c>
      <c r="J120" s="36" t="str">
        <f>E21</f>
        <v>Plancraft</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28</v>
      </c>
      <c r="D121" s="38"/>
      <c r="E121" s="38"/>
      <c r="F121" s="27" t="str">
        <f>IF(E18="","",E18)</f>
        <v>Vyplň údaj</v>
      </c>
      <c r="G121" s="38"/>
      <c r="H121" s="38"/>
      <c r="I121" s="32" t="s">
        <v>35</v>
      </c>
      <c r="J121" s="36" t="str">
        <f>E24</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9"/>
      <c r="B123" s="160"/>
      <c r="C123" s="161" t="s">
        <v>167</v>
      </c>
      <c r="D123" s="162" t="s">
        <v>63</v>
      </c>
      <c r="E123" s="162" t="s">
        <v>59</v>
      </c>
      <c r="F123" s="162" t="s">
        <v>60</v>
      </c>
      <c r="G123" s="162" t="s">
        <v>168</v>
      </c>
      <c r="H123" s="162" t="s">
        <v>169</v>
      </c>
      <c r="I123" s="162" t="s">
        <v>170</v>
      </c>
      <c r="J123" s="162" t="s">
        <v>155</v>
      </c>
      <c r="K123" s="163" t="s">
        <v>171</v>
      </c>
      <c r="L123" s="164"/>
      <c r="M123" s="86" t="s">
        <v>1</v>
      </c>
      <c r="N123" s="87" t="s">
        <v>42</v>
      </c>
      <c r="O123" s="87" t="s">
        <v>172</v>
      </c>
      <c r="P123" s="87" t="s">
        <v>173</v>
      </c>
      <c r="Q123" s="87" t="s">
        <v>174</v>
      </c>
      <c r="R123" s="87" t="s">
        <v>175</v>
      </c>
      <c r="S123" s="87" t="s">
        <v>176</v>
      </c>
      <c r="T123" s="88" t="s">
        <v>177</v>
      </c>
      <c r="U123" s="159"/>
      <c r="V123" s="159"/>
      <c r="W123" s="159"/>
      <c r="X123" s="159"/>
      <c r="Y123" s="159"/>
      <c r="Z123" s="159"/>
      <c r="AA123" s="159"/>
      <c r="AB123" s="159"/>
      <c r="AC123" s="159"/>
      <c r="AD123" s="159"/>
      <c r="AE123" s="159"/>
    </row>
    <row r="124" s="2" customFormat="1" ht="22.8" customHeight="1">
      <c r="A124" s="38"/>
      <c r="B124" s="39"/>
      <c r="C124" s="93" t="s">
        <v>178</v>
      </c>
      <c r="D124" s="38"/>
      <c r="E124" s="38"/>
      <c r="F124" s="38"/>
      <c r="G124" s="38"/>
      <c r="H124" s="38"/>
      <c r="I124" s="38"/>
      <c r="J124" s="165">
        <f>BK124</f>
        <v>0</v>
      </c>
      <c r="K124" s="38"/>
      <c r="L124" s="39"/>
      <c r="M124" s="89"/>
      <c r="N124" s="73"/>
      <c r="O124" s="90"/>
      <c r="P124" s="166">
        <f>P125+P357</f>
        <v>0</v>
      </c>
      <c r="Q124" s="90"/>
      <c r="R124" s="166">
        <f>R125+R357</f>
        <v>0.36121929999999997</v>
      </c>
      <c r="S124" s="90"/>
      <c r="T124" s="167">
        <f>T125+T357</f>
        <v>861.04728120000016</v>
      </c>
      <c r="U124" s="38"/>
      <c r="V124" s="38"/>
      <c r="W124" s="38"/>
      <c r="X124" s="38"/>
      <c r="Y124" s="38"/>
      <c r="Z124" s="38"/>
      <c r="AA124" s="38"/>
      <c r="AB124" s="38"/>
      <c r="AC124" s="38"/>
      <c r="AD124" s="38"/>
      <c r="AE124" s="38"/>
      <c r="AT124" s="19" t="s">
        <v>77</v>
      </c>
      <c r="AU124" s="19" t="s">
        <v>157</v>
      </c>
      <c r="BK124" s="168">
        <f>BK125+BK357</f>
        <v>0</v>
      </c>
    </row>
    <row r="125" s="12" customFormat="1" ht="25.92" customHeight="1">
      <c r="A125" s="12"/>
      <c r="B125" s="169"/>
      <c r="C125" s="12"/>
      <c r="D125" s="170" t="s">
        <v>77</v>
      </c>
      <c r="E125" s="171" t="s">
        <v>179</v>
      </c>
      <c r="F125" s="171" t="s">
        <v>180</v>
      </c>
      <c r="G125" s="12"/>
      <c r="H125" s="12"/>
      <c r="I125" s="172"/>
      <c r="J125" s="158">
        <f>BK125</f>
        <v>0</v>
      </c>
      <c r="K125" s="12"/>
      <c r="L125" s="169"/>
      <c r="M125" s="173"/>
      <c r="N125" s="174"/>
      <c r="O125" s="174"/>
      <c r="P125" s="175">
        <f>P126+P288+P294+P333</f>
        <v>0</v>
      </c>
      <c r="Q125" s="174"/>
      <c r="R125" s="175">
        <f>R126+R288+R294+R333</f>
        <v>0.36121929999999997</v>
      </c>
      <c r="S125" s="174"/>
      <c r="T125" s="176">
        <f>T126+T288+T294+T333</f>
        <v>861.04728120000016</v>
      </c>
      <c r="U125" s="12"/>
      <c r="V125" s="12"/>
      <c r="W125" s="12"/>
      <c r="X125" s="12"/>
      <c r="Y125" s="12"/>
      <c r="Z125" s="12"/>
      <c r="AA125" s="12"/>
      <c r="AB125" s="12"/>
      <c r="AC125" s="12"/>
      <c r="AD125" s="12"/>
      <c r="AE125" s="12"/>
      <c r="AR125" s="170" t="s">
        <v>86</v>
      </c>
      <c r="AT125" s="177" t="s">
        <v>77</v>
      </c>
      <c r="AU125" s="177" t="s">
        <v>78</v>
      </c>
      <c r="AY125" s="170" t="s">
        <v>181</v>
      </c>
      <c r="BK125" s="178">
        <f>BK126+BK288+BK294+BK333</f>
        <v>0</v>
      </c>
    </row>
    <row r="126" s="12" customFormat="1" ht="22.8" customHeight="1">
      <c r="A126" s="12"/>
      <c r="B126" s="169"/>
      <c r="C126" s="12"/>
      <c r="D126" s="170" t="s">
        <v>77</v>
      </c>
      <c r="E126" s="179" t="s">
        <v>86</v>
      </c>
      <c r="F126" s="179" t="s">
        <v>182</v>
      </c>
      <c r="G126" s="12"/>
      <c r="H126" s="12"/>
      <c r="I126" s="172"/>
      <c r="J126" s="180">
        <f>BK126</f>
        <v>0</v>
      </c>
      <c r="K126" s="12"/>
      <c r="L126" s="169"/>
      <c r="M126" s="173"/>
      <c r="N126" s="174"/>
      <c r="O126" s="174"/>
      <c r="P126" s="175">
        <f>SUM(P127:P287)</f>
        <v>0</v>
      </c>
      <c r="Q126" s="174"/>
      <c r="R126" s="175">
        <f>SUM(R127:R287)</f>
        <v>0.36121929999999997</v>
      </c>
      <c r="S126" s="174"/>
      <c r="T126" s="176">
        <f>SUM(T127:T287)</f>
        <v>810.37111200000015</v>
      </c>
      <c r="U126" s="12"/>
      <c r="V126" s="12"/>
      <c r="W126" s="12"/>
      <c r="X126" s="12"/>
      <c r="Y126" s="12"/>
      <c r="Z126" s="12"/>
      <c r="AA126" s="12"/>
      <c r="AB126" s="12"/>
      <c r="AC126" s="12"/>
      <c r="AD126" s="12"/>
      <c r="AE126" s="12"/>
      <c r="AR126" s="170" t="s">
        <v>86</v>
      </c>
      <c r="AT126" s="177" t="s">
        <v>77</v>
      </c>
      <c r="AU126" s="177" t="s">
        <v>86</v>
      </c>
      <c r="AY126" s="170" t="s">
        <v>181</v>
      </c>
      <c r="BK126" s="178">
        <f>SUM(BK127:BK287)</f>
        <v>0</v>
      </c>
    </row>
    <row r="127" s="2" customFormat="1" ht="24.15" customHeight="1">
      <c r="A127" s="38"/>
      <c r="B127" s="181"/>
      <c r="C127" s="182" t="s">
        <v>86</v>
      </c>
      <c r="D127" s="182" t="s">
        <v>183</v>
      </c>
      <c r="E127" s="183" t="s">
        <v>184</v>
      </c>
      <c r="F127" s="184" t="s">
        <v>185</v>
      </c>
      <c r="G127" s="185" t="s">
        <v>186</v>
      </c>
      <c r="H127" s="186">
        <v>4.5510000000000002</v>
      </c>
      <c r="I127" s="187"/>
      <c r="J127" s="188">
        <f>ROUND(I127*H127,2)</f>
        <v>0</v>
      </c>
      <c r="K127" s="184" t="s">
        <v>187</v>
      </c>
      <c r="L127" s="39"/>
      <c r="M127" s="189" t="s">
        <v>1</v>
      </c>
      <c r="N127" s="190" t="s">
        <v>43</v>
      </c>
      <c r="O127" s="77"/>
      <c r="P127" s="191">
        <f>O127*H127</f>
        <v>0</v>
      </c>
      <c r="Q127" s="191">
        <v>0</v>
      </c>
      <c r="R127" s="191">
        <f>Q127*H127</f>
        <v>0</v>
      </c>
      <c r="S127" s="191">
        <v>0.071999999999999995</v>
      </c>
      <c r="T127" s="192">
        <f>S127*H127</f>
        <v>0.32767199999999996</v>
      </c>
      <c r="U127" s="38"/>
      <c r="V127" s="38"/>
      <c r="W127" s="38"/>
      <c r="X127" s="38"/>
      <c r="Y127" s="38"/>
      <c r="Z127" s="38"/>
      <c r="AA127" s="38"/>
      <c r="AB127" s="38"/>
      <c r="AC127" s="38"/>
      <c r="AD127" s="38"/>
      <c r="AE127" s="38"/>
      <c r="AR127" s="193" t="s">
        <v>188</v>
      </c>
      <c r="AT127" s="193" t="s">
        <v>183</v>
      </c>
      <c r="AU127" s="193" t="s">
        <v>88</v>
      </c>
      <c r="AY127" s="19" t="s">
        <v>181</v>
      </c>
      <c r="BE127" s="194">
        <f>IF(N127="základní",J127,0)</f>
        <v>0</v>
      </c>
      <c r="BF127" s="194">
        <f>IF(N127="snížená",J127,0)</f>
        <v>0</v>
      </c>
      <c r="BG127" s="194">
        <f>IF(N127="zákl. přenesená",J127,0)</f>
        <v>0</v>
      </c>
      <c r="BH127" s="194">
        <f>IF(N127="sníž. přenesená",J127,0)</f>
        <v>0</v>
      </c>
      <c r="BI127" s="194">
        <f>IF(N127="nulová",J127,0)</f>
        <v>0</v>
      </c>
      <c r="BJ127" s="19" t="s">
        <v>86</v>
      </c>
      <c r="BK127" s="194">
        <f>ROUND(I127*H127,2)</f>
        <v>0</v>
      </c>
      <c r="BL127" s="19" t="s">
        <v>188</v>
      </c>
      <c r="BM127" s="193" t="s">
        <v>189</v>
      </c>
    </row>
    <row r="128" s="13" customFormat="1">
      <c r="A128" s="13"/>
      <c r="B128" s="195"/>
      <c r="C128" s="13"/>
      <c r="D128" s="196" t="s">
        <v>190</v>
      </c>
      <c r="E128" s="197" t="s">
        <v>1</v>
      </c>
      <c r="F128" s="198" t="s">
        <v>191</v>
      </c>
      <c r="G128" s="13"/>
      <c r="H128" s="197" t="s">
        <v>1</v>
      </c>
      <c r="I128" s="199"/>
      <c r="J128" s="13"/>
      <c r="K128" s="13"/>
      <c r="L128" s="195"/>
      <c r="M128" s="200"/>
      <c r="N128" s="201"/>
      <c r="O128" s="201"/>
      <c r="P128" s="201"/>
      <c r="Q128" s="201"/>
      <c r="R128" s="201"/>
      <c r="S128" s="201"/>
      <c r="T128" s="202"/>
      <c r="U128" s="13"/>
      <c r="V128" s="13"/>
      <c r="W128" s="13"/>
      <c r="X128" s="13"/>
      <c r="Y128" s="13"/>
      <c r="Z128" s="13"/>
      <c r="AA128" s="13"/>
      <c r="AB128" s="13"/>
      <c r="AC128" s="13"/>
      <c r="AD128" s="13"/>
      <c r="AE128" s="13"/>
      <c r="AT128" s="197" t="s">
        <v>190</v>
      </c>
      <c r="AU128" s="197" t="s">
        <v>88</v>
      </c>
      <c r="AV128" s="13" t="s">
        <v>86</v>
      </c>
      <c r="AW128" s="13" t="s">
        <v>34</v>
      </c>
      <c r="AX128" s="13" t="s">
        <v>78</v>
      </c>
      <c r="AY128" s="197" t="s">
        <v>181</v>
      </c>
    </row>
    <row r="129" s="13" customFormat="1">
      <c r="A129" s="13"/>
      <c r="B129" s="195"/>
      <c r="C129" s="13"/>
      <c r="D129" s="196" t="s">
        <v>190</v>
      </c>
      <c r="E129" s="197" t="s">
        <v>1</v>
      </c>
      <c r="F129" s="198" t="s">
        <v>192</v>
      </c>
      <c r="G129" s="13"/>
      <c r="H129" s="197" t="s">
        <v>1</v>
      </c>
      <c r="I129" s="199"/>
      <c r="J129" s="13"/>
      <c r="K129" s="13"/>
      <c r="L129" s="195"/>
      <c r="M129" s="200"/>
      <c r="N129" s="201"/>
      <c r="O129" s="201"/>
      <c r="P129" s="201"/>
      <c r="Q129" s="201"/>
      <c r="R129" s="201"/>
      <c r="S129" s="201"/>
      <c r="T129" s="202"/>
      <c r="U129" s="13"/>
      <c r="V129" s="13"/>
      <c r="W129" s="13"/>
      <c r="X129" s="13"/>
      <c r="Y129" s="13"/>
      <c r="Z129" s="13"/>
      <c r="AA129" s="13"/>
      <c r="AB129" s="13"/>
      <c r="AC129" s="13"/>
      <c r="AD129" s="13"/>
      <c r="AE129" s="13"/>
      <c r="AT129" s="197" t="s">
        <v>190</v>
      </c>
      <c r="AU129" s="197" t="s">
        <v>88</v>
      </c>
      <c r="AV129" s="13" t="s">
        <v>86</v>
      </c>
      <c r="AW129" s="13" t="s">
        <v>34</v>
      </c>
      <c r="AX129" s="13" t="s">
        <v>78</v>
      </c>
      <c r="AY129" s="197" t="s">
        <v>181</v>
      </c>
    </row>
    <row r="130" s="14" customFormat="1">
      <c r="A130" s="14"/>
      <c r="B130" s="203"/>
      <c r="C130" s="14"/>
      <c r="D130" s="196" t="s">
        <v>190</v>
      </c>
      <c r="E130" s="204" t="s">
        <v>1</v>
      </c>
      <c r="F130" s="205" t="s">
        <v>193</v>
      </c>
      <c r="G130" s="14"/>
      <c r="H130" s="206">
        <v>4.5510000000000002</v>
      </c>
      <c r="I130" s="207"/>
      <c r="J130" s="14"/>
      <c r="K130" s="14"/>
      <c r="L130" s="203"/>
      <c r="M130" s="208"/>
      <c r="N130" s="209"/>
      <c r="O130" s="209"/>
      <c r="P130" s="209"/>
      <c r="Q130" s="209"/>
      <c r="R130" s="209"/>
      <c r="S130" s="209"/>
      <c r="T130" s="210"/>
      <c r="U130" s="14"/>
      <c r="V130" s="14"/>
      <c r="W130" s="14"/>
      <c r="X130" s="14"/>
      <c r="Y130" s="14"/>
      <c r="Z130" s="14"/>
      <c r="AA130" s="14"/>
      <c r="AB130" s="14"/>
      <c r="AC130" s="14"/>
      <c r="AD130" s="14"/>
      <c r="AE130" s="14"/>
      <c r="AT130" s="204" t="s">
        <v>190</v>
      </c>
      <c r="AU130" s="204" t="s">
        <v>88</v>
      </c>
      <c r="AV130" s="14" t="s">
        <v>88</v>
      </c>
      <c r="AW130" s="14" t="s">
        <v>34</v>
      </c>
      <c r="AX130" s="14" t="s">
        <v>78</v>
      </c>
      <c r="AY130" s="204" t="s">
        <v>181</v>
      </c>
    </row>
    <row r="131" s="15" customFormat="1">
      <c r="A131" s="15"/>
      <c r="B131" s="211"/>
      <c r="C131" s="15"/>
      <c r="D131" s="196" t="s">
        <v>190</v>
      </c>
      <c r="E131" s="212" t="s">
        <v>1</v>
      </c>
      <c r="F131" s="213" t="s">
        <v>194</v>
      </c>
      <c r="G131" s="15"/>
      <c r="H131" s="214">
        <v>4.5510000000000002</v>
      </c>
      <c r="I131" s="215"/>
      <c r="J131" s="15"/>
      <c r="K131" s="15"/>
      <c r="L131" s="211"/>
      <c r="M131" s="216"/>
      <c r="N131" s="217"/>
      <c r="O131" s="217"/>
      <c r="P131" s="217"/>
      <c r="Q131" s="217"/>
      <c r="R131" s="217"/>
      <c r="S131" s="217"/>
      <c r="T131" s="218"/>
      <c r="U131" s="15"/>
      <c r="V131" s="15"/>
      <c r="W131" s="15"/>
      <c r="X131" s="15"/>
      <c r="Y131" s="15"/>
      <c r="Z131" s="15"/>
      <c r="AA131" s="15"/>
      <c r="AB131" s="15"/>
      <c r="AC131" s="15"/>
      <c r="AD131" s="15"/>
      <c r="AE131" s="15"/>
      <c r="AT131" s="212" t="s">
        <v>190</v>
      </c>
      <c r="AU131" s="212" t="s">
        <v>88</v>
      </c>
      <c r="AV131" s="15" t="s">
        <v>188</v>
      </c>
      <c r="AW131" s="15" t="s">
        <v>34</v>
      </c>
      <c r="AX131" s="15" t="s">
        <v>86</v>
      </c>
      <c r="AY131" s="212" t="s">
        <v>181</v>
      </c>
    </row>
    <row r="132" s="2" customFormat="1" ht="24.15" customHeight="1">
      <c r="A132" s="38"/>
      <c r="B132" s="181"/>
      <c r="C132" s="182" t="s">
        <v>88</v>
      </c>
      <c r="D132" s="182" t="s">
        <v>183</v>
      </c>
      <c r="E132" s="183" t="s">
        <v>195</v>
      </c>
      <c r="F132" s="184" t="s">
        <v>196</v>
      </c>
      <c r="G132" s="185" t="s">
        <v>186</v>
      </c>
      <c r="H132" s="186">
        <v>618.39999999999998</v>
      </c>
      <c r="I132" s="187"/>
      <c r="J132" s="188">
        <f>ROUND(I132*H132,2)</f>
        <v>0</v>
      </c>
      <c r="K132" s="184" t="s">
        <v>197</v>
      </c>
      <c r="L132" s="39"/>
      <c r="M132" s="189" t="s">
        <v>1</v>
      </c>
      <c r="N132" s="190" t="s">
        <v>43</v>
      </c>
      <c r="O132" s="77"/>
      <c r="P132" s="191">
        <f>O132*H132</f>
        <v>0</v>
      </c>
      <c r="Q132" s="191">
        <v>0</v>
      </c>
      <c r="R132" s="191">
        <f>Q132*H132</f>
        <v>0</v>
      </c>
      <c r="S132" s="191">
        <v>0.029999999999999999</v>
      </c>
      <c r="T132" s="192">
        <f>S132*H132</f>
        <v>18.552</v>
      </c>
      <c r="U132" s="38"/>
      <c r="V132" s="38"/>
      <c r="W132" s="38"/>
      <c r="X132" s="38"/>
      <c r="Y132" s="38"/>
      <c r="Z132" s="38"/>
      <c r="AA132" s="38"/>
      <c r="AB132" s="38"/>
      <c r="AC132" s="38"/>
      <c r="AD132" s="38"/>
      <c r="AE132" s="38"/>
      <c r="AR132" s="193" t="s">
        <v>188</v>
      </c>
      <c r="AT132" s="193" t="s">
        <v>183</v>
      </c>
      <c r="AU132" s="193" t="s">
        <v>88</v>
      </c>
      <c r="AY132" s="19" t="s">
        <v>181</v>
      </c>
      <c r="BE132" s="194">
        <f>IF(N132="základní",J132,0)</f>
        <v>0</v>
      </c>
      <c r="BF132" s="194">
        <f>IF(N132="snížená",J132,0)</f>
        <v>0</v>
      </c>
      <c r="BG132" s="194">
        <f>IF(N132="zákl. přenesená",J132,0)</f>
        <v>0</v>
      </c>
      <c r="BH132" s="194">
        <f>IF(N132="sníž. přenesená",J132,0)</f>
        <v>0</v>
      </c>
      <c r="BI132" s="194">
        <f>IF(N132="nulová",J132,0)</f>
        <v>0</v>
      </c>
      <c r="BJ132" s="19" t="s">
        <v>86</v>
      </c>
      <c r="BK132" s="194">
        <f>ROUND(I132*H132,2)</f>
        <v>0</v>
      </c>
      <c r="BL132" s="19" t="s">
        <v>188</v>
      </c>
      <c r="BM132" s="193" t="s">
        <v>198</v>
      </c>
    </row>
    <row r="133" s="13" customFormat="1">
      <c r="A133" s="13"/>
      <c r="B133" s="195"/>
      <c r="C133" s="13"/>
      <c r="D133" s="196" t="s">
        <v>190</v>
      </c>
      <c r="E133" s="197" t="s">
        <v>1</v>
      </c>
      <c r="F133" s="198" t="s">
        <v>191</v>
      </c>
      <c r="G133" s="13"/>
      <c r="H133" s="197" t="s">
        <v>1</v>
      </c>
      <c r="I133" s="199"/>
      <c r="J133" s="13"/>
      <c r="K133" s="13"/>
      <c r="L133" s="195"/>
      <c r="M133" s="200"/>
      <c r="N133" s="201"/>
      <c r="O133" s="201"/>
      <c r="P133" s="201"/>
      <c r="Q133" s="201"/>
      <c r="R133" s="201"/>
      <c r="S133" s="201"/>
      <c r="T133" s="202"/>
      <c r="U133" s="13"/>
      <c r="V133" s="13"/>
      <c r="W133" s="13"/>
      <c r="X133" s="13"/>
      <c r="Y133" s="13"/>
      <c r="Z133" s="13"/>
      <c r="AA133" s="13"/>
      <c r="AB133" s="13"/>
      <c r="AC133" s="13"/>
      <c r="AD133" s="13"/>
      <c r="AE133" s="13"/>
      <c r="AT133" s="197" t="s">
        <v>190</v>
      </c>
      <c r="AU133" s="197" t="s">
        <v>88</v>
      </c>
      <c r="AV133" s="13" t="s">
        <v>86</v>
      </c>
      <c r="AW133" s="13" t="s">
        <v>34</v>
      </c>
      <c r="AX133" s="13" t="s">
        <v>78</v>
      </c>
      <c r="AY133" s="197" t="s">
        <v>181</v>
      </c>
    </row>
    <row r="134" s="13" customFormat="1">
      <c r="A134" s="13"/>
      <c r="B134" s="195"/>
      <c r="C134" s="13"/>
      <c r="D134" s="196" t="s">
        <v>190</v>
      </c>
      <c r="E134" s="197" t="s">
        <v>1</v>
      </c>
      <c r="F134" s="198" t="s">
        <v>199</v>
      </c>
      <c r="G134" s="13"/>
      <c r="H134" s="197" t="s">
        <v>1</v>
      </c>
      <c r="I134" s="199"/>
      <c r="J134" s="13"/>
      <c r="K134" s="13"/>
      <c r="L134" s="195"/>
      <c r="M134" s="200"/>
      <c r="N134" s="201"/>
      <c r="O134" s="201"/>
      <c r="P134" s="201"/>
      <c r="Q134" s="201"/>
      <c r="R134" s="201"/>
      <c r="S134" s="201"/>
      <c r="T134" s="202"/>
      <c r="U134" s="13"/>
      <c r="V134" s="13"/>
      <c r="W134" s="13"/>
      <c r="X134" s="13"/>
      <c r="Y134" s="13"/>
      <c r="Z134" s="13"/>
      <c r="AA134" s="13"/>
      <c r="AB134" s="13"/>
      <c r="AC134" s="13"/>
      <c r="AD134" s="13"/>
      <c r="AE134" s="13"/>
      <c r="AT134" s="197" t="s">
        <v>190</v>
      </c>
      <c r="AU134" s="197" t="s">
        <v>88</v>
      </c>
      <c r="AV134" s="13" t="s">
        <v>86</v>
      </c>
      <c r="AW134" s="13" t="s">
        <v>34</v>
      </c>
      <c r="AX134" s="13" t="s">
        <v>78</v>
      </c>
      <c r="AY134" s="197" t="s">
        <v>181</v>
      </c>
    </row>
    <row r="135" s="14" customFormat="1">
      <c r="A135" s="14"/>
      <c r="B135" s="203"/>
      <c r="C135" s="14"/>
      <c r="D135" s="196" t="s">
        <v>190</v>
      </c>
      <c r="E135" s="204" t="s">
        <v>1</v>
      </c>
      <c r="F135" s="205" t="s">
        <v>200</v>
      </c>
      <c r="G135" s="14"/>
      <c r="H135" s="206">
        <v>618.39999999999998</v>
      </c>
      <c r="I135" s="207"/>
      <c r="J135" s="14"/>
      <c r="K135" s="14"/>
      <c r="L135" s="203"/>
      <c r="M135" s="208"/>
      <c r="N135" s="209"/>
      <c r="O135" s="209"/>
      <c r="P135" s="209"/>
      <c r="Q135" s="209"/>
      <c r="R135" s="209"/>
      <c r="S135" s="209"/>
      <c r="T135" s="210"/>
      <c r="U135" s="14"/>
      <c r="V135" s="14"/>
      <c r="W135" s="14"/>
      <c r="X135" s="14"/>
      <c r="Y135" s="14"/>
      <c r="Z135" s="14"/>
      <c r="AA135" s="14"/>
      <c r="AB135" s="14"/>
      <c r="AC135" s="14"/>
      <c r="AD135" s="14"/>
      <c r="AE135" s="14"/>
      <c r="AT135" s="204" t="s">
        <v>190</v>
      </c>
      <c r="AU135" s="204" t="s">
        <v>88</v>
      </c>
      <c r="AV135" s="14" t="s">
        <v>88</v>
      </c>
      <c r="AW135" s="14" t="s">
        <v>34</v>
      </c>
      <c r="AX135" s="14" t="s">
        <v>78</v>
      </c>
      <c r="AY135" s="204" t="s">
        <v>181</v>
      </c>
    </row>
    <row r="136" s="15" customFormat="1">
      <c r="A136" s="15"/>
      <c r="B136" s="211"/>
      <c r="C136" s="15"/>
      <c r="D136" s="196" t="s">
        <v>190</v>
      </c>
      <c r="E136" s="212" t="s">
        <v>1</v>
      </c>
      <c r="F136" s="213" t="s">
        <v>194</v>
      </c>
      <c r="G136" s="15"/>
      <c r="H136" s="214">
        <v>618.39999999999998</v>
      </c>
      <c r="I136" s="215"/>
      <c r="J136" s="15"/>
      <c r="K136" s="15"/>
      <c r="L136" s="211"/>
      <c r="M136" s="216"/>
      <c r="N136" s="217"/>
      <c r="O136" s="217"/>
      <c r="P136" s="217"/>
      <c r="Q136" s="217"/>
      <c r="R136" s="217"/>
      <c r="S136" s="217"/>
      <c r="T136" s="218"/>
      <c r="U136" s="15"/>
      <c r="V136" s="15"/>
      <c r="W136" s="15"/>
      <c r="X136" s="15"/>
      <c r="Y136" s="15"/>
      <c r="Z136" s="15"/>
      <c r="AA136" s="15"/>
      <c r="AB136" s="15"/>
      <c r="AC136" s="15"/>
      <c r="AD136" s="15"/>
      <c r="AE136" s="15"/>
      <c r="AT136" s="212" t="s">
        <v>190</v>
      </c>
      <c r="AU136" s="212" t="s">
        <v>88</v>
      </c>
      <c r="AV136" s="15" t="s">
        <v>188</v>
      </c>
      <c r="AW136" s="15" t="s">
        <v>34</v>
      </c>
      <c r="AX136" s="15" t="s">
        <v>86</v>
      </c>
      <c r="AY136" s="212" t="s">
        <v>181</v>
      </c>
    </row>
    <row r="137" s="2" customFormat="1" ht="24.15" customHeight="1">
      <c r="A137" s="38"/>
      <c r="B137" s="181"/>
      <c r="C137" s="182" t="s">
        <v>201</v>
      </c>
      <c r="D137" s="182" t="s">
        <v>183</v>
      </c>
      <c r="E137" s="183" t="s">
        <v>202</v>
      </c>
      <c r="F137" s="184" t="s">
        <v>203</v>
      </c>
      <c r="G137" s="185" t="s">
        <v>186</v>
      </c>
      <c r="H137" s="186">
        <v>25.710000000000001</v>
      </c>
      <c r="I137" s="187"/>
      <c r="J137" s="188">
        <f>ROUND(I137*H137,2)</f>
        <v>0</v>
      </c>
      <c r="K137" s="184" t="s">
        <v>197</v>
      </c>
      <c r="L137" s="39"/>
      <c r="M137" s="189" t="s">
        <v>1</v>
      </c>
      <c r="N137" s="190" t="s">
        <v>43</v>
      </c>
      <c r="O137" s="77"/>
      <c r="P137" s="191">
        <f>O137*H137</f>
        <v>0</v>
      </c>
      <c r="Q137" s="191">
        <v>0</v>
      </c>
      <c r="R137" s="191">
        <f>Q137*H137</f>
        <v>0</v>
      </c>
      <c r="S137" s="191">
        <v>0.26000000000000001</v>
      </c>
      <c r="T137" s="192">
        <f>S137*H137</f>
        <v>6.6846000000000005</v>
      </c>
      <c r="U137" s="38"/>
      <c r="V137" s="38"/>
      <c r="W137" s="38"/>
      <c r="X137" s="38"/>
      <c r="Y137" s="38"/>
      <c r="Z137" s="38"/>
      <c r="AA137" s="38"/>
      <c r="AB137" s="38"/>
      <c r="AC137" s="38"/>
      <c r="AD137" s="38"/>
      <c r="AE137" s="38"/>
      <c r="AR137" s="193" t="s">
        <v>188</v>
      </c>
      <c r="AT137" s="193" t="s">
        <v>183</v>
      </c>
      <c r="AU137" s="193" t="s">
        <v>88</v>
      </c>
      <c r="AY137" s="19" t="s">
        <v>181</v>
      </c>
      <c r="BE137" s="194">
        <f>IF(N137="základní",J137,0)</f>
        <v>0</v>
      </c>
      <c r="BF137" s="194">
        <f>IF(N137="snížená",J137,0)</f>
        <v>0</v>
      </c>
      <c r="BG137" s="194">
        <f>IF(N137="zákl. přenesená",J137,0)</f>
        <v>0</v>
      </c>
      <c r="BH137" s="194">
        <f>IF(N137="sníž. přenesená",J137,0)</f>
        <v>0</v>
      </c>
      <c r="BI137" s="194">
        <f>IF(N137="nulová",J137,0)</f>
        <v>0</v>
      </c>
      <c r="BJ137" s="19" t="s">
        <v>86</v>
      </c>
      <c r="BK137" s="194">
        <f>ROUND(I137*H137,2)</f>
        <v>0</v>
      </c>
      <c r="BL137" s="19" t="s">
        <v>188</v>
      </c>
      <c r="BM137" s="193" t="s">
        <v>204</v>
      </c>
    </row>
    <row r="138" s="13" customFormat="1">
      <c r="A138" s="13"/>
      <c r="B138" s="195"/>
      <c r="C138" s="13"/>
      <c r="D138" s="196" t="s">
        <v>190</v>
      </c>
      <c r="E138" s="197" t="s">
        <v>1</v>
      </c>
      <c r="F138" s="198" t="s">
        <v>191</v>
      </c>
      <c r="G138" s="13"/>
      <c r="H138" s="197" t="s">
        <v>1</v>
      </c>
      <c r="I138" s="199"/>
      <c r="J138" s="13"/>
      <c r="K138" s="13"/>
      <c r="L138" s="195"/>
      <c r="M138" s="200"/>
      <c r="N138" s="201"/>
      <c r="O138" s="201"/>
      <c r="P138" s="201"/>
      <c r="Q138" s="201"/>
      <c r="R138" s="201"/>
      <c r="S138" s="201"/>
      <c r="T138" s="202"/>
      <c r="U138" s="13"/>
      <c r="V138" s="13"/>
      <c r="W138" s="13"/>
      <c r="X138" s="13"/>
      <c r="Y138" s="13"/>
      <c r="Z138" s="13"/>
      <c r="AA138" s="13"/>
      <c r="AB138" s="13"/>
      <c r="AC138" s="13"/>
      <c r="AD138" s="13"/>
      <c r="AE138" s="13"/>
      <c r="AT138" s="197" t="s">
        <v>190</v>
      </c>
      <c r="AU138" s="197" t="s">
        <v>88</v>
      </c>
      <c r="AV138" s="13" t="s">
        <v>86</v>
      </c>
      <c r="AW138" s="13" t="s">
        <v>34</v>
      </c>
      <c r="AX138" s="13" t="s">
        <v>78</v>
      </c>
      <c r="AY138" s="197" t="s">
        <v>181</v>
      </c>
    </row>
    <row r="139" s="13" customFormat="1">
      <c r="A139" s="13"/>
      <c r="B139" s="195"/>
      <c r="C139" s="13"/>
      <c r="D139" s="196" t="s">
        <v>190</v>
      </c>
      <c r="E139" s="197" t="s">
        <v>1</v>
      </c>
      <c r="F139" s="198" t="s">
        <v>205</v>
      </c>
      <c r="G139" s="13"/>
      <c r="H139" s="197" t="s">
        <v>1</v>
      </c>
      <c r="I139" s="199"/>
      <c r="J139" s="13"/>
      <c r="K139" s="13"/>
      <c r="L139" s="195"/>
      <c r="M139" s="200"/>
      <c r="N139" s="201"/>
      <c r="O139" s="201"/>
      <c r="P139" s="201"/>
      <c r="Q139" s="201"/>
      <c r="R139" s="201"/>
      <c r="S139" s="201"/>
      <c r="T139" s="202"/>
      <c r="U139" s="13"/>
      <c r="V139" s="13"/>
      <c r="W139" s="13"/>
      <c r="X139" s="13"/>
      <c r="Y139" s="13"/>
      <c r="Z139" s="13"/>
      <c r="AA139" s="13"/>
      <c r="AB139" s="13"/>
      <c r="AC139" s="13"/>
      <c r="AD139" s="13"/>
      <c r="AE139" s="13"/>
      <c r="AT139" s="197" t="s">
        <v>190</v>
      </c>
      <c r="AU139" s="197" t="s">
        <v>88</v>
      </c>
      <c r="AV139" s="13" t="s">
        <v>86</v>
      </c>
      <c r="AW139" s="13" t="s">
        <v>34</v>
      </c>
      <c r="AX139" s="13" t="s">
        <v>78</v>
      </c>
      <c r="AY139" s="197" t="s">
        <v>181</v>
      </c>
    </row>
    <row r="140" s="14" customFormat="1">
      <c r="A140" s="14"/>
      <c r="B140" s="203"/>
      <c r="C140" s="14"/>
      <c r="D140" s="196" t="s">
        <v>190</v>
      </c>
      <c r="E140" s="204" t="s">
        <v>1</v>
      </c>
      <c r="F140" s="205" t="s">
        <v>206</v>
      </c>
      <c r="G140" s="14"/>
      <c r="H140" s="206">
        <v>25.710000000000001</v>
      </c>
      <c r="I140" s="207"/>
      <c r="J140" s="14"/>
      <c r="K140" s="14"/>
      <c r="L140" s="203"/>
      <c r="M140" s="208"/>
      <c r="N140" s="209"/>
      <c r="O140" s="209"/>
      <c r="P140" s="209"/>
      <c r="Q140" s="209"/>
      <c r="R140" s="209"/>
      <c r="S140" s="209"/>
      <c r="T140" s="210"/>
      <c r="U140" s="14"/>
      <c r="V140" s="14"/>
      <c r="W140" s="14"/>
      <c r="X140" s="14"/>
      <c r="Y140" s="14"/>
      <c r="Z140" s="14"/>
      <c r="AA140" s="14"/>
      <c r="AB140" s="14"/>
      <c r="AC140" s="14"/>
      <c r="AD140" s="14"/>
      <c r="AE140" s="14"/>
      <c r="AT140" s="204" t="s">
        <v>190</v>
      </c>
      <c r="AU140" s="204" t="s">
        <v>88</v>
      </c>
      <c r="AV140" s="14" t="s">
        <v>88</v>
      </c>
      <c r="AW140" s="14" t="s">
        <v>34</v>
      </c>
      <c r="AX140" s="14" t="s">
        <v>78</v>
      </c>
      <c r="AY140" s="204" t="s">
        <v>181</v>
      </c>
    </row>
    <row r="141" s="15" customFormat="1">
      <c r="A141" s="15"/>
      <c r="B141" s="211"/>
      <c r="C141" s="15"/>
      <c r="D141" s="196" t="s">
        <v>190</v>
      </c>
      <c r="E141" s="212" t="s">
        <v>1</v>
      </c>
      <c r="F141" s="213" t="s">
        <v>194</v>
      </c>
      <c r="G141" s="15"/>
      <c r="H141" s="214">
        <v>25.710000000000001</v>
      </c>
      <c r="I141" s="215"/>
      <c r="J141" s="15"/>
      <c r="K141" s="15"/>
      <c r="L141" s="211"/>
      <c r="M141" s="216"/>
      <c r="N141" s="217"/>
      <c r="O141" s="217"/>
      <c r="P141" s="217"/>
      <c r="Q141" s="217"/>
      <c r="R141" s="217"/>
      <c r="S141" s="217"/>
      <c r="T141" s="218"/>
      <c r="U141" s="15"/>
      <c r="V141" s="15"/>
      <c r="W141" s="15"/>
      <c r="X141" s="15"/>
      <c r="Y141" s="15"/>
      <c r="Z141" s="15"/>
      <c r="AA141" s="15"/>
      <c r="AB141" s="15"/>
      <c r="AC141" s="15"/>
      <c r="AD141" s="15"/>
      <c r="AE141" s="15"/>
      <c r="AT141" s="212" t="s">
        <v>190</v>
      </c>
      <c r="AU141" s="212" t="s">
        <v>88</v>
      </c>
      <c r="AV141" s="15" t="s">
        <v>188</v>
      </c>
      <c r="AW141" s="15" t="s">
        <v>34</v>
      </c>
      <c r="AX141" s="15" t="s">
        <v>86</v>
      </c>
      <c r="AY141" s="212" t="s">
        <v>181</v>
      </c>
    </row>
    <row r="142" s="2" customFormat="1" ht="24.15" customHeight="1">
      <c r="A142" s="38"/>
      <c r="B142" s="181"/>
      <c r="C142" s="182" t="s">
        <v>188</v>
      </c>
      <c r="D142" s="182" t="s">
        <v>183</v>
      </c>
      <c r="E142" s="183" t="s">
        <v>207</v>
      </c>
      <c r="F142" s="184" t="s">
        <v>208</v>
      </c>
      <c r="G142" s="185" t="s">
        <v>186</v>
      </c>
      <c r="H142" s="186">
        <v>39.451000000000001</v>
      </c>
      <c r="I142" s="187"/>
      <c r="J142" s="188">
        <f>ROUND(I142*H142,2)</f>
        <v>0</v>
      </c>
      <c r="K142" s="184" t="s">
        <v>197</v>
      </c>
      <c r="L142" s="39"/>
      <c r="M142" s="189" t="s">
        <v>1</v>
      </c>
      <c r="N142" s="190" t="s">
        <v>43</v>
      </c>
      <c r="O142" s="77"/>
      <c r="P142" s="191">
        <f>O142*H142</f>
        <v>0</v>
      </c>
      <c r="Q142" s="191">
        <v>0</v>
      </c>
      <c r="R142" s="191">
        <f>Q142*H142</f>
        <v>0</v>
      </c>
      <c r="S142" s="191">
        <v>0.28999999999999998</v>
      </c>
      <c r="T142" s="192">
        <f>S142*H142</f>
        <v>11.44079</v>
      </c>
      <c r="U142" s="38"/>
      <c r="V142" s="38"/>
      <c r="W142" s="38"/>
      <c r="X142" s="38"/>
      <c r="Y142" s="38"/>
      <c r="Z142" s="38"/>
      <c r="AA142" s="38"/>
      <c r="AB142" s="38"/>
      <c r="AC142" s="38"/>
      <c r="AD142" s="38"/>
      <c r="AE142" s="38"/>
      <c r="AR142" s="193" t="s">
        <v>188</v>
      </c>
      <c r="AT142" s="193" t="s">
        <v>183</v>
      </c>
      <c r="AU142" s="193" t="s">
        <v>88</v>
      </c>
      <c r="AY142" s="19" t="s">
        <v>181</v>
      </c>
      <c r="BE142" s="194">
        <f>IF(N142="základní",J142,0)</f>
        <v>0</v>
      </c>
      <c r="BF142" s="194">
        <f>IF(N142="snížená",J142,0)</f>
        <v>0</v>
      </c>
      <c r="BG142" s="194">
        <f>IF(N142="zákl. přenesená",J142,0)</f>
        <v>0</v>
      </c>
      <c r="BH142" s="194">
        <f>IF(N142="sníž. přenesená",J142,0)</f>
        <v>0</v>
      </c>
      <c r="BI142" s="194">
        <f>IF(N142="nulová",J142,0)</f>
        <v>0</v>
      </c>
      <c r="BJ142" s="19" t="s">
        <v>86</v>
      </c>
      <c r="BK142" s="194">
        <f>ROUND(I142*H142,2)</f>
        <v>0</v>
      </c>
      <c r="BL142" s="19" t="s">
        <v>188</v>
      </c>
      <c r="BM142" s="193" t="s">
        <v>209</v>
      </c>
    </row>
    <row r="143" s="13" customFormat="1">
      <c r="A143" s="13"/>
      <c r="B143" s="195"/>
      <c r="C143" s="13"/>
      <c r="D143" s="196" t="s">
        <v>190</v>
      </c>
      <c r="E143" s="197" t="s">
        <v>1</v>
      </c>
      <c r="F143" s="198" t="s">
        <v>191</v>
      </c>
      <c r="G143" s="13"/>
      <c r="H143" s="197" t="s">
        <v>1</v>
      </c>
      <c r="I143" s="199"/>
      <c r="J143" s="13"/>
      <c r="K143" s="13"/>
      <c r="L143" s="195"/>
      <c r="M143" s="200"/>
      <c r="N143" s="201"/>
      <c r="O143" s="201"/>
      <c r="P143" s="201"/>
      <c r="Q143" s="201"/>
      <c r="R143" s="201"/>
      <c r="S143" s="201"/>
      <c r="T143" s="202"/>
      <c r="U143" s="13"/>
      <c r="V143" s="13"/>
      <c r="W143" s="13"/>
      <c r="X143" s="13"/>
      <c r="Y143" s="13"/>
      <c r="Z143" s="13"/>
      <c r="AA143" s="13"/>
      <c r="AB143" s="13"/>
      <c r="AC143" s="13"/>
      <c r="AD143" s="13"/>
      <c r="AE143" s="13"/>
      <c r="AT143" s="197" t="s">
        <v>190</v>
      </c>
      <c r="AU143" s="197" t="s">
        <v>88</v>
      </c>
      <c r="AV143" s="13" t="s">
        <v>86</v>
      </c>
      <c r="AW143" s="13" t="s">
        <v>34</v>
      </c>
      <c r="AX143" s="13" t="s">
        <v>78</v>
      </c>
      <c r="AY143" s="197" t="s">
        <v>181</v>
      </c>
    </row>
    <row r="144" s="13" customFormat="1">
      <c r="A144" s="13"/>
      <c r="B144" s="195"/>
      <c r="C144" s="13"/>
      <c r="D144" s="196" t="s">
        <v>190</v>
      </c>
      <c r="E144" s="197" t="s">
        <v>1</v>
      </c>
      <c r="F144" s="198" t="s">
        <v>210</v>
      </c>
      <c r="G144" s="13"/>
      <c r="H144" s="197" t="s">
        <v>1</v>
      </c>
      <c r="I144" s="199"/>
      <c r="J144" s="13"/>
      <c r="K144" s="13"/>
      <c r="L144" s="195"/>
      <c r="M144" s="200"/>
      <c r="N144" s="201"/>
      <c r="O144" s="201"/>
      <c r="P144" s="201"/>
      <c r="Q144" s="201"/>
      <c r="R144" s="201"/>
      <c r="S144" s="201"/>
      <c r="T144" s="202"/>
      <c r="U144" s="13"/>
      <c r="V144" s="13"/>
      <c r="W144" s="13"/>
      <c r="X144" s="13"/>
      <c r="Y144" s="13"/>
      <c r="Z144" s="13"/>
      <c r="AA144" s="13"/>
      <c r="AB144" s="13"/>
      <c r="AC144" s="13"/>
      <c r="AD144" s="13"/>
      <c r="AE144" s="13"/>
      <c r="AT144" s="197" t="s">
        <v>190</v>
      </c>
      <c r="AU144" s="197" t="s">
        <v>88</v>
      </c>
      <c r="AV144" s="13" t="s">
        <v>86</v>
      </c>
      <c r="AW144" s="13" t="s">
        <v>34</v>
      </c>
      <c r="AX144" s="13" t="s">
        <v>78</v>
      </c>
      <c r="AY144" s="197" t="s">
        <v>181</v>
      </c>
    </row>
    <row r="145" s="14" customFormat="1">
      <c r="A145" s="14"/>
      <c r="B145" s="203"/>
      <c r="C145" s="14"/>
      <c r="D145" s="196" t="s">
        <v>190</v>
      </c>
      <c r="E145" s="204" t="s">
        <v>1</v>
      </c>
      <c r="F145" s="205" t="s">
        <v>193</v>
      </c>
      <c r="G145" s="14"/>
      <c r="H145" s="206">
        <v>4.5510000000000002</v>
      </c>
      <c r="I145" s="207"/>
      <c r="J145" s="14"/>
      <c r="K145" s="14"/>
      <c r="L145" s="203"/>
      <c r="M145" s="208"/>
      <c r="N145" s="209"/>
      <c r="O145" s="209"/>
      <c r="P145" s="209"/>
      <c r="Q145" s="209"/>
      <c r="R145" s="209"/>
      <c r="S145" s="209"/>
      <c r="T145" s="210"/>
      <c r="U145" s="14"/>
      <c r="V145" s="14"/>
      <c r="W145" s="14"/>
      <c r="X145" s="14"/>
      <c r="Y145" s="14"/>
      <c r="Z145" s="14"/>
      <c r="AA145" s="14"/>
      <c r="AB145" s="14"/>
      <c r="AC145" s="14"/>
      <c r="AD145" s="14"/>
      <c r="AE145" s="14"/>
      <c r="AT145" s="204" t="s">
        <v>190</v>
      </c>
      <c r="AU145" s="204" t="s">
        <v>88</v>
      </c>
      <c r="AV145" s="14" t="s">
        <v>88</v>
      </c>
      <c r="AW145" s="14" t="s">
        <v>34</v>
      </c>
      <c r="AX145" s="14" t="s">
        <v>78</v>
      </c>
      <c r="AY145" s="204" t="s">
        <v>181</v>
      </c>
    </row>
    <row r="146" s="13" customFormat="1">
      <c r="A146" s="13"/>
      <c r="B146" s="195"/>
      <c r="C146" s="13"/>
      <c r="D146" s="196" t="s">
        <v>190</v>
      </c>
      <c r="E146" s="197" t="s">
        <v>1</v>
      </c>
      <c r="F146" s="198" t="s">
        <v>211</v>
      </c>
      <c r="G146" s="13"/>
      <c r="H146" s="197" t="s">
        <v>1</v>
      </c>
      <c r="I146" s="199"/>
      <c r="J146" s="13"/>
      <c r="K146" s="13"/>
      <c r="L146" s="195"/>
      <c r="M146" s="200"/>
      <c r="N146" s="201"/>
      <c r="O146" s="201"/>
      <c r="P146" s="201"/>
      <c r="Q146" s="201"/>
      <c r="R146" s="201"/>
      <c r="S146" s="201"/>
      <c r="T146" s="202"/>
      <c r="U146" s="13"/>
      <c r="V146" s="13"/>
      <c r="W146" s="13"/>
      <c r="X146" s="13"/>
      <c r="Y146" s="13"/>
      <c r="Z146" s="13"/>
      <c r="AA146" s="13"/>
      <c r="AB146" s="13"/>
      <c r="AC146" s="13"/>
      <c r="AD146" s="13"/>
      <c r="AE146" s="13"/>
      <c r="AT146" s="197" t="s">
        <v>190</v>
      </c>
      <c r="AU146" s="197" t="s">
        <v>88</v>
      </c>
      <c r="AV146" s="13" t="s">
        <v>86</v>
      </c>
      <c r="AW146" s="13" t="s">
        <v>34</v>
      </c>
      <c r="AX146" s="13" t="s">
        <v>78</v>
      </c>
      <c r="AY146" s="197" t="s">
        <v>181</v>
      </c>
    </row>
    <row r="147" s="14" customFormat="1">
      <c r="A147" s="14"/>
      <c r="B147" s="203"/>
      <c r="C147" s="14"/>
      <c r="D147" s="196" t="s">
        <v>190</v>
      </c>
      <c r="E147" s="204" t="s">
        <v>1</v>
      </c>
      <c r="F147" s="205" t="s">
        <v>212</v>
      </c>
      <c r="G147" s="14"/>
      <c r="H147" s="206">
        <v>34.899999999999999</v>
      </c>
      <c r="I147" s="207"/>
      <c r="J147" s="14"/>
      <c r="K147" s="14"/>
      <c r="L147" s="203"/>
      <c r="M147" s="208"/>
      <c r="N147" s="209"/>
      <c r="O147" s="209"/>
      <c r="P147" s="209"/>
      <c r="Q147" s="209"/>
      <c r="R147" s="209"/>
      <c r="S147" s="209"/>
      <c r="T147" s="210"/>
      <c r="U147" s="14"/>
      <c r="V147" s="14"/>
      <c r="W147" s="14"/>
      <c r="X147" s="14"/>
      <c r="Y147" s="14"/>
      <c r="Z147" s="14"/>
      <c r="AA147" s="14"/>
      <c r="AB147" s="14"/>
      <c r="AC147" s="14"/>
      <c r="AD147" s="14"/>
      <c r="AE147" s="14"/>
      <c r="AT147" s="204" t="s">
        <v>190</v>
      </c>
      <c r="AU147" s="204" t="s">
        <v>88</v>
      </c>
      <c r="AV147" s="14" t="s">
        <v>88</v>
      </c>
      <c r="AW147" s="14" t="s">
        <v>34</v>
      </c>
      <c r="AX147" s="14" t="s">
        <v>78</v>
      </c>
      <c r="AY147" s="204" t="s">
        <v>181</v>
      </c>
    </row>
    <row r="148" s="15" customFormat="1">
      <c r="A148" s="15"/>
      <c r="B148" s="211"/>
      <c r="C148" s="15"/>
      <c r="D148" s="196" t="s">
        <v>190</v>
      </c>
      <c r="E148" s="212" t="s">
        <v>1</v>
      </c>
      <c r="F148" s="213" t="s">
        <v>194</v>
      </c>
      <c r="G148" s="15"/>
      <c r="H148" s="214">
        <v>39.451000000000001</v>
      </c>
      <c r="I148" s="215"/>
      <c r="J148" s="15"/>
      <c r="K148" s="15"/>
      <c r="L148" s="211"/>
      <c r="M148" s="216"/>
      <c r="N148" s="217"/>
      <c r="O148" s="217"/>
      <c r="P148" s="217"/>
      <c r="Q148" s="217"/>
      <c r="R148" s="217"/>
      <c r="S148" s="217"/>
      <c r="T148" s="218"/>
      <c r="U148" s="15"/>
      <c r="V148" s="15"/>
      <c r="W148" s="15"/>
      <c r="X148" s="15"/>
      <c r="Y148" s="15"/>
      <c r="Z148" s="15"/>
      <c r="AA148" s="15"/>
      <c r="AB148" s="15"/>
      <c r="AC148" s="15"/>
      <c r="AD148" s="15"/>
      <c r="AE148" s="15"/>
      <c r="AT148" s="212" t="s">
        <v>190</v>
      </c>
      <c r="AU148" s="212" t="s">
        <v>88</v>
      </c>
      <c r="AV148" s="15" t="s">
        <v>188</v>
      </c>
      <c r="AW148" s="15" t="s">
        <v>34</v>
      </c>
      <c r="AX148" s="15" t="s">
        <v>86</v>
      </c>
      <c r="AY148" s="212" t="s">
        <v>181</v>
      </c>
    </row>
    <row r="149" s="2" customFormat="1" ht="24.15" customHeight="1">
      <c r="A149" s="38"/>
      <c r="B149" s="181"/>
      <c r="C149" s="182" t="s">
        <v>213</v>
      </c>
      <c r="D149" s="182" t="s">
        <v>183</v>
      </c>
      <c r="E149" s="183" t="s">
        <v>214</v>
      </c>
      <c r="F149" s="184" t="s">
        <v>215</v>
      </c>
      <c r="G149" s="185" t="s">
        <v>186</v>
      </c>
      <c r="H149" s="186">
        <v>243.96000000000001</v>
      </c>
      <c r="I149" s="187"/>
      <c r="J149" s="188">
        <f>ROUND(I149*H149,2)</f>
        <v>0</v>
      </c>
      <c r="K149" s="184" t="s">
        <v>197</v>
      </c>
      <c r="L149" s="39"/>
      <c r="M149" s="189" t="s">
        <v>1</v>
      </c>
      <c r="N149" s="190" t="s">
        <v>43</v>
      </c>
      <c r="O149" s="77"/>
      <c r="P149" s="191">
        <f>O149*H149</f>
        <v>0</v>
      </c>
      <c r="Q149" s="191">
        <v>0</v>
      </c>
      <c r="R149" s="191">
        <f>Q149*H149</f>
        <v>0</v>
      </c>
      <c r="S149" s="191">
        <v>0.17000000000000001</v>
      </c>
      <c r="T149" s="192">
        <f>S149*H149</f>
        <v>41.473200000000006</v>
      </c>
      <c r="U149" s="38"/>
      <c r="V149" s="38"/>
      <c r="W149" s="38"/>
      <c r="X149" s="38"/>
      <c r="Y149" s="38"/>
      <c r="Z149" s="38"/>
      <c r="AA149" s="38"/>
      <c r="AB149" s="38"/>
      <c r="AC149" s="38"/>
      <c r="AD149" s="38"/>
      <c r="AE149" s="38"/>
      <c r="AR149" s="193" t="s">
        <v>188</v>
      </c>
      <c r="AT149" s="193" t="s">
        <v>183</v>
      </c>
      <c r="AU149" s="193" t="s">
        <v>88</v>
      </c>
      <c r="AY149" s="19" t="s">
        <v>181</v>
      </c>
      <c r="BE149" s="194">
        <f>IF(N149="základní",J149,0)</f>
        <v>0</v>
      </c>
      <c r="BF149" s="194">
        <f>IF(N149="snížená",J149,0)</f>
        <v>0</v>
      </c>
      <c r="BG149" s="194">
        <f>IF(N149="zákl. přenesená",J149,0)</f>
        <v>0</v>
      </c>
      <c r="BH149" s="194">
        <f>IF(N149="sníž. přenesená",J149,0)</f>
        <v>0</v>
      </c>
      <c r="BI149" s="194">
        <f>IF(N149="nulová",J149,0)</f>
        <v>0</v>
      </c>
      <c r="BJ149" s="19" t="s">
        <v>86</v>
      </c>
      <c r="BK149" s="194">
        <f>ROUND(I149*H149,2)</f>
        <v>0</v>
      </c>
      <c r="BL149" s="19" t="s">
        <v>188</v>
      </c>
      <c r="BM149" s="193" t="s">
        <v>216</v>
      </c>
    </row>
    <row r="150" s="13" customFormat="1">
      <c r="A150" s="13"/>
      <c r="B150" s="195"/>
      <c r="C150" s="13"/>
      <c r="D150" s="196" t="s">
        <v>190</v>
      </c>
      <c r="E150" s="197" t="s">
        <v>1</v>
      </c>
      <c r="F150" s="198" t="s">
        <v>191</v>
      </c>
      <c r="G150" s="13"/>
      <c r="H150" s="197" t="s">
        <v>1</v>
      </c>
      <c r="I150" s="199"/>
      <c r="J150" s="13"/>
      <c r="K150" s="13"/>
      <c r="L150" s="195"/>
      <c r="M150" s="200"/>
      <c r="N150" s="201"/>
      <c r="O150" s="201"/>
      <c r="P150" s="201"/>
      <c r="Q150" s="201"/>
      <c r="R150" s="201"/>
      <c r="S150" s="201"/>
      <c r="T150" s="202"/>
      <c r="U150" s="13"/>
      <c r="V150" s="13"/>
      <c r="W150" s="13"/>
      <c r="X150" s="13"/>
      <c r="Y150" s="13"/>
      <c r="Z150" s="13"/>
      <c r="AA150" s="13"/>
      <c r="AB150" s="13"/>
      <c r="AC150" s="13"/>
      <c r="AD150" s="13"/>
      <c r="AE150" s="13"/>
      <c r="AT150" s="197" t="s">
        <v>190</v>
      </c>
      <c r="AU150" s="197" t="s">
        <v>88</v>
      </c>
      <c r="AV150" s="13" t="s">
        <v>86</v>
      </c>
      <c r="AW150" s="13" t="s">
        <v>34</v>
      </c>
      <c r="AX150" s="13" t="s">
        <v>78</v>
      </c>
      <c r="AY150" s="197" t="s">
        <v>181</v>
      </c>
    </row>
    <row r="151" s="13" customFormat="1">
      <c r="A151" s="13"/>
      <c r="B151" s="195"/>
      <c r="C151" s="13"/>
      <c r="D151" s="196" t="s">
        <v>190</v>
      </c>
      <c r="E151" s="197" t="s">
        <v>1</v>
      </c>
      <c r="F151" s="198" t="s">
        <v>217</v>
      </c>
      <c r="G151" s="13"/>
      <c r="H151" s="197" t="s">
        <v>1</v>
      </c>
      <c r="I151" s="199"/>
      <c r="J151" s="13"/>
      <c r="K151" s="13"/>
      <c r="L151" s="195"/>
      <c r="M151" s="200"/>
      <c r="N151" s="201"/>
      <c r="O151" s="201"/>
      <c r="P151" s="201"/>
      <c r="Q151" s="201"/>
      <c r="R151" s="201"/>
      <c r="S151" s="201"/>
      <c r="T151" s="202"/>
      <c r="U151" s="13"/>
      <c r="V151" s="13"/>
      <c r="W151" s="13"/>
      <c r="X151" s="13"/>
      <c r="Y151" s="13"/>
      <c r="Z151" s="13"/>
      <c r="AA151" s="13"/>
      <c r="AB151" s="13"/>
      <c r="AC151" s="13"/>
      <c r="AD151" s="13"/>
      <c r="AE151" s="13"/>
      <c r="AT151" s="197" t="s">
        <v>190</v>
      </c>
      <c r="AU151" s="197" t="s">
        <v>88</v>
      </c>
      <c r="AV151" s="13" t="s">
        <v>86</v>
      </c>
      <c r="AW151" s="13" t="s">
        <v>34</v>
      </c>
      <c r="AX151" s="13" t="s">
        <v>78</v>
      </c>
      <c r="AY151" s="197" t="s">
        <v>181</v>
      </c>
    </row>
    <row r="152" s="14" customFormat="1">
      <c r="A152" s="14"/>
      <c r="B152" s="203"/>
      <c r="C152" s="14"/>
      <c r="D152" s="196" t="s">
        <v>190</v>
      </c>
      <c r="E152" s="204" t="s">
        <v>1</v>
      </c>
      <c r="F152" s="205" t="s">
        <v>218</v>
      </c>
      <c r="G152" s="14"/>
      <c r="H152" s="206">
        <v>218.25</v>
      </c>
      <c r="I152" s="207"/>
      <c r="J152" s="14"/>
      <c r="K152" s="14"/>
      <c r="L152" s="203"/>
      <c r="M152" s="208"/>
      <c r="N152" s="209"/>
      <c r="O152" s="209"/>
      <c r="P152" s="209"/>
      <c r="Q152" s="209"/>
      <c r="R152" s="209"/>
      <c r="S152" s="209"/>
      <c r="T152" s="210"/>
      <c r="U152" s="14"/>
      <c r="V152" s="14"/>
      <c r="W152" s="14"/>
      <c r="X152" s="14"/>
      <c r="Y152" s="14"/>
      <c r="Z152" s="14"/>
      <c r="AA152" s="14"/>
      <c r="AB152" s="14"/>
      <c r="AC152" s="14"/>
      <c r="AD152" s="14"/>
      <c r="AE152" s="14"/>
      <c r="AT152" s="204" t="s">
        <v>190</v>
      </c>
      <c r="AU152" s="204" t="s">
        <v>88</v>
      </c>
      <c r="AV152" s="14" t="s">
        <v>88</v>
      </c>
      <c r="AW152" s="14" t="s">
        <v>34</v>
      </c>
      <c r="AX152" s="14" t="s">
        <v>78</v>
      </c>
      <c r="AY152" s="204" t="s">
        <v>181</v>
      </c>
    </row>
    <row r="153" s="13" customFormat="1">
      <c r="A153" s="13"/>
      <c r="B153" s="195"/>
      <c r="C153" s="13"/>
      <c r="D153" s="196" t="s">
        <v>190</v>
      </c>
      <c r="E153" s="197" t="s">
        <v>1</v>
      </c>
      <c r="F153" s="198" t="s">
        <v>219</v>
      </c>
      <c r="G153" s="13"/>
      <c r="H153" s="197" t="s">
        <v>1</v>
      </c>
      <c r="I153" s="199"/>
      <c r="J153" s="13"/>
      <c r="K153" s="13"/>
      <c r="L153" s="195"/>
      <c r="M153" s="200"/>
      <c r="N153" s="201"/>
      <c r="O153" s="201"/>
      <c r="P153" s="201"/>
      <c r="Q153" s="201"/>
      <c r="R153" s="201"/>
      <c r="S153" s="201"/>
      <c r="T153" s="202"/>
      <c r="U153" s="13"/>
      <c r="V153" s="13"/>
      <c r="W153" s="13"/>
      <c r="X153" s="13"/>
      <c r="Y153" s="13"/>
      <c r="Z153" s="13"/>
      <c r="AA153" s="13"/>
      <c r="AB153" s="13"/>
      <c r="AC153" s="13"/>
      <c r="AD153" s="13"/>
      <c r="AE153" s="13"/>
      <c r="AT153" s="197" t="s">
        <v>190</v>
      </c>
      <c r="AU153" s="197" t="s">
        <v>88</v>
      </c>
      <c r="AV153" s="13" t="s">
        <v>86</v>
      </c>
      <c r="AW153" s="13" t="s">
        <v>34</v>
      </c>
      <c r="AX153" s="13" t="s">
        <v>78</v>
      </c>
      <c r="AY153" s="197" t="s">
        <v>181</v>
      </c>
    </row>
    <row r="154" s="14" customFormat="1">
      <c r="A154" s="14"/>
      <c r="B154" s="203"/>
      <c r="C154" s="14"/>
      <c r="D154" s="196" t="s">
        <v>190</v>
      </c>
      <c r="E154" s="204" t="s">
        <v>1</v>
      </c>
      <c r="F154" s="205" t="s">
        <v>206</v>
      </c>
      <c r="G154" s="14"/>
      <c r="H154" s="206">
        <v>25.710000000000001</v>
      </c>
      <c r="I154" s="207"/>
      <c r="J154" s="14"/>
      <c r="K154" s="14"/>
      <c r="L154" s="203"/>
      <c r="M154" s="208"/>
      <c r="N154" s="209"/>
      <c r="O154" s="209"/>
      <c r="P154" s="209"/>
      <c r="Q154" s="209"/>
      <c r="R154" s="209"/>
      <c r="S154" s="209"/>
      <c r="T154" s="210"/>
      <c r="U154" s="14"/>
      <c r="V154" s="14"/>
      <c r="W154" s="14"/>
      <c r="X154" s="14"/>
      <c r="Y154" s="14"/>
      <c r="Z154" s="14"/>
      <c r="AA154" s="14"/>
      <c r="AB154" s="14"/>
      <c r="AC154" s="14"/>
      <c r="AD154" s="14"/>
      <c r="AE154" s="14"/>
      <c r="AT154" s="204" t="s">
        <v>190</v>
      </c>
      <c r="AU154" s="204" t="s">
        <v>88</v>
      </c>
      <c r="AV154" s="14" t="s">
        <v>88</v>
      </c>
      <c r="AW154" s="14" t="s">
        <v>34</v>
      </c>
      <c r="AX154" s="14" t="s">
        <v>78</v>
      </c>
      <c r="AY154" s="204" t="s">
        <v>181</v>
      </c>
    </row>
    <row r="155" s="15" customFormat="1">
      <c r="A155" s="15"/>
      <c r="B155" s="211"/>
      <c r="C155" s="15"/>
      <c r="D155" s="196" t="s">
        <v>190</v>
      </c>
      <c r="E155" s="212" t="s">
        <v>1</v>
      </c>
      <c r="F155" s="213" t="s">
        <v>194</v>
      </c>
      <c r="G155" s="15"/>
      <c r="H155" s="214">
        <v>243.96000000000001</v>
      </c>
      <c r="I155" s="215"/>
      <c r="J155" s="15"/>
      <c r="K155" s="15"/>
      <c r="L155" s="211"/>
      <c r="M155" s="216"/>
      <c r="N155" s="217"/>
      <c r="O155" s="217"/>
      <c r="P155" s="217"/>
      <c r="Q155" s="217"/>
      <c r="R155" s="217"/>
      <c r="S155" s="217"/>
      <c r="T155" s="218"/>
      <c r="U155" s="15"/>
      <c r="V155" s="15"/>
      <c r="W155" s="15"/>
      <c r="X155" s="15"/>
      <c r="Y155" s="15"/>
      <c r="Z155" s="15"/>
      <c r="AA155" s="15"/>
      <c r="AB155" s="15"/>
      <c r="AC155" s="15"/>
      <c r="AD155" s="15"/>
      <c r="AE155" s="15"/>
      <c r="AT155" s="212" t="s">
        <v>190</v>
      </c>
      <c r="AU155" s="212" t="s">
        <v>88</v>
      </c>
      <c r="AV155" s="15" t="s">
        <v>188</v>
      </c>
      <c r="AW155" s="15" t="s">
        <v>34</v>
      </c>
      <c r="AX155" s="15" t="s">
        <v>86</v>
      </c>
      <c r="AY155" s="212" t="s">
        <v>181</v>
      </c>
    </row>
    <row r="156" s="2" customFormat="1" ht="24.15" customHeight="1">
      <c r="A156" s="38"/>
      <c r="B156" s="181"/>
      <c r="C156" s="182" t="s">
        <v>220</v>
      </c>
      <c r="D156" s="182" t="s">
        <v>183</v>
      </c>
      <c r="E156" s="183" t="s">
        <v>221</v>
      </c>
      <c r="F156" s="184" t="s">
        <v>222</v>
      </c>
      <c r="G156" s="185" t="s">
        <v>186</v>
      </c>
      <c r="H156" s="186">
        <v>111.95</v>
      </c>
      <c r="I156" s="187"/>
      <c r="J156" s="188">
        <f>ROUND(I156*H156,2)</f>
        <v>0</v>
      </c>
      <c r="K156" s="184" t="s">
        <v>197</v>
      </c>
      <c r="L156" s="39"/>
      <c r="M156" s="189" t="s">
        <v>1</v>
      </c>
      <c r="N156" s="190" t="s">
        <v>43</v>
      </c>
      <c r="O156" s="77"/>
      <c r="P156" s="191">
        <f>O156*H156</f>
        <v>0</v>
      </c>
      <c r="Q156" s="191">
        <v>0</v>
      </c>
      <c r="R156" s="191">
        <f>Q156*H156</f>
        <v>0</v>
      </c>
      <c r="S156" s="191">
        <v>0.70899999999999996</v>
      </c>
      <c r="T156" s="192">
        <f>S156*H156</f>
        <v>79.372550000000004</v>
      </c>
      <c r="U156" s="38"/>
      <c r="V156" s="38"/>
      <c r="W156" s="38"/>
      <c r="X156" s="38"/>
      <c r="Y156" s="38"/>
      <c r="Z156" s="38"/>
      <c r="AA156" s="38"/>
      <c r="AB156" s="38"/>
      <c r="AC156" s="38"/>
      <c r="AD156" s="38"/>
      <c r="AE156" s="38"/>
      <c r="AR156" s="193" t="s">
        <v>188</v>
      </c>
      <c r="AT156" s="193" t="s">
        <v>183</v>
      </c>
      <c r="AU156" s="193" t="s">
        <v>88</v>
      </c>
      <c r="AY156" s="19" t="s">
        <v>181</v>
      </c>
      <c r="BE156" s="194">
        <f>IF(N156="základní",J156,0)</f>
        <v>0</v>
      </c>
      <c r="BF156" s="194">
        <f>IF(N156="snížená",J156,0)</f>
        <v>0</v>
      </c>
      <c r="BG156" s="194">
        <f>IF(N156="zákl. přenesená",J156,0)</f>
        <v>0</v>
      </c>
      <c r="BH156" s="194">
        <f>IF(N156="sníž. přenesená",J156,0)</f>
        <v>0</v>
      </c>
      <c r="BI156" s="194">
        <f>IF(N156="nulová",J156,0)</f>
        <v>0</v>
      </c>
      <c r="BJ156" s="19" t="s">
        <v>86</v>
      </c>
      <c r="BK156" s="194">
        <f>ROUND(I156*H156,2)</f>
        <v>0</v>
      </c>
      <c r="BL156" s="19" t="s">
        <v>188</v>
      </c>
      <c r="BM156" s="193" t="s">
        <v>223</v>
      </c>
    </row>
    <row r="157" s="13" customFormat="1">
      <c r="A157" s="13"/>
      <c r="B157" s="195"/>
      <c r="C157" s="13"/>
      <c r="D157" s="196" t="s">
        <v>190</v>
      </c>
      <c r="E157" s="197" t="s">
        <v>1</v>
      </c>
      <c r="F157" s="198" t="s">
        <v>191</v>
      </c>
      <c r="G157" s="13"/>
      <c r="H157" s="197" t="s">
        <v>1</v>
      </c>
      <c r="I157" s="199"/>
      <c r="J157" s="13"/>
      <c r="K157" s="13"/>
      <c r="L157" s="195"/>
      <c r="M157" s="200"/>
      <c r="N157" s="201"/>
      <c r="O157" s="201"/>
      <c r="P157" s="201"/>
      <c r="Q157" s="201"/>
      <c r="R157" s="201"/>
      <c r="S157" s="201"/>
      <c r="T157" s="202"/>
      <c r="U157" s="13"/>
      <c r="V157" s="13"/>
      <c r="W157" s="13"/>
      <c r="X157" s="13"/>
      <c r="Y157" s="13"/>
      <c r="Z157" s="13"/>
      <c r="AA157" s="13"/>
      <c r="AB157" s="13"/>
      <c r="AC157" s="13"/>
      <c r="AD157" s="13"/>
      <c r="AE157" s="13"/>
      <c r="AT157" s="197" t="s">
        <v>190</v>
      </c>
      <c r="AU157" s="197" t="s">
        <v>88</v>
      </c>
      <c r="AV157" s="13" t="s">
        <v>86</v>
      </c>
      <c r="AW157" s="13" t="s">
        <v>34</v>
      </c>
      <c r="AX157" s="13" t="s">
        <v>78</v>
      </c>
      <c r="AY157" s="197" t="s">
        <v>181</v>
      </c>
    </row>
    <row r="158" s="13" customFormat="1">
      <c r="A158" s="13"/>
      <c r="B158" s="195"/>
      <c r="C158" s="13"/>
      <c r="D158" s="196" t="s">
        <v>190</v>
      </c>
      <c r="E158" s="197" t="s">
        <v>1</v>
      </c>
      <c r="F158" s="198" t="s">
        <v>224</v>
      </c>
      <c r="G158" s="13"/>
      <c r="H158" s="197" t="s">
        <v>1</v>
      </c>
      <c r="I158" s="199"/>
      <c r="J158" s="13"/>
      <c r="K158" s="13"/>
      <c r="L158" s="195"/>
      <c r="M158" s="200"/>
      <c r="N158" s="201"/>
      <c r="O158" s="201"/>
      <c r="P158" s="201"/>
      <c r="Q158" s="201"/>
      <c r="R158" s="201"/>
      <c r="S158" s="201"/>
      <c r="T158" s="202"/>
      <c r="U158" s="13"/>
      <c r="V158" s="13"/>
      <c r="W158" s="13"/>
      <c r="X158" s="13"/>
      <c r="Y158" s="13"/>
      <c r="Z158" s="13"/>
      <c r="AA158" s="13"/>
      <c r="AB158" s="13"/>
      <c r="AC158" s="13"/>
      <c r="AD158" s="13"/>
      <c r="AE158" s="13"/>
      <c r="AT158" s="197" t="s">
        <v>190</v>
      </c>
      <c r="AU158" s="197" t="s">
        <v>88</v>
      </c>
      <c r="AV158" s="13" t="s">
        <v>86</v>
      </c>
      <c r="AW158" s="13" t="s">
        <v>34</v>
      </c>
      <c r="AX158" s="13" t="s">
        <v>78</v>
      </c>
      <c r="AY158" s="197" t="s">
        <v>181</v>
      </c>
    </row>
    <row r="159" s="14" customFormat="1">
      <c r="A159" s="14"/>
      <c r="B159" s="203"/>
      <c r="C159" s="14"/>
      <c r="D159" s="196" t="s">
        <v>190</v>
      </c>
      <c r="E159" s="204" t="s">
        <v>1</v>
      </c>
      <c r="F159" s="205" t="s">
        <v>225</v>
      </c>
      <c r="G159" s="14"/>
      <c r="H159" s="206">
        <v>111.95</v>
      </c>
      <c r="I159" s="207"/>
      <c r="J159" s="14"/>
      <c r="K159" s="14"/>
      <c r="L159" s="203"/>
      <c r="M159" s="208"/>
      <c r="N159" s="209"/>
      <c r="O159" s="209"/>
      <c r="P159" s="209"/>
      <c r="Q159" s="209"/>
      <c r="R159" s="209"/>
      <c r="S159" s="209"/>
      <c r="T159" s="210"/>
      <c r="U159" s="14"/>
      <c r="V159" s="14"/>
      <c r="W159" s="14"/>
      <c r="X159" s="14"/>
      <c r="Y159" s="14"/>
      <c r="Z159" s="14"/>
      <c r="AA159" s="14"/>
      <c r="AB159" s="14"/>
      <c r="AC159" s="14"/>
      <c r="AD159" s="14"/>
      <c r="AE159" s="14"/>
      <c r="AT159" s="204" t="s">
        <v>190</v>
      </c>
      <c r="AU159" s="204" t="s">
        <v>88</v>
      </c>
      <c r="AV159" s="14" t="s">
        <v>88</v>
      </c>
      <c r="AW159" s="14" t="s">
        <v>34</v>
      </c>
      <c r="AX159" s="14" t="s">
        <v>78</v>
      </c>
      <c r="AY159" s="204" t="s">
        <v>181</v>
      </c>
    </row>
    <row r="160" s="15" customFormat="1">
      <c r="A160" s="15"/>
      <c r="B160" s="211"/>
      <c r="C160" s="15"/>
      <c r="D160" s="196" t="s">
        <v>190</v>
      </c>
      <c r="E160" s="212" t="s">
        <v>1</v>
      </c>
      <c r="F160" s="213" t="s">
        <v>194</v>
      </c>
      <c r="G160" s="15"/>
      <c r="H160" s="214">
        <v>111.95</v>
      </c>
      <c r="I160" s="215"/>
      <c r="J160" s="15"/>
      <c r="K160" s="15"/>
      <c r="L160" s="211"/>
      <c r="M160" s="216"/>
      <c r="N160" s="217"/>
      <c r="O160" s="217"/>
      <c r="P160" s="217"/>
      <c r="Q160" s="217"/>
      <c r="R160" s="217"/>
      <c r="S160" s="217"/>
      <c r="T160" s="218"/>
      <c r="U160" s="15"/>
      <c r="V160" s="15"/>
      <c r="W160" s="15"/>
      <c r="X160" s="15"/>
      <c r="Y160" s="15"/>
      <c r="Z160" s="15"/>
      <c r="AA160" s="15"/>
      <c r="AB160" s="15"/>
      <c r="AC160" s="15"/>
      <c r="AD160" s="15"/>
      <c r="AE160" s="15"/>
      <c r="AT160" s="212" t="s">
        <v>190</v>
      </c>
      <c r="AU160" s="212" t="s">
        <v>88</v>
      </c>
      <c r="AV160" s="15" t="s">
        <v>188</v>
      </c>
      <c r="AW160" s="15" t="s">
        <v>34</v>
      </c>
      <c r="AX160" s="15" t="s">
        <v>86</v>
      </c>
      <c r="AY160" s="212" t="s">
        <v>181</v>
      </c>
    </row>
    <row r="161" s="2" customFormat="1" ht="33" customHeight="1">
      <c r="A161" s="38"/>
      <c r="B161" s="181"/>
      <c r="C161" s="182" t="s">
        <v>226</v>
      </c>
      <c r="D161" s="182" t="s">
        <v>183</v>
      </c>
      <c r="E161" s="183" t="s">
        <v>227</v>
      </c>
      <c r="F161" s="184" t="s">
        <v>228</v>
      </c>
      <c r="G161" s="185" t="s">
        <v>186</v>
      </c>
      <c r="H161" s="186">
        <v>2778.6100000000001</v>
      </c>
      <c r="I161" s="187"/>
      <c r="J161" s="188">
        <f>ROUND(I161*H161,2)</f>
        <v>0</v>
      </c>
      <c r="K161" s="184" t="s">
        <v>197</v>
      </c>
      <c r="L161" s="39"/>
      <c r="M161" s="189" t="s">
        <v>1</v>
      </c>
      <c r="N161" s="190" t="s">
        <v>43</v>
      </c>
      <c r="O161" s="77"/>
      <c r="P161" s="191">
        <f>O161*H161</f>
        <v>0</v>
      </c>
      <c r="Q161" s="191">
        <v>0.00012999999999999999</v>
      </c>
      <c r="R161" s="191">
        <f>Q161*H161</f>
        <v>0.36121929999999997</v>
      </c>
      <c r="S161" s="191">
        <v>0.23000000000000001</v>
      </c>
      <c r="T161" s="192">
        <f>S161*H161</f>
        <v>639.08030000000008</v>
      </c>
      <c r="U161" s="38"/>
      <c r="V161" s="38"/>
      <c r="W161" s="38"/>
      <c r="X161" s="38"/>
      <c r="Y161" s="38"/>
      <c r="Z161" s="38"/>
      <c r="AA161" s="38"/>
      <c r="AB161" s="38"/>
      <c r="AC161" s="38"/>
      <c r="AD161" s="38"/>
      <c r="AE161" s="38"/>
      <c r="AR161" s="193" t="s">
        <v>188</v>
      </c>
      <c r="AT161" s="193" t="s">
        <v>183</v>
      </c>
      <c r="AU161" s="193" t="s">
        <v>88</v>
      </c>
      <c r="AY161" s="19" t="s">
        <v>181</v>
      </c>
      <c r="BE161" s="194">
        <f>IF(N161="základní",J161,0)</f>
        <v>0</v>
      </c>
      <c r="BF161" s="194">
        <f>IF(N161="snížená",J161,0)</f>
        <v>0</v>
      </c>
      <c r="BG161" s="194">
        <f>IF(N161="zákl. přenesená",J161,0)</f>
        <v>0</v>
      </c>
      <c r="BH161" s="194">
        <f>IF(N161="sníž. přenesená",J161,0)</f>
        <v>0</v>
      </c>
      <c r="BI161" s="194">
        <f>IF(N161="nulová",J161,0)</f>
        <v>0</v>
      </c>
      <c r="BJ161" s="19" t="s">
        <v>86</v>
      </c>
      <c r="BK161" s="194">
        <f>ROUND(I161*H161,2)</f>
        <v>0</v>
      </c>
      <c r="BL161" s="19" t="s">
        <v>188</v>
      </c>
      <c r="BM161" s="193" t="s">
        <v>229</v>
      </c>
    </row>
    <row r="162" s="13" customFormat="1">
      <c r="A162" s="13"/>
      <c r="B162" s="195"/>
      <c r="C162" s="13"/>
      <c r="D162" s="196" t="s">
        <v>190</v>
      </c>
      <c r="E162" s="197" t="s">
        <v>1</v>
      </c>
      <c r="F162" s="198" t="s">
        <v>191</v>
      </c>
      <c r="G162" s="13"/>
      <c r="H162" s="197" t="s">
        <v>1</v>
      </c>
      <c r="I162" s="199"/>
      <c r="J162" s="13"/>
      <c r="K162" s="13"/>
      <c r="L162" s="195"/>
      <c r="M162" s="200"/>
      <c r="N162" s="201"/>
      <c r="O162" s="201"/>
      <c r="P162" s="201"/>
      <c r="Q162" s="201"/>
      <c r="R162" s="201"/>
      <c r="S162" s="201"/>
      <c r="T162" s="202"/>
      <c r="U162" s="13"/>
      <c r="V162" s="13"/>
      <c r="W162" s="13"/>
      <c r="X162" s="13"/>
      <c r="Y162" s="13"/>
      <c r="Z162" s="13"/>
      <c r="AA162" s="13"/>
      <c r="AB162" s="13"/>
      <c r="AC162" s="13"/>
      <c r="AD162" s="13"/>
      <c r="AE162" s="13"/>
      <c r="AT162" s="197" t="s">
        <v>190</v>
      </c>
      <c r="AU162" s="197" t="s">
        <v>88</v>
      </c>
      <c r="AV162" s="13" t="s">
        <v>86</v>
      </c>
      <c r="AW162" s="13" t="s">
        <v>34</v>
      </c>
      <c r="AX162" s="13" t="s">
        <v>78</v>
      </c>
      <c r="AY162" s="197" t="s">
        <v>181</v>
      </c>
    </row>
    <row r="163" s="13" customFormat="1">
      <c r="A163" s="13"/>
      <c r="B163" s="195"/>
      <c r="C163" s="13"/>
      <c r="D163" s="196" t="s">
        <v>190</v>
      </c>
      <c r="E163" s="197" t="s">
        <v>1</v>
      </c>
      <c r="F163" s="198" t="s">
        <v>230</v>
      </c>
      <c r="G163" s="13"/>
      <c r="H163" s="197" t="s">
        <v>1</v>
      </c>
      <c r="I163" s="199"/>
      <c r="J163" s="13"/>
      <c r="K163" s="13"/>
      <c r="L163" s="195"/>
      <c r="M163" s="200"/>
      <c r="N163" s="201"/>
      <c r="O163" s="201"/>
      <c r="P163" s="201"/>
      <c r="Q163" s="201"/>
      <c r="R163" s="201"/>
      <c r="S163" s="201"/>
      <c r="T163" s="202"/>
      <c r="U163" s="13"/>
      <c r="V163" s="13"/>
      <c r="W163" s="13"/>
      <c r="X163" s="13"/>
      <c r="Y163" s="13"/>
      <c r="Z163" s="13"/>
      <c r="AA163" s="13"/>
      <c r="AB163" s="13"/>
      <c r="AC163" s="13"/>
      <c r="AD163" s="13"/>
      <c r="AE163" s="13"/>
      <c r="AT163" s="197" t="s">
        <v>190</v>
      </c>
      <c r="AU163" s="197" t="s">
        <v>88</v>
      </c>
      <c r="AV163" s="13" t="s">
        <v>86</v>
      </c>
      <c r="AW163" s="13" t="s">
        <v>34</v>
      </c>
      <c r="AX163" s="13" t="s">
        <v>78</v>
      </c>
      <c r="AY163" s="197" t="s">
        <v>181</v>
      </c>
    </row>
    <row r="164" s="14" customFormat="1">
      <c r="A164" s="14"/>
      <c r="B164" s="203"/>
      <c r="C164" s="14"/>
      <c r="D164" s="196" t="s">
        <v>190</v>
      </c>
      <c r="E164" s="204" t="s">
        <v>1</v>
      </c>
      <c r="F164" s="205" t="s">
        <v>231</v>
      </c>
      <c r="G164" s="14"/>
      <c r="H164" s="206">
        <v>1927.1099999999999</v>
      </c>
      <c r="I164" s="207"/>
      <c r="J164" s="14"/>
      <c r="K164" s="14"/>
      <c r="L164" s="203"/>
      <c r="M164" s="208"/>
      <c r="N164" s="209"/>
      <c r="O164" s="209"/>
      <c r="P164" s="209"/>
      <c r="Q164" s="209"/>
      <c r="R164" s="209"/>
      <c r="S164" s="209"/>
      <c r="T164" s="210"/>
      <c r="U164" s="14"/>
      <c r="V164" s="14"/>
      <c r="W164" s="14"/>
      <c r="X164" s="14"/>
      <c r="Y164" s="14"/>
      <c r="Z164" s="14"/>
      <c r="AA164" s="14"/>
      <c r="AB164" s="14"/>
      <c r="AC164" s="14"/>
      <c r="AD164" s="14"/>
      <c r="AE164" s="14"/>
      <c r="AT164" s="204" t="s">
        <v>190</v>
      </c>
      <c r="AU164" s="204" t="s">
        <v>88</v>
      </c>
      <c r="AV164" s="14" t="s">
        <v>88</v>
      </c>
      <c r="AW164" s="14" t="s">
        <v>34</v>
      </c>
      <c r="AX164" s="14" t="s">
        <v>78</v>
      </c>
      <c r="AY164" s="204" t="s">
        <v>181</v>
      </c>
    </row>
    <row r="165" s="13" customFormat="1">
      <c r="A165" s="13"/>
      <c r="B165" s="195"/>
      <c r="C165" s="13"/>
      <c r="D165" s="196" t="s">
        <v>190</v>
      </c>
      <c r="E165" s="197" t="s">
        <v>1</v>
      </c>
      <c r="F165" s="198" t="s">
        <v>232</v>
      </c>
      <c r="G165" s="13"/>
      <c r="H165" s="197" t="s">
        <v>1</v>
      </c>
      <c r="I165" s="199"/>
      <c r="J165" s="13"/>
      <c r="K165" s="13"/>
      <c r="L165" s="195"/>
      <c r="M165" s="200"/>
      <c r="N165" s="201"/>
      <c r="O165" s="201"/>
      <c r="P165" s="201"/>
      <c r="Q165" s="201"/>
      <c r="R165" s="201"/>
      <c r="S165" s="201"/>
      <c r="T165" s="202"/>
      <c r="U165" s="13"/>
      <c r="V165" s="13"/>
      <c r="W165" s="13"/>
      <c r="X165" s="13"/>
      <c r="Y165" s="13"/>
      <c r="Z165" s="13"/>
      <c r="AA165" s="13"/>
      <c r="AB165" s="13"/>
      <c r="AC165" s="13"/>
      <c r="AD165" s="13"/>
      <c r="AE165" s="13"/>
      <c r="AT165" s="197" t="s">
        <v>190</v>
      </c>
      <c r="AU165" s="197" t="s">
        <v>88</v>
      </c>
      <c r="AV165" s="13" t="s">
        <v>86</v>
      </c>
      <c r="AW165" s="13" t="s">
        <v>34</v>
      </c>
      <c r="AX165" s="13" t="s">
        <v>78</v>
      </c>
      <c r="AY165" s="197" t="s">
        <v>181</v>
      </c>
    </row>
    <row r="166" s="14" customFormat="1">
      <c r="A166" s="14"/>
      <c r="B166" s="203"/>
      <c r="C166" s="14"/>
      <c r="D166" s="196" t="s">
        <v>190</v>
      </c>
      <c r="E166" s="204" t="s">
        <v>1</v>
      </c>
      <c r="F166" s="205" t="s">
        <v>233</v>
      </c>
      <c r="G166" s="14"/>
      <c r="H166" s="206">
        <v>851.5</v>
      </c>
      <c r="I166" s="207"/>
      <c r="J166" s="14"/>
      <c r="K166" s="14"/>
      <c r="L166" s="203"/>
      <c r="M166" s="208"/>
      <c r="N166" s="209"/>
      <c r="O166" s="209"/>
      <c r="P166" s="209"/>
      <c r="Q166" s="209"/>
      <c r="R166" s="209"/>
      <c r="S166" s="209"/>
      <c r="T166" s="210"/>
      <c r="U166" s="14"/>
      <c r="V166" s="14"/>
      <c r="W166" s="14"/>
      <c r="X166" s="14"/>
      <c r="Y166" s="14"/>
      <c r="Z166" s="14"/>
      <c r="AA166" s="14"/>
      <c r="AB166" s="14"/>
      <c r="AC166" s="14"/>
      <c r="AD166" s="14"/>
      <c r="AE166" s="14"/>
      <c r="AT166" s="204" t="s">
        <v>190</v>
      </c>
      <c r="AU166" s="204" t="s">
        <v>88</v>
      </c>
      <c r="AV166" s="14" t="s">
        <v>88</v>
      </c>
      <c r="AW166" s="14" t="s">
        <v>34</v>
      </c>
      <c r="AX166" s="14" t="s">
        <v>78</v>
      </c>
      <c r="AY166" s="204" t="s">
        <v>181</v>
      </c>
    </row>
    <row r="167" s="15" customFormat="1">
      <c r="A167" s="15"/>
      <c r="B167" s="211"/>
      <c r="C167" s="15"/>
      <c r="D167" s="196" t="s">
        <v>190</v>
      </c>
      <c r="E167" s="212" t="s">
        <v>1</v>
      </c>
      <c r="F167" s="213" t="s">
        <v>194</v>
      </c>
      <c r="G167" s="15"/>
      <c r="H167" s="214">
        <v>2778.6100000000001</v>
      </c>
      <c r="I167" s="215"/>
      <c r="J167" s="15"/>
      <c r="K167" s="15"/>
      <c r="L167" s="211"/>
      <c r="M167" s="216"/>
      <c r="N167" s="217"/>
      <c r="O167" s="217"/>
      <c r="P167" s="217"/>
      <c r="Q167" s="217"/>
      <c r="R167" s="217"/>
      <c r="S167" s="217"/>
      <c r="T167" s="218"/>
      <c r="U167" s="15"/>
      <c r="V167" s="15"/>
      <c r="W167" s="15"/>
      <c r="X167" s="15"/>
      <c r="Y167" s="15"/>
      <c r="Z167" s="15"/>
      <c r="AA167" s="15"/>
      <c r="AB167" s="15"/>
      <c r="AC167" s="15"/>
      <c r="AD167" s="15"/>
      <c r="AE167" s="15"/>
      <c r="AT167" s="212" t="s">
        <v>190</v>
      </c>
      <c r="AU167" s="212" t="s">
        <v>88</v>
      </c>
      <c r="AV167" s="15" t="s">
        <v>188</v>
      </c>
      <c r="AW167" s="15" t="s">
        <v>34</v>
      </c>
      <c r="AX167" s="15" t="s">
        <v>86</v>
      </c>
      <c r="AY167" s="212" t="s">
        <v>181</v>
      </c>
    </row>
    <row r="168" s="2" customFormat="1" ht="16.5" customHeight="1">
      <c r="A168" s="38"/>
      <c r="B168" s="181"/>
      <c r="C168" s="182" t="s">
        <v>234</v>
      </c>
      <c r="D168" s="182" t="s">
        <v>183</v>
      </c>
      <c r="E168" s="183" t="s">
        <v>235</v>
      </c>
      <c r="F168" s="184" t="s">
        <v>236</v>
      </c>
      <c r="G168" s="185" t="s">
        <v>237</v>
      </c>
      <c r="H168" s="186">
        <v>336</v>
      </c>
      <c r="I168" s="187"/>
      <c r="J168" s="188">
        <f>ROUND(I168*H168,2)</f>
        <v>0</v>
      </c>
      <c r="K168" s="184" t="s">
        <v>197</v>
      </c>
      <c r="L168" s="39"/>
      <c r="M168" s="189" t="s">
        <v>1</v>
      </c>
      <c r="N168" s="190" t="s">
        <v>43</v>
      </c>
      <c r="O168" s="77"/>
      <c r="P168" s="191">
        <f>O168*H168</f>
        <v>0</v>
      </c>
      <c r="Q168" s="191">
        <v>0</v>
      </c>
      <c r="R168" s="191">
        <f>Q168*H168</f>
        <v>0</v>
      </c>
      <c r="S168" s="191">
        <v>0.040000000000000001</v>
      </c>
      <c r="T168" s="192">
        <f>S168*H168</f>
        <v>13.44</v>
      </c>
      <c r="U168" s="38"/>
      <c r="V168" s="38"/>
      <c r="W168" s="38"/>
      <c r="X168" s="38"/>
      <c r="Y168" s="38"/>
      <c r="Z168" s="38"/>
      <c r="AA168" s="38"/>
      <c r="AB168" s="38"/>
      <c r="AC168" s="38"/>
      <c r="AD168" s="38"/>
      <c r="AE168" s="38"/>
      <c r="AR168" s="193" t="s">
        <v>188</v>
      </c>
      <c r="AT168" s="193" t="s">
        <v>183</v>
      </c>
      <c r="AU168" s="193" t="s">
        <v>88</v>
      </c>
      <c r="AY168" s="19" t="s">
        <v>181</v>
      </c>
      <c r="BE168" s="194">
        <f>IF(N168="základní",J168,0)</f>
        <v>0</v>
      </c>
      <c r="BF168" s="194">
        <f>IF(N168="snížená",J168,0)</f>
        <v>0</v>
      </c>
      <c r="BG168" s="194">
        <f>IF(N168="zákl. přenesená",J168,0)</f>
        <v>0</v>
      </c>
      <c r="BH168" s="194">
        <f>IF(N168="sníž. přenesená",J168,0)</f>
        <v>0</v>
      </c>
      <c r="BI168" s="194">
        <f>IF(N168="nulová",J168,0)</f>
        <v>0</v>
      </c>
      <c r="BJ168" s="19" t="s">
        <v>86</v>
      </c>
      <c r="BK168" s="194">
        <f>ROUND(I168*H168,2)</f>
        <v>0</v>
      </c>
      <c r="BL168" s="19" t="s">
        <v>188</v>
      </c>
      <c r="BM168" s="193" t="s">
        <v>238</v>
      </c>
    </row>
    <row r="169" s="13" customFormat="1">
      <c r="A169" s="13"/>
      <c r="B169" s="195"/>
      <c r="C169" s="13"/>
      <c r="D169" s="196" t="s">
        <v>190</v>
      </c>
      <c r="E169" s="197" t="s">
        <v>1</v>
      </c>
      <c r="F169" s="198" t="s">
        <v>239</v>
      </c>
      <c r="G169" s="13"/>
      <c r="H169" s="197" t="s">
        <v>1</v>
      </c>
      <c r="I169" s="199"/>
      <c r="J169" s="13"/>
      <c r="K169" s="13"/>
      <c r="L169" s="195"/>
      <c r="M169" s="200"/>
      <c r="N169" s="201"/>
      <c r="O169" s="201"/>
      <c r="P169" s="201"/>
      <c r="Q169" s="201"/>
      <c r="R169" s="201"/>
      <c r="S169" s="201"/>
      <c r="T169" s="202"/>
      <c r="U169" s="13"/>
      <c r="V169" s="13"/>
      <c r="W169" s="13"/>
      <c r="X169" s="13"/>
      <c r="Y169" s="13"/>
      <c r="Z169" s="13"/>
      <c r="AA169" s="13"/>
      <c r="AB169" s="13"/>
      <c r="AC169" s="13"/>
      <c r="AD169" s="13"/>
      <c r="AE169" s="13"/>
      <c r="AT169" s="197" t="s">
        <v>190</v>
      </c>
      <c r="AU169" s="197" t="s">
        <v>88</v>
      </c>
      <c r="AV169" s="13" t="s">
        <v>86</v>
      </c>
      <c r="AW169" s="13" t="s">
        <v>34</v>
      </c>
      <c r="AX169" s="13" t="s">
        <v>78</v>
      </c>
      <c r="AY169" s="197" t="s">
        <v>181</v>
      </c>
    </row>
    <row r="170" s="14" customFormat="1">
      <c r="A170" s="14"/>
      <c r="B170" s="203"/>
      <c r="C170" s="14"/>
      <c r="D170" s="196" t="s">
        <v>190</v>
      </c>
      <c r="E170" s="204" t="s">
        <v>1</v>
      </c>
      <c r="F170" s="205" t="s">
        <v>240</v>
      </c>
      <c r="G170" s="14"/>
      <c r="H170" s="206">
        <v>336</v>
      </c>
      <c r="I170" s="207"/>
      <c r="J170" s="14"/>
      <c r="K170" s="14"/>
      <c r="L170" s="203"/>
      <c r="M170" s="208"/>
      <c r="N170" s="209"/>
      <c r="O170" s="209"/>
      <c r="P170" s="209"/>
      <c r="Q170" s="209"/>
      <c r="R170" s="209"/>
      <c r="S170" s="209"/>
      <c r="T170" s="210"/>
      <c r="U170" s="14"/>
      <c r="V170" s="14"/>
      <c r="W170" s="14"/>
      <c r="X170" s="14"/>
      <c r="Y170" s="14"/>
      <c r="Z170" s="14"/>
      <c r="AA170" s="14"/>
      <c r="AB170" s="14"/>
      <c r="AC170" s="14"/>
      <c r="AD170" s="14"/>
      <c r="AE170" s="14"/>
      <c r="AT170" s="204" t="s">
        <v>190</v>
      </c>
      <c r="AU170" s="204" t="s">
        <v>88</v>
      </c>
      <c r="AV170" s="14" t="s">
        <v>88</v>
      </c>
      <c r="AW170" s="14" t="s">
        <v>34</v>
      </c>
      <c r="AX170" s="14" t="s">
        <v>78</v>
      </c>
      <c r="AY170" s="204" t="s">
        <v>181</v>
      </c>
    </row>
    <row r="171" s="15" customFormat="1">
      <c r="A171" s="15"/>
      <c r="B171" s="211"/>
      <c r="C171" s="15"/>
      <c r="D171" s="196" t="s">
        <v>190</v>
      </c>
      <c r="E171" s="212" t="s">
        <v>1</v>
      </c>
      <c r="F171" s="213" t="s">
        <v>194</v>
      </c>
      <c r="G171" s="15"/>
      <c r="H171" s="214">
        <v>336</v>
      </c>
      <c r="I171" s="215"/>
      <c r="J171" s="15"/>
      <c r="K171" s="15"/>
      <c r="L171" s="211"/>
      <c r="M171" s="216"/>
      <c r="N171" s="217"/>
      <c r="O171" s="217"/>
      <c r="P171" s="217"/>
      <c r="Q171" s="217"/>
      <c r="R171" s="217"/>
      <c r="S171" s="217"/>
      <c r="T171" s="218"/>
      <c r="U171" s="15"/>
      <c r="V171" s="15"/>
      <c r="W171" s="15"/>
      <c r="X171" s="15"/>
      <c r="Y171" s="15"/>
      <c r="Z171" s="15"/>
      <c r="AA171" s="15"/>
      <c r="AB171" s="15"/>
      <c r="AC171" s="15"/>
      <c r="AD171" s="15"/>
      <c r="AE171" s="15"/>
      <c r="AT171" s="212" t="s">
        <v>190</v>
      </c>
      <c r="AU171" s="212" t="s">
        <v>88</v>
      </c>
      <c r="AV171" s="15" t="s">
        <v>188</v>
      </c>
      <c r="AW171" s="15" t="s">
        <v>34</v>
      </c>
      <c r="AX171" s="15" t="s">
        <v>86</v>
      </c>
      <c r="AY171" s="212" t="s">
        <v>181</v>
      </c>
    </row>
    <row r="172" s="2" customFormat="1" ht="33" customHeight="1">
      <c r="A172" s="38"/>
      <c r="B172" s="181"/>
      <c r="C172" s="182" t="s">
        <v>241</v>
      </c>
      <c r="D172" s="182" t="s">
        <v>183</v>
      </c>
      <c r="E172" s="183" t="s">
        <v>242</v>
      </c>
      <c r="F172" s="184" t="s">
        <v>243</v>
      </c>
      <c r="G172" s="185" t="s">
        <v>144</v>
      </c>
      <c r="H172" s="186">
        <v>257.64800000000002</v>
      </c>
      <c r="I172" s="187"/>
      <c r="J172" s="188">
        <f>ROUND(I172*H172,2)</f>
        <v>0</v>
      </c>
      <c r="K172" s="184" t="s">
        <v>197</v>
      </c>
      <c r="L172" s="39"/>
      <c r="M172" s="189" t="s">
        <v>1</v>
      </c>
      <c r="N172" s="190" t="s">
        <v>43</v>
      </c>
      <c r="O172" s="77"/>
      <c r="P172" s="191">
        <f>O172*H172</f>
        <v>0</v>
      </c>
      <c r="Q172" s="191">
        <v>0</v>
      </c>
      <c r="R172" s="191">
        <f>Q172*H172</f>
        <v>0</v>
      </c>
      <c r="S172" s="191">
        <v>0</v>
      </c>
      <c r="T172" s="192">
        <f>S172*H172</f>
        <v>0</v>
      </c>
      <c r="U172" s="38"/>
      <c r="V172" s="38"/>
      <c r="W172" s="38"/>
      <c r="X172" s="38"/>
      <c r="Y172" s="38"/>
      <c r="Z172" s="38"/>
      <c r="AA172" s="38"/>
      <c r="AB172" s="38"/>
      <c r="AC172" s="38"/>
      <c r="AD172" s="38"/>
      <c r="AE172" s="38"/>
      <c r="AR172" s="193" t="s">
        <v>188</v>
      </c>
      <c r="AT172" s="193" t="s">
        <v>183</v>
      </c>
      <c r="AU172" s="193" t="s">
        <v>88</v>
      </c>
      <c r="AY172" s="19" t="s">
        <v>181</v>
      </c>
      <c r="BE172" s="194">
        <f>IF(N172="základní",J172,0)</f>
        <v>0</v>
      </c>
      <c r="BF172" s="194">
        <f>IF(N172="snížená",J172,0)</f>
        <v>0</v>
      </c>
      <c r="BG172" s="194">
        <f>IF(N172="zákl. přenesená",J172,0)</f>
        <v>0</v>
      </c>
      <c r="BH172" s="194">
        <f>IF(N172="sníž. přenesená",J172,0)</f>
        <v>0</v>
      </c>
      <c r="BI172" s="194">
        <f>IF(N172="nulová",J172,0)</f>
        <v>0</v>
      </c>
      <c r="BJ172" s="19" t="s">
        <v>86</v>
      </c>
      <c r="BK172" s="194">
        <f>ROUND(I172*H172,2)</f>
        <v>0</v>
      </c>
      <c r="BL172" s="19" t="s">
        <v>188</v>
      </c>
      <c r="BM172" s="193" t="s">
        <v>244</v>
      </c>
    </row>
    <row r="173" s="13" customFormat="1">
      <c r="A173" s="13"/>
      <c r="B173" s="195"/>
      <c r="C173" s="13"/>
      <c r="D173" s="196" t="s">
        <v>190</v>
      </c>
      <c r="E173" s="197" t="s">
        <v>1</v>
      </c>
      <c r="F173" s="198" t="s">
        <v>191</v>
      </c>
      <c r="G173" s="13"/>
      <c r="H173" s="197" t="s">
        <v>1</v>
      </c>
      <c r="I173" s="199"/>
      <c r="J173" s="13"/>
      <c r="K173" s="13"/>
      <c r="L173" s="195"/>
      <c r="M173" s="200"/>
      <c r="N173" s="201"/>
      <c r="O173" s="201"/>
      <c r="P173" s="201"/>
      <c r="Q173" s="201"/>
      <c r="R173" s="201"/>
      <c r="S173" s="201"/>
      <c r="T173" s="202"/>
      <c r="U173" s="13"/>
      <c r="V173" s="13"/>
      <c r="W173" s="13"/>
      <c r="X173" s="13"/>
      <c r="Y173" s="13"/>
      <c r="Z173" s="13"/>
      <c r="AA173" s="13"/>
      <c r="AB173" s="13"/>
      <c r="AC173" s="13"/>
      <c r="AD173" s="13"/>
      <c r="AE173" s="13"/>
      <c r="AT173" s="197" t="s">
        <v>190</v>
      </c>
      <c r="AU173" s="197" t="s">
        <v>88</v>
      </c>
      <c r="AV173" s="13" t="s">
        <v>86</v>
      </c>
      <c r="AW173" s="13" t="s">
        <v>34</v>
      </c>
      <c r="AX173" s="13" t="s">
        <v>78</v>
      </c>
      <c r="AY173" s="197" t="s">
        <v>181</v>
      </c>
    </row>
    <row r="174" s="13" customFormat="1">
      <c r="A174" s="13"/>
      <c r="B174" s="195"/>
      <c r="C174" s="13"/>
      <c r="D174" s="196" t="s">
        <v>190</v>
      </c>
      <c r="E174" s="197" t="s">
        <v>1</v>
      </c>
      <c r="F174" s="198" t="s">
        <v>245</v>
      </c>
      <c r="G174" s="13"/>
      <c r="H174" s="197" t="s">
        <v>1</v>
      </c>
      <c r="I174" s="199"/>
      <c r="J174" s="13"/>
      <c r="K174" s="13"/>
      <c r="L174" s="195"/>
      <c r="M174" s="200"/>
      <c r="N174" s="201"/>
      <c r="O174" s="201"/>
      <c r="P174" s="201"/>
      <c r="Q174" s="201"/>
      <c r="R174" s="201"/>
      <c r="S174" s="201"/>
      <c r="T174" s="202"/>
      <c r="U174" s="13"/>
      <c r="V174" s="13"/>
      <c r="W174" s="13"/>
      <c r="X174" s="13"/>
      <c r="Y174" s="13"/>
      <c r="Z174" s="13"/>
      <c r="AA174" s="13"/>
      <c r="AB174" s="13"/>
      <c r="AC174" s="13"/>
      <c r="AD174" s="13"/>
      <c r="AE174" s="13"/>
      <c r="AT174" s="197" t="s">
        <v>190</v>
      </c>
      <c r="AU174" s="197" t="s">
        <v>88</v>
      </c>
      <c r="AV174" s="13" t="s">
        <v>86</v>
      </c>
      <c r="AW174" s="13" t="s">
        <v>34</v>
      </c>
      <c r="AX174" s="13" t="s">
        <v>78</v>
      </c>
      <c r="AY174" s="197" t="s">
        <v>181</v>
      </c>
    </row>
    <row r="175" s="14" customFormat="1">
      <c r="A175" s="14"/>
      <c r="B175" s="203"/>
      <c r="C175" s="14"/>
      <c r="D175" s="196" t="s">
        <v>190</v>
      </c>
      <c r="E175" s="204" t="s">
        <v>1</v>
      </c>
      <c r="F175" s="205" t="s">
        <v>246</v>
      </c>
      <c r="G175" s="14"/>
      <c r="H175" s="206">
        <v>0.63300000000000001</v>
      </c>
      <c r="I175" s="207"/>
      <c r="J175" s="14"/>
      <c r="K175" s="14"/>
      <c r="L175" s="203"/>
      <c r="M175" s="208"/>
      <c r="N175" s="209"/>
      <c r="O175" s="209"/>
      <c r="P175" s="209"/>
      <c r="Q175" s="209"/>
      <c r="R175" s="209"/>
      <c r="S175" s="209"/>
      <c r="T175" s="210"/>
      <c r="U175" s="14"/>
      <c r="V175" s="14"/>
      <c r="W175" s="14"/>
      <c r="X175" s="14"/>
      <c r="Y175" s="14"/>
      <c r="Z175" s="14"/>
      <c r="AA175" s="14"/>
      <c r="AB175" s="14"/>
      <c r="AC175" s="14"/>
      <c r="AD175" s="14"/>
      <c r="AE175" s="14"/>
      <c r="AT175" s="204" t="s">
        <v>190</v>
      </c>
      <c r="AU175" s="204" t="s">
        <v>88</v>
      </c>
      <c r="AV175" s="14" t="s">
        <v>88</v>
      </c>
      <c r="AW175" s="14" t="s">
        <v>34</v>
      </c>
      <c r="AX175" s="14" t="s">
        <v>78</v>
      </c>
      <c r="AY175" s="204" t="s">
        <v>181</v>
      </c>
    </row>
    <row r="176" s="13" customFormat="1">
      <c r="A176" s="13"/>
      <c r="B176" s="195"/>
      <c r="C176" s="13"/>
      <c r="D176" s="196" t="s">
        <v>190</v>
      </c>
      <c r="E176" s="197" t="s">
        <v>1</v>
      </c>
      <c r="F176" s="198" t="s">
        <v>247</v>
      </c>
      <c r="G176" s="13"/>
      <c r="H176" s="197" t="s">
        <v>1</v>
      </c>
      <c r="I176" s="199"/>
      <c r="J176" s="13"/>
      <c r="K176" s="13"/>
      <c r="L176" s="195"/>
      <c r="M176" s="200"/>
      <c r="N176" s="201"/>
      <c r="O176" s="201"/>
      <c r="P176" s="201"/>
      <c r="Q176" s="201"/>
      <c r="R176" s="201"/>
      <c r="S176" s="201"/>
      <c r="T176" s="202"/>
      <c r="U176" s="13"/>
      <c r="V176" s="13"/>
      <c r="W176" s="13"/>
      <c r="X176" s="13"/>
      <c r="Y176" s="13"/>
      <c r="Z176" s="13"/>
      <c r="AA176" s="13"/>
      <c r="AB176" s="13"/>
      <c r="AC176" s="13"/>
      <c r="AD176" s="13"/>
      <c r="AE176" s="13"/>
      <c r="AT176" s="197" t="s">
        <v>190</v>
      </c>
      <c r="AU176" s="197" t="s">
        <v>88</v>
      </c>
      <c r="AV176" s="13" t="s">
        <v>86</v>
      </c>
      <c r="AW176" s="13" t="s">
        <v>34</v>
      </c>
      <c r="AX176" s="13" t="s">
        <v>78</v>
      </c>
      <c r="AY176" s="197" t="s">
        <v>181</v>
      </c>
    </row>
    <row r="177" s="14" customFormat="1">
      <c r="A177" s="14"/>
      <c r="B177" s="203"/>
      <c r="C177" s="14"/>
      <c r="D177" s="196" t="s">
        <v>190</v>
      </c>
      <c r="E177" s="204" t="s">
        <v>1</v>
      </c>
      <c r="F177" s="205" t="s">
        <v>248</v>
      </c>
      <c r="G177" s="14"/>
      <c r="H177" s="206">
        <v>11.994999999999999</v>
      </c>
      <c r="I177" s="207"/>
      <c r="J177" s="14"/>
      <c r="K177" s="14"/>
      <c r="L177" s="203"/>
      <c r="M177" s="208"/>
      <c r="N177" s="209"/>
      <c r="O177" s="209"/>
      <c r="P177" s="209"/>
      <c r="Q177" s="209"/>
      <c r="R177" s="209"/>
      <c r="S177" s="209"/>
      <c r="T177" s="210"/>
      <c r="U177" s="14"/>
      <c r="V177" s="14"/>
      <c r="W177" s="14"/>
      <c r="X177" s="14"/>
      <c r="Y177" s="14"/>
      <c r="Z177" s="14"/>
      <c r="AA177" s="14"/>
      <c r="AB177" s="14"/>
      <c r="AC177" s="14"/>
      <c r="AD177" s="14"/>
      <c r="AE177" s="14"/>
      <c r="AT177" s="204" t="s">
        <v>190</v>
      </c>
      <c r="AU177" s="204" t="s">
        <v>88</v>
      </c>
      <c r="AV177" s="14" t="s">
        <v>88</v>
      </c>
      <c r="AW177" s="14" t="s">
        <v>34</v>
      </c>
      <c r="AX177" s="14" t="s">
        <v>78</v>
      </c>
      <c r="AY177" s="204" t="s">
        <v>181</v>
      </c>
    </row>
    <row r="178" s="13" customFormat="1">
      <c r="A178" s="13"/>
      <c r="B178" s="195"/>
      <c r="C178" s="13"/>
      <c r="D178" s="196" t="s">
        <v>190</v>
      </c>
      <c r="E178" s="197" t="s">
        <v>1</v>
      </c>
      <c r="F178" s="198" t="s">
        <v>249</v>
      </c>
      <c r="G178" s="13"/>
      <c r="H178" s="197" t="s">
        <v>1</v>
      </c>
      <c r="I178" s="199"/>
      <c r="J178" s="13"/>
      <c r="K178" s="13"/>
      <c r="L178" s="195"/>
      <c r="M178" s="200"/>
      <c r="N178" s="201"/>
      <c r="O178" s="201"/>
      <c r="P178" s="201"/>
      <c r="Q178" s="201"/>
      <c r="R178" s="201"/>
      <c r="S178" s="201"/>
      <c r="T178" s="202"/>
      <c r="U178" s="13"/>
      <c r="V178" s="13"/>
      <c r="W178" s="13"/>
      <c r="X178" s="13"/>
      <c r="Y178" s="13"/>
      <c r="Z178" s="13"/>
      <c r="AA178" s="13"/>
      <c r="AB178" s="13"/>
      <c r="AC178" s="13"/>
      <c r="AD178" s="13"/>
      <c r="AE178" s="13"/>
      <c r="AT178" s="197" t="s">
        <v>190</v>
      </c>
      <c r="AU178" s="197" t="s">
        <v>88</v>
      </c>
      <c r="AV178" s="13" t="s">
        <v>86</v>
      </c>
      <c r="AW178" s="13" t="s">
        <v>34</v>
      </c>
      <c r="AX178" s="13" t="s">
        <v>78</v>
      </c>
      <c r="AY178" s="197" t="s">
        <v>181</v>
      </c>
    </row>
    <row r="179" s="14" customFormat="1">
      <c r="A179" s="14"/>
      <c r="B179" s="203"/>
      <c r="C179" s="14"/>
      <c r="D179" s="196" t="s">
        <v>190</v>
      </c>
      <c r="E179" s="204" t="s">
        <v>1</v>
      </c>
      <c r="F179" s="205" t="s">
        <v>250</v>
      </c>
      <c r="G179" s="14"/>
      <c r="H179" s="206">
        <v>25.105</v>
      </c>
      <c r="I179" s="207"/>
      <c r="J179" s="14"/>
      <c r="K179" s="14"/>
      <c r="L179" s="203"/>
      <c r="M179" s="208"/>
      <c r="N179" s="209"/>
      <c r="O179" s="209"/>
      <c r="P179" s="209"/>
      <c r="Q179" s="209"/>
      <c r="R179" s="209"/>
      <c r="S179" s="209"/>
      <c r="T179" s="210"/>
      <c r="U179" s="14"/>
      <c r="V179" s="14"/>
      <c r="W179" s="14"/>
      <c r="X179" s="14"/>
      <c r="Y179" s="14"/>
      <c r="Z179" s="14"/>
      <c r="AA179" s="14"/>
      <c r="AB179" s="14"/>
      <c r="AC179" s="14"/>
      <c r="AD179" s="14"/>
      <c r="AE179" s="14"/>
      <c r="AT179" s="204" t="s">
        <v>190</v>
      </c>
      <c r="AU179" s="204" t="s">
        <v>88</v>
      </c>
      <c r="AV179" s="14" t="s">
        <v>88</v>
      </c>
      <c r="AW179" s="14" t="s">
        <v>34</v>
      </c>
      <c r="AX179" s="14" t="s">
        <v>78</v>
      </c>
      <c r="AY179" s="204" t="s">
        <v>181</v>
      </c>
    </row>
    <row r="180" s="13" customFormat="1">
      <c r="A180" s="13"/>
      <c r="B180" s="195"/>
      <c r="C180" s="13"/>
      <c r="D180" s="196" t="s">
        <v>190</v>
      </c>
      <c r="E180" s="197" t="s">
        <v>1</v>
      </c>
      <c r="F180" s="198" t="s">
        <v>251</v>
      </c>
      <c r="G180" s="13"/>
      <c r="H180" s="197" t="s">
        <v>1</v>
      </c>
      <c r="I180" s="199"/>
      <c r="J180" s="13"/>
      <c r="K180" s="13"/>
      <c r="L180" s="195"/>
      <c r="M180" s="200"/>
      <c r="N180" s="201"/>
      <c r="O180" s="201"/>
      <c r="P180" s="201"/>
      <c r="Q180" s="201"/>
      <c r="R180" s="201"/>
      <c r="S180" s="201"/>
      <c r="T180" s="202"/>
      <c r="U180" s="13"/>
      <c r="V180" s="13"/>
      <c r="W180" s="13"/>
      <c r="X180" s="13"/>
      <c r="Y180" s="13"/>
      <c r="Z180" s="13"/>
      <c r="AA180" s="13"/>
      <c r="AB180" s="13"/>
      <c r="AC180" s="13"/>
      <c r="AD180" s="13"/>
      <c r="AE180" s="13"/>
      <c r="AT180" s="197" t="s">
        <v>190</v>
      </c>
      <c r="AU180" s="197" t="s">
        <v>88</v>
      </c>
      <c r="AV180" s="13" t="s">
        <v>86</v>
      </c>
      <c r="AW180" s="13" t="s">
        <v>34</v>
      </c>
      <c r="AX180" s="13" t="s">
        <v>78</v>
      </c>
      <c r="AY180" s="197" t="s">
        <v>181</v>
      </c>
    </row>
    <row r="181" s="14" customFormat="1">
      <c r="A181" s="14"/>
      <c r="B181" s="203"/>
      <c r="C181" s="14"/>
      <c r="D181" s="196" t="s">
        <v>190</v>
      </c>
      <c r="E181" s="204" t="s">
        <v>1</v>
      </c>
      <c r="F181" s="205" t="s">
        <v>252</v>
      </c>
      <c r="G181" s="14"/>
      <c r="H181" s="206">
        <v>6.0259999999999998</v>
      </c>
      <c r="I181" s="207"/>
      <c r="J181" s="14"/>
      <c r="K181" s="14"/>
      <c r="L181" s="203"/>
      <c r="M181" s="208"/>
      <c r="N181" s="209"/>
      <c r="O181" s="209"/>
      <c r="P181" s="209"/>
      <c r="Q181" s="209"/>
      <c r="R181" s="209"/>
      <c r="S181" s="209"/>
      <c r="T181" s="210"/>
      <c r="U181" s="14"/>
      <c r="V181" s="14"/>
      <c r="W181" s="14"/>
      <c r="X181" s="14"/>
      <c r="Y181" s="14"/>
      <c r="Z181" s="14"/>
      <c r="AA181" s="14"/>
      <c r="AB181" s="14"/>
      <c r="AC181" s="14"/>
      <c r="AD181" s="14"/>
      <c r="AE181" s="14"/>
      <c r="AT181" s="204" t="s">
        <v>190</v>
      </c>
      <c r="AU181" s="204" t="s">
        <v>88</v>
      </c>
      <c r="AV181" s="14" t="s">
        <v>88</v>
      </c>
      <c r="AW181" s="14" t="s">
        <v>34</v>
      </c>
      <c r="AX181" s="14" t="s">
        <v>78</v>
      </c>
      <c r="AY181" s="204" t="s">
        <v>181</v>
      </c>
    </row>
    <row r="182" s="13" customFormat="1">
      <c r="A182" s="13"/>
      <c r="B182" s="195"/>
      <c r="C182" s="13"/>
      <c r="D182" s="196" t="s">
        <v>190</v>
      </c>
      <c r="E182" s="197" t="s">
        <v>1</v>
      </c>
      <c r="F182" s="198" t="s">
        <v>253</v>
      </c>
      <c r="G182" s="13"/>
      <c r="H182" s="197" t="s">
        <v>1</v>
      </c>
      <c r="I182" s="199"/>
      <c r="J182" s="13"/>
      <c r="K182" s="13"/>
      <c r="L182" s="195"/>
      <c r="M182" s="200"/>
      <c r="N182" s="201"/>
      <c r="O182" s="201"/>
      <c r="P182" s="201"/>
      <c r="Q182" s="201"/>
      <c r="R182" s="201"/>
      <c r="S182" s="201"/>
      <c r="T182" s="202"/>
      <c r="U182" s="13"/>
      <c r="V182" s="13"/>
      <c r="W182" s="13"/>
      <c r="X182" s="13"/>
      <c r="Y182" s="13"/>
      <c r="Z182" s="13"/>
      <c r="AA182" s="13"/>
      <c r="AB182" s="13"/>
      <c r="AC182" s="13"/>
      <c r="AD182" s="13"/>
      <c r="AE182" s="13"/>
      <c r="AT182" s="197" t="s">
        <v>190</v>
      </c>
      <c r="AU182" s="197" t="s">
        <v>88</v>
      </c>
      <c r="AV182" s="13" t="s">
        <v>86</v>
      </c>
      <c r="AW182" s="13" t="s">
        <v>34</v>
      </c>
      <c r="AX182" s="13" t="s">
        <v>78</v>
      </c>
      <c r="AY182" s="197" t="s">
        <v>181</v>
      </c>
    </row>
    <row r="183" s="14" customFormat="1">
      <c r="A183" s="14"/>
      <c r="B183" s="203"/>
      <c r="C183" s="14"/>
      <c r="D183" s="196" t="s">
        <v>190</v>
      </c>
      <c r="E183" s="204" t="s">
        <v>1</v>
      </c>
      <c r="F183" s="205" t="s">
        <v>254</v>
      </c>
      <c r="G183" s="14"/>
      <c r="H183" s="206">
        <v>106.67400000000001</v>
      </c>
      <c r="I183" s="207"/>
      <c r="J183" s="14"/>
      <c r="K183" s="14"/>
      <c r="L183" s="203"/>
      <c r="M183" s="208"/>
      <c r="N183" s="209"/>
      <c r="O183" s="209"/>
      <c r="P183" s="209"/>
      <c r="Q183" s="209"/>
      <c r="R183" s="209"/>
      <c r="S183" s="209"/>
      <c r="T183" s="210"/>
      <c r="U183" s="14"/>
      <c r="V183" s="14"/>
      <c r="W183" s="14"/>
      <c r="X183" s="14"/>
      <c r="Y183" s="14"/>
      <c r="Z183" s="14"/>
      <c r="AA183" s="14"/>
      <c r="AB183" s="14"/>
      <c r="AC183" s="14"/>
      <c r="AD183" s="14"/>
      <c r="AE183" s="14"/>
      <c r="AT183" s="204" t="s">
        <v>190</v>
      </c>
      <c r="AU183" s="204" t="s">
        <v>88</v>
      </c>
      <c r="AV183" s="14" t="s">
        <v>88</v>
      </c>
      <c r="AW183" s="14" t="s">
        <v>34</v>
      </c>
      <c r="AX183" s="14" t="s">
        <v>78</v>
      </c>
      <c r="AY183" s="204" t="s">
        <v>181</v>
      </c>
    </row>
    <row r="184" s="14" customFormat="1">
      <c r="A184" s="14"/>
      <c r="B184" s="203"/>
      <c r="C184" s="14"/>
      <c r="D184" s="196" t="s">
        <v>190</v>
      </c>
      <c r="E184" s="204" t="s">
        <v>1</v>
      </c>
      <c r="F184" s="205" t="s">
        <v>255</v>
      </c>
      <c r="G184" s="14"/>
      <c r="H184" s="206">
        <v>12.42</v>
      </c>
      <c r="I184" s="207"/>
      <c r="J184" s="14"/>
      <c r="K184" s="14"/>
      <c r="L184" s="203"/>
      <c r="M184" s="208"/>
      <c r="N184" s="209"/>
      <c r="O184" s="209"/>
      <c r="P184" s="209"/>
      <c r="Q184" s="209"/>
      <c r="R184" s="209"/>
      <c r="S184" s="209"/>
      <c r="T184" s="210"/>
      <c r="U184" s="14"/>
      <c r="V184" s="14"/>
      <c r="W184" s="14"/>
      <c r="X184" s="14"/>
      <c r="Y184" s="14"/>
      <c r="Z184" s="14"/>
      <c r="AA184" s="14"/>
      <c r="AB184" s="14"/>
      <c r="AC184" s="14"/>
      <c r="AD184" s="14"/>
      <c r="AE184" s="14"/>
      <c r="AT184" s="204" t="s">
        <v>190</v>
      </c>
      <c r="AU184" s="204" t="s">
        <v>88</v>
      </c>
      <c r="AV184" s="14" t="s">
        <v>88</v>
      </c>
      <c r="AW184" s="14" t="s">
        <v>34</v>
      </c>
      <c r="AX184" s="14" t="s">
        <v>78</v>
      </c>
      <c r="AY184" s="204" t="s">
        <v>181</v>
      </c>
    </row>
    <row r="185" s="14" customFormat="1">
      <c r="A185" s="14"/>
      <c r="B185" s="203"/>
      <c r="C185" s="14"/>
      <c r="D185" s="196" t="s">
        <v>190</v>
      </c>
      <c r="E185" s="204" t="s">
        <v>1</v>
      </c>
      <c r="F185" s="205" t="s">
        <v>256</v>
      </c>
      <c r="G185" s="14"/>
      <c r="H185" s="206">
        <v>74.543000000000006</v>
      </c>
      <c r="I185" s="207"/>
      <c r="J185" s="14"/>
      <c r="K185" s="14"/>
      <c r="L185" s="203"/>
      <c r="M185" s="208"/>
      <c r="N185" s="209"/>
      <c r="O185" s="209"/>
      <c r="P185" s="209"/>
      <c r="Q185" s="209"/>
      <c r="R185" s="209"/>
      <c r="S185" s="209"/>
      <c r="T185" s="210"/>
      <c r="U185" s="14"/>
      <c r="V185" s="14"/>
      <c r="W185" s="14"/>
      <c r="X185" s="14"/>
      <c r="Y185" s="14"/>
      <c r="Z185" s="14"/>
      <c r="AA185" s="14"/>
      <c r="AB185" s="14"/>
      <c r="AC185" s="14"/>
      <c r="AD185" s="14"/>
      <c r="AE185" s="14"/>
      <c r="AT185" s="204" t="s">
        <v>190</v>
      </c>
      <c r="AU185" s="204" t="s">
        <v>88</v>
      </c>
      <c r="AV185" s="14" t="s">
        <v>88</v>
      </c>
      <c r="AW185" s="14" t="s">
        <v>34</v>
      </c>
      <c r="AX185" s="14" t="s">
        <v>78</v>
      </c>
      <c r="AY185" s="204" t="s">
        <v>181</v>
      </c>
    </row>
    <row r="186" s="13" customFormat="1">
      <c r="A186" s="13"/>
      <c r="B186" s="195"/>
      <c r="C186" s="13"/>
      <c r="D186" s="196" t="s">
        <v>190</v>
      </c>
      <c r="E186" s="197" t="s">
        <v>1</v>
      </c>
      <c r="F186" s="198" t="s">
        <v>257</v>
      </c>
      <c r="G186" s="13"/>
      <c r="H186" s="197" t="s">
        <v>1</v>
      </c>
      <c r="I186" s="199"/>
      <c r="J186" s="13"/>
      <c r="K186" s="13"/>
      <c r="L186" s="195"/>
      <c r="M186" s="200"/>
      <c r="N186" s="201"/>
      <c r="O186" s="201"/>
      <c r="P186" s="201"/>
      <c r="Q186" s="201"/>
      <c r="R186" s="201"/>
      <c r="S186" s="201"/>
      <c r="T186" s="202"/>
      <c r="U186" s="13"/>
      <c r="V186" s="13"/>
      <c r="W186" s="13"/>
      <c r="X186" s="13"/>
      <c r="Y186" s="13"/>
      <c r="Z186" s="13"/>
      <c r="AA186" s="13"/>
      <c r="AB186" s="13"/>
      <c r="AC186" s="13"/>
      <c r="AD186" s="13"/>
      <c r="AE186" s="13"/>
      <c r="AT186" s="197" t="s">
        <v>190</v>
      </c>
      <c r="AU186" s="197" t="s">
        <v>88</v>
      </c>
      <c r="AV186" s="13" t="s">
        <v>86</v>
      </c>
      <c r="AW186" s="13" t="s">
        <v>34</v>
      </c>
      <c r="AX186" s="13" t="s">
        <v>78</v>
      </c>
      <c r="AY186" s="197" t="s">
        <v>181</v>
      </c>
    </row>
    <row r="187" s="14" customFormat="1">
      <c r="A187" s="14"/>
      <c r="B187" s="203"/>
      <c r="C187" s="14"/>
      <c r="D187" s="196" t="s">
        <v>190</v>
      </c>
      <c r="E187" s="204" t="s">
        <v>1</v>
      </c>
      <c r="F187" s="205" t="s">
        <v>258</v>
      </c>
      <c r="G187" s="14"/>
      <c r="H187" s="206">
        <v>7.6020000000000003</v>
      </c>
      <c r="I187" s="207"/>
      <c r="J187" s="14"/>
      <c r="K187" s="14"/>
      <c r="L187" s="203"/>
      <c r="M187" s="208"/>
      <c r="N187" s="209"/>
      <c r="O187" s="209"/>
      <c r="P187" s="209"/>
      <c r="Q187" s="209"/>
      <c r="R187" s="209"/>
      <c r="S187" s="209"/>
      <c r="T187" s="210"/>
      <c r="U187" s="14"/>
      <c r="V187" s="14"/>
      <c r="W187" s="14"/>
      <c r="X187" s="14"/>
      <c r="Y187" s="14"/>
      <c r="Z187" s="14"/>
      <c r="AA187" s="14"/>
      <c r="AB187" s="14"/>
      <c r="AC187" s="14"/>
      <c r="AD187" s="14"/>
      <c r="AE187" s="14"/>
      <c r="AT187" s="204" t="s">
        <v>190</v>
      </c>
      <c r="AU187" s="204" t="s">
        <v>88</v>
      </c>
      <c r="AV187" s="14" t="s">
        <v>88</v>
      </c>
      <c r="AW187" s="14" t="s">
        <v>34</v>
      </c>
      <c r="AX187" s="14" t="s">
        <v>78</v>
      </c>
      <c r="AY187" s="204" t="s">
        <v>181</v>
      </c>
    </row>
    <row r="188" s="13" customFormat="1">
      <c r="A188" s="13"/>
      <c r="B188" s="195"/>
      <c r="C188" s="13"/>
      <c r="D188" s="196" t="s">
        <v>190</v>
      </c>
      <c r="E188" s="197" t="s">
        <v>1</v>
      </c>
      <c r="F188" s="198" t="s">
        <v>259</v>
      </c>
      <c r="G188" s="13"/>
      <c r="H188" s="197" t="s">
        <v>1</v>
      </c>
      <c r="I188" s="199"/>
      <c r="J188" s="13"/>
      <c r="K188" s="13"/>
      <c r="L188" s="195"/>
      <c r="M188" s="200"/>
      <c r="N188" s="201"/>
      <c r="O188" s="201"/>
      <c r="P188" s="201"/>
      <c r="Q188" s="201"/>
      <c r="R188" s="201"/>
      <c r="S188" s="201"/>
      <c r="T188" s="202"/>
      <c r="U188" s="13"/>
      <c r="V188" s="13"/>
      <c r="W188" s="13"/>
      <c r="X188" s="13"/>
      <c r="Y188" s="13"/>
      <c r="Z188" s="13"/>
      <c r="AA188" s="13"/>
      <c r="AB188" s="13"/>
      <c r="AC188" s="13"/>
      <c r="AD188" s="13"/>
      <c r="AE188" s="13"/>
      <c r="AT188" s="197" t="s">
        <v>190</v>
      </c>
      <c r="AU188" s="197" t="s">
        <v>88</v>
      </c>
      <c r="AV188" s="13" t="s">
        <v>86</v>
      </c>
      <c r="AW188" s="13" t="s">
        <v>34</v>
      </c>
      <c r="AX188" s="13" t="s">
        <v>78</v>
      </c>
      <c r="AY188" s="197" t="s">
        <v>181</v>
      </c>
    </row>
    <row r="189" s="14" customFormat="1">
      <c r="A189" s="14"/>
      <c r="B189" s="203"/>
      <c r="C189" s="14"/>
      <c r="D189" s="196" t="s">
        <v>190</v>
      </c>
      <c r="E189" s="204" t="s">
        <v>1</v>
      </c>
      <c r="F189" s="205" t="s">
        <v>260</v>
      </c>
      <c r="G189" s="14"/>
      <c r="H189" s="206">
        <v>6.4400000000000004</v>
      </c>
      <c r="I189" s="207"/>
      <c r="J189" s="14"/>
      <c r="K189" s="14"/>
      <c r="L189" s="203"/>
      <c r="M189" s="208"/>
      <c r="N189" s="209"/>
      <c r="O189" s="209"/>
      <c r="P189" s="209"/>
      <c r="Q189" s="209"/>
      <c r="R189" s="209"/>
      <c r="S189" s="209"/>
      <c r="T189" s="210"/>
      <c r="U189" s="14"/>
      <c r="V189" s="14"/>
      <c r="W189" s="14"/>
      <c r="X189" s="14"/>
      <c r="Y189" s="14"/>
      <c r="Z189" s="14"/>
      <c r="AA189" s="14"/>
      <c r="AB189" s="14"/>
      <c r="AC189" s="14"/>
      <c r="AD189" s="14"/>
      <c r="AE189" s="14"/>
      <c r="AT189" s="204" t="s">
        <v>190</v>
      </c>
      <c r="AU189" s="204" t="s">
        <v>88</v>
      </c>
      <c r="AV189" s="14" t="s">
        <v>88</v>
      </c>
      <c r="AW189" s="14" t="s">
        <v>34</v>
      </c>
      <c r="AX189" s="14" t="s">
        <v>78</v>
      </c>
      <c r="AY189" s="204" t="s">
        <v>181</v>
      </c>
    </row>
    <row r="190" s="13" customFormat="1">
      <c r="A190" s="13"/>
      <c r="B190" s="195"/>
      <c r="C190" s="13"/>
      <c r="D190" s="196" t="s">
        <v>190</v>
      </c>
      <c r="E190" s="197" t="s">
        <v>1</v>
      </c>
      <c r="F190" s="198" t="s">
        <v>261</v>
      </c>
      <c r="G190" s="13"/>
      <c r="H190" s="197" t="s">
        <v>1</v>
      </c>
      <c r="I190" s="199"/>
      <c r="J190" s="13"/>
      <c r="K190" s="13"/>
      <c r="L190" s="195"/>
      <c r="M190" s="200"/>
      <c r="N190" s="201"/>
      <c r="O190" s="201"/>
      <c r="P190" s="201"/>
      <c r="Q190" s="201"/>
      <c r="R190" s="201"/>
      <c r="S190" s="201"/>
      <c r="T190" s="202"/>
      <c r="U190" s="13"/>
      <c r="V190" s="13"/>
      <c r="W190" s="13"/>
      <c r="X190" s="13"/>
      <c r="Y190" s="13"/>
      <c r="Z190" s="13"/>
      <c r="AA190" s="13"/>
      <c r="AB190" s="13"/>
      <c r="AC190" s="13"/>
      <c r="AD190" s="13"/>
      <c r="AE190" s="13"/>
      <c r="AT190" s="197" t="s">
        <v>190</v>
      </c>
      <c r="AU190" s="197" t="s">
        <v>88</v>
      </c>
      <c r="AV190" s="13" t="s">
        <v>86</v>
      </c>
      <c r="AW190" s="13" t="s">
        <v>34</v>
      </c>
      <c r="AX190" s="13" t="s">
        <v>78</v>
      </c>
      <c r="AY190" s="197" t="s">
        <v>181</v>
      </c>
    </row>
    <row r="191" s="14" customFormat="1">
      <c r="A191" s="14"/>
      <c r="B191" s="203"/>
      <c r="C191" s="14"/>
      <c r="D191" s="196" t="s">
        <v>190</v>
      </c>
      <c r="E191" s="204" t="s">
        <v>1</v>
      </c>
      <c r="F191" s="205" t="s">
        <v>262</v>
      </c>
      <c r="G191" s="14"/>
      <c r="H191" s="206">
        <v>6.21</v>
      </c>
      <c r="I191" s="207"/>
      <c r="J191" s="14"/>
      <c r="K191" s="14"/>
      <c r="L191" s="203"/>
      <c r="M191" s="208"/>
      <c r="N191" s="209"/>
      <c r="O191" s="209"/>
      <c r="P191" s="209"/>
      <c r="Q191" s="209"/>
      <c r="R191" s="209"/>
      <c r="S191" s="209"/>
      <c r="T191" s="210"/>
      <c r="U191" s="14"/>
      <c r="V191" s="14"/>
      <c r="W191" s="14"/>
      <c r="X191" s="14"/>
      <c r="Y191" s="14"/>
      <c r="Z191" s="14"/>
      <c r="AA191" s="14"/>
      <c r="AB191" s="14"/>
      <c r="AC191" s="14"/>
      <c r="AD191" s="14"/>
      <c r="AE191" s="14"/>
      <c r="AT191" s="204" t="s">
        <v>190</v>
      </c>
      <c r="AU191" s="204" t="s">
        <v>88</v>
      </c>
      <c r="AV191" s="14" t="s">
        <v>88</v>
      </c>
      <c r="AW191" s="14" t="s">
        <v>34</v>
      </c>
      <c r="AX191" s="14" t="s">
        <v>78</v>
      </c>
      <c r="AY191" s="204" t="s">
        <v>181</v>
      </c>
    </row>
    <row r="192" s="15" customFormat="1">
      <c r="A192" s="15"/>
      <c r="B192" s="211"/>
      <c r="C192" s="15"/>
      <c r="D192" s="196" t="s">
        <v>190</v>
      </c>
      <c r="E192" s="212" t="s">
        <v>146</v>
      </c>
      <c r="F192" s="213" t="s">
        <v>194</v>
      </c>
      <c r="G192" s="15"/>
      <c r="H192" s="214">
        <v>257.64800000000002</v>
      </c>
      <c r="I192" s="215"/>
      <c r="J192" s="15"/>
      <c r="K192" s="15"/>
      <c r="L192" s="211"/>
      <c r="M192" s="216"/>
      <c r="N192" s="217"/>
      <c r="O192" s="217"/>
      <c r="P192" s="217"/>
      <c r="Q192" s="217"/>
      <c r="R192" s="217"/>
      <c r="S192" s="217"/>
      <c r="T192" s="218"/>
      <c r="U192" s="15"/>
      <c r="V192" s="15"/>
      <c r="W192" s="15"/>
      <c r="X192" s="15"/>
      <c r="Y192" s="15"/>
      <c r="Z192" s="15"/>
      <c r="AA192" s="15"/>
      <c r="AB192" s="15"/>
      <c r="AC192" s="15"/>
      <c r="AD192" s="15"/>
      <c r="AE192" s="15"/>
      <c r="AT192" s="212" t="s">
        <v>190</v>
      </c>
      <c r="AU192" s="212" t="s">
        <v>88</v>
      </c>
      <c r="AV192" s="15" t="s">
        <v>188</v>
      </c>
      <c r="AW192" s="15" t="s">
        <v>34</v>
      </c>
      <c r="AX192" s="15" t="s">
        <v>86</v>
      </c>
      <c r="AY192" s="212" t="s">
        <v>181</v>
      </c>
    </row>
    <row r="193" s="2" customFormat="1" ht="33" customHeight="1">
      <c r="A193" s="38"/>
      <c r="B193" s="181"/>
      <c r="C193" s="182" t="s">
        <v>263</v>
      </c>
      <c r="D193" s="182" t="s">
        <v>183</v>
      </c>
      <c r="E193" s="183" t="s">
        <v>264</v>
      </c>
      <c r="F193" s="184" t="s">
        <v>265</v>
      </c>
      <c r="G193" s="185" t="s">
        <v>144</v>
      </c>
      <c r="H193" s="186">
        <v>100.155</v>
      </c>
      <c r="I193" s="187"/>
      <c r="J193" s="188">
        <f>ROUND(I193*H193,2)</f>
        <v>0</v>
      </c>
      <c r="K193" s="184" t="s">
        <v>197</v>
      </c>
      <c r="L193" s="39"/>
      <c r="M193" s="189" t="s">
        <v>1</v>
      </c>
      <c r="N193" s="190" t="s">
        <v>43</v>
      </c>
      <c r="O193" s="77"/>
      <c r="P193" s="191">
        <f>O193*H193</f>
        <v>0</v>
      </c>
      <c r="Q193" s="191">
        <v>0</v>
      </c>
      <c r="R193" s="191">
        <f>Q193*H193</f>
        <v>0</v>
      </c>
      <c r="S193" s="191">
        <v>0</v>
      </c>
      <c r="T193" s="192">
        <f>S193*H193</f>
        <v>0</v>
      </c>
      <c r="U193" s="38"/>
      <c r="V193" s="38"/>
      <c r="W193" s="38"/>
      <c r="X193" s="38"/>
      <c r="Y193" s="38"/>
      <c r="Z193" s="38"/>
      <c r="AA193" s="38"/>
      <c r="AB193" s="38"/>
      <c r="AC193" s="38"/>
      <c r="AD193" s="38"/>
      <c r="AE193" s="38"/>
      <c r="AR193" s="193" t="s">
        <v>188</v>
      </c>
      <c r="AT193" s="193" t="s">
        <v>183</v>
      </c>
      <c r="AU193" s="193" t="s">
        <v>88</v>
      </c>
      <c r="AY193" s="19" t="s">
        <v>181</v>
      </c>
      <c r="BE193" s="194">
        <f>IF(N193="základní",J193,0)</f>
        <v>0</v>
      </c>
      <c r="BF193" s="194">
        <f>IF(N193="snížená",J193,0)</f>
        <v>0</v>
      </c>
      <c r="BG193" s="194">
        <f>IF(N193="zákl. přenesená",J193,0)</f>
        <v>0</v>
      </c>
      <c r="BH193" s="194">
        <f>IF(N193="sníž. přenesená",J193,0)</f>
        <v>0</v>
      </c>
      <c r="BI193" s="194">
        <f>IF(N193="nulová",J193,0)</f>
        <v>0</v>
      </c>
      <c r="BJ193" s="19" t="s">
        <v>86</v>
      </c>
      <c r="BK193" s="194">
        <f>ROUND(I193*H193,2)</f>
        <v>0</v>
      </c>
      <c r="BL193" s="19" t="s">
        <v>188</v>
      </c>
      <c r="BM193" s="193" t="s">
        <v>266</v>
      </c>
    </row>
    <row r="194" s="13" customFormat="1">
      <c r="A194" s="13"/>
      <c r="B194" s="195"/>
      <c r="C194" s="13"/>
      <c r="D194" s="196" t="s">
        <v>190</v>
      </c>
      <c r="E194" s="197" t="s">
        <v>1</v>
      </c>
      <c r="F194" s="198" t="s">
        <v>191</v>
      </c>
      <c r="G194" s="13"/>
      <c r="H194" s="197" t="s">
        <v>1</v>
      </c>
      <c r="I194" s="199"/>
      <c r="J194" s="13"/>
      <c r="K194" s="13"/>
      <c r="L194" s="195"/>
      <c r="M194" s="200"/>
      <c r="N194" s="201"/>
      <c r="O194" s="201"/>
      <c r="P194" s="201"/>
      <c r="Q194" s="201"/>
      <c r="R194" s="201"/>
      <c r="S194" s="201"/>
      <c r="T194" s="202"/>
      <c r="U194" s="13"/>
      <c r="V194" s="13"/>
      <c r="W194" s="13"/>
      <c r="X194" s="13"/>
      <c r="Y194" s="13"/>
      <c r="Z194" s="13"/>
      <c r="AA194" s="13"/>
      <c r="AB194" s="13"/>
      <c r="AC194" s="13"/>
      <c r="AD194" s="13"/>
      <c r="AE194" s="13"/>
      <c r="AT194" s="197" t="s">
        <v>190</v>
      </c>
      <c r="AU194" s="197" t="s">
        <v>88</v>
      </c>
      <c r="AV194" s="13" t="s">
        <v>86</v>
      </c>
      <c r="AW194" s="13" t="s">
        <v>34</v>
      </c>
      <c r="AX194" s="13" t="s">
        <v>78</v>
      </c>
      <c r="AY194" s="197" t="s">
        <v>181</v>
      </c>
    </row>
    <row r="195" s="13" customFormat="1">
      <c r="A195" s="13"/>
      <c r="B195" s="195"/>
      <c r="C195" s="13"/>
      <c r="D195" s="196" t="s">
        <v>190</v>
      </c>
      <c r="E195" s="197" t="s">
        <v>1</v>
      </c>
      <c r="F195" s="198" t="s">
        <v>267</v>
      </c>
      <c r="G195" s="13"/>
      <c r="H195" s="197" t="s">
        <v>1</v>
      </c>
      <c r="I195" s="199"/>
      <c r="J195" s="13"/>
      <c r="K195" s="13"/>
      <c r="L195" s="195"/>
      <c r="M195" s="200"/>
      <c r="N195" s="201"/>
      <c r="O195" s="201"/>
      <c r="P195" s="201"/>
      <c r="Q195" s="201"/>
      <c r="R195" s="201"/>
      <c r="S195" s="201"/>
      <c r="T195" s="202"/>
      <c r="U195" s="13"/>
      <c r="V195" s="13"/>
      <c r="W195" s="13"/>
      <c r="X195" s="13"/>
      <c r="Y195" s="13"/>
      <c r="Z195" s="13"/>
      <c r="AA195" s="13"/>
      <c r="AB195" s="13"/>
      <c r="AC195" s="13"/>
      <c r="AD195" s="13"/>
      <c r="AE195" s="13"/>
      <c r="AT195" s="197" t="s">
        <v>190</v>
      </c>
      <c r="AU195" s="197" t="s">
        <v>88</v>
      </c>
      <c r="AV195" s="13" t="s">
        <v>86</v>
      </c>
      <c r="AW195" s="13" t="s">
        <v>34</v>
      </c>
      <c r="AX195" s="13" t="s">
        <v>78</v>
      </c>
      <c r="AY195" s="197" t="s">
        <v>181</v>
      </c>
    </row>
    <row r="196" s="14" customFormat="1">
      <c r="A196" s="14"/>
      <c r="B196" s="203"/>
      <c r="C196" s="14"/>
      <c r="D196" s="196" t="s">
        <v>190</v>
      </c>
      <c r="E196" s="204" t="s">
        <v>1</v>
      </c>
      <c r="F196" s="205" t="s">
        <v>268</v>
      </c>
      <c r="G196" s="14"/>
      <c r="H196" s="206">
        <v>44.792999999999999</v>
      </c>
      <c r="I196" s="207"/>
      <c r="J196" s="14"/>
      <c r="K196" s="14"/>
      <c r="L196" s="203"/>
      <c r="M196" s="208"/>
      <c r="N196" s="209"/>
      <c r="O196" s="209"/>
      <c r="P196" s="209"/>
      <c r="Q196" s="209"/>
      <c r="R196" s="209"/>
      <c r="S196" s="209"/>
      <c r="T196" s="210"/>
      <c r="U196" s="14"/>
      <c r="V196" s="14"/>
      <c r="W196" s="14"/>
      <c r="X196" s="14"/>
      <c r="Y196" s="14"/>
      <c r="Z196" s="14"/>
      <c r="AA196" s="14"/>
      <c r="AB196" s="14"/>
      <c r="AC196" s="14"/>
      <c r="AD196" s="14"/>
      <c r="AE196" s="14"/>
      <c r="AT196" s="204" t="s">
        <v>190</v>
      </c>
      <c r="AU196" s="204" t="s">
        <v>88</v>
      </c>
      <c r="AV196" s="14" t="s">
        <v>88</v>
      </c>
      <c r="AW196" s="14" t="s">
        <v>34</v>
      </c>
      <c r="AX196" s="14" t="s">
        <v>78</v>
      </c>
      <c r="AY196" s="204" t="s">
        <v>181</v>
      </c>
    </row>
    <row r="197" s="13" customFormat="1">
      <c r="A197" s="13"/>
      <c r="B197" s="195"/>
      <c r="C197" s="13"/>
      <c r="D197" s="196" t="s">
        <v>190</v>
      </c>
      <c r="E197" s="197" t="s">
        <v>1</v>
      </c>
      <c r="F197" s="198" t="s">
        <v>269</v>
      </c>
      <c r="G197" s="13"/>
      <c r="H197" s="197" t="s">
        <v>1</v>
      </c>
      <c r="I197" s="199"/>
      <c r="J197" s="13"/>
      <c r="K197" s="13"/>
      <c r="L197" s="195"/>
      <c r="M197" s="200"/>
      <c r="N197" s="201"/>
      <c r="O197" s="201"/>
      <c r="P197" s="201"/>
      <c r="Q197" s="201"/>
      <c r="R197" s="201"/>
      <c r="S197" s="201"/>
      <c r="T197" s="202"/>
      <c r="U197" s="13"/>
      <c r="V197" s="13"/>
      <c r="W197" s="13"/>
      <c r="X197" s="13"/>
      <c r="Y197" s="13"/>
      <c r="Z197" s="13"/>
      <c r="AA197" s="13"/>
      <c r="AB197" s="13"/>
      <c r="AC197" s="13"/>
      <c r="AD197" s="13"/>
      <c r="AE197" s="13"/>
      <c r="AT197" s="197" t="s">
        <v>190</v>
      </c>
      <c r="AU197" s="197" t="s">
        <v>88</v>
      </c>
      <c r="AV197" s="13" t="s">
        <v>86</v>
      </c>
      <c r="AW197" s="13" t="s">
        <v>34</v>
      </c>
      <c r="AX197" s="13" t="s">
        <v>78</v>
      </c>
      <c r="AY197" s="197" t="s">
        <v>181</v>
      </c>
    </row>
    <row r="198" s="14" customFormat="1">
      <c r="A198" s="14"/>
      <c r="B198" s="203"/>
      <c r="C198" s="14"/>
      <c r="D198" s="196" t="s">
        <v>190</v>
      </c>
      <c r="E198" s="204" t="s">
        <v>1</v>
      </c>
      <c r="F198" s="205" t="s">
        <v>270</v>
      </c>
      <c r="G198" s="14"/>
      <c r="H198" s="206">
        <v>3.2429999999999999</v>
      </c>
      <c r="I198" s="207"/>
      <c r="J198" s="14"/>
      <c r="K198" s="14"/>
      <c r="L198" s="203"/>
      <c r="M198" s="208"/>
      <c r="N198" s="209"/>
      <c r="O198" s="209"/>
      <c r="P198" s="209"/>
      <c r="Q198" s="209"/>
      <c r="R198" s="209"/>
      <c r="S198" s="209"/>
      <c r="T198" s="210"/>
      <c r="U198" s="14"/>
      <c r="V198" s="14"/>
      <c r="W198" s="14"/>
      <c r="X198" s="14"/>
      <c r="Y198" s="14"/>
      <c r="Z198" s="14"/>
      <c r="AA198" s="14"/>
      <c r="AB198" s="14"/>
      <c r="AC198" s="14"/>
      <c r="AD198" s="14"/>
      <c r="AE198" s="14"/>
      <c r="AT198" s="204" t="s">
        <v>190</v>
      </c>
      <c r="AU198" s="204" t="s">
        <v>88</v>
      </c>
      <c r="AV198" s="14" t="s">
        <v>88</v>
      </c>
      <c r="AW198" s="14" t="s">
        <v>34</v>
      </c>
      <c r="AX198" s="14" t="s">
        <v>78</v>
      </c>
      <c r="AY198" s="204" t="s">
        <v>181</v>
      </c>
    </row>
    <row r="199" s="13" customFormat="1">
      <c r="A199" s="13"/>
      <c r="B199" s="195"/>
      <c r="C199" s="13"/>
      <c r="D199" s="196" t="s">
        <v>190</v>
      </c>
      <c r="E199" s="197" t="s">
        <v>1</v>
      </c>
      <c r="F199" s="198" t="s">
        <v>271</v>
      </c>
      <c r="G199" s="13"/>
      <c r="H199" s="197" t="s">
        <v>1</v>
      </c>
      <c r="I199" s="199"/>
      <c r="J199" s="13"/>
      <c r="K199" s="13"/>
      <c r="L199" s="195"/>
      <c r="M199" s="200"/>
      <c r="N199" s="201"/>
      <c r="O199" s="201"/>
      <c r="P199" s="201"/>
      <c r="Q199" s="201"/>
      <c r="R199" s="201"/>
      <c r="S199" s="201"/>
      <c r="T199" s="202"/>
      <c r="U199" s="13"/>
      <c r="V199" s="13"/>
      <c r="W199" s="13"/>
      <c r="X199" s="13"/>
      <c r="Y199" s="13"/>
      <c r="Z199" s="13"/>
      <c r="AA199" s="13"/>
      <c r="AB199" s="13"/>
      <c r="AC199" s="13"/>
      <c r="AD199" s="13"/>
      <c r="AE199" s="13"/>
      <c r="AT199" s="197" t="s">
        <v>190</v>
      </c>
      <c r="AU199" s="197" t="s">
        <v>88</v>
      </c>
      <c r="AV199" s="13" t="s">
        <v>86</v>
      </c>
      <c r="AW199" s="13" t="s">
        <v>34</v>
      </c>
      <c r="AX199" s="13" t="s">
        <v>78</v>
      </c>
      <c r="AY199" s="197" t="s">
        <v>181</v>
      </c>
    </row>
    <row r="200" s="14" customFormat="1">
      <c r="A200" s="14"/>
      <c r="B200" s="203"/>
      <c r="C200" s="14"/>
      <c r="D200" s="196" t="s">
        <v>190</v>
      </c>
      <c r="E200" s="204" t="s">
        <v>1</v>
      </c>
      <c r="F200" s="205" t="s">
        <v>272</v>
      </c>
      <c r="G200" s="14"/>
      <c r="H200" s="206">
        <v>16.457000000000001</v>
      </c>
      <c r="I200" s="207"/>
      <c r="J200" s="14"/>
      <c r="K200" s="14"/>
      <c r="L200" s="203"/>
      <c r="M200" s="208"/>
      <c r="N200" s="209"/>
      <c r="O200" s="209"/>
      <c r="P200" s="209"/>
      <c r="Q200" s="209"/>
      <c r="R200" s="209"/>
      <c r="S200" s="209"/>
      <c r="T200" s="210"/>
      <c r="U200" s="14"/>
      <c r="V200" s="14"/>
      <c r="W200" s="14"/>
      <c r="X200" s="14"/>
      <c r="Y200" s="14"/>
      <c r="Z200" s="14"/>
      <c r="AA200" s="14"/>
      <c r="AB200" s="14"/>
      <c r="AC200" s="14"/>
      <c r="AD200" s="14"/>
      <c r="AE200" s="14"/>
      <c r="AT200" s="204" t="s">
        <v>190</v>
      </c>
      <c r="AU200" s="204" t="s">
        <v>88</v>
      </c>
      <c r="AV200" s="14" t="s">
        <v>88</v>
      </c>
      <c r="AW200" s="14" t="s">
        <v>34</v>
      </c>
      <c r="AX200" s="14" t="s">
        <v>78</v>
      </c>
      <c r="AY200" s="204" t="s">
        <v>181</v>
      </c>
    </row>
    <row r="201" s="14" customFormat="1">
      <c r="A201" s="14"/>
      <c r="B201" s="203"/>
      <c r="C201" s="14"/>
      <c r="D201" s="196" t="s">
        <v>190</v>
      </c>
      <c r="E201" s="204" t="s">
        <v>1</v>
      </c>
      <c r="F201" s="205" t="s">
        <v>273</v>
      </c>
      <c r="G201" s="14"/>
      <c r="H201" s="206">
        <v>18.067</v>
      </c>
      <c r="I201" s="207"/>
      <c r="J201" s="14"/>
      <c r="K201" s="14"/>
      <c r="L201" s="203"/>
      <c r="M201" s="208"/>
      <c r="N201" s="209"/>
      <c r="O201" s="209"/>
      <c r="P201" s="209"/>
      <c r="Q201" s="209"/>
      <c r="R201" s="209"/>
      <c r="S201" s="209"/>
      <c r="T201" s="210"/>
      <c r="U201" s="14"/>
      <c r="V201" s="14"/>
      <c r="W201" s="14"/>
      <c r="X201" s="14"/>
      <c r="Y201" s="14"/>
      <c r="Z201" s="14"/>
      <c r="AA201" s="14"/>
      <c r="AB201" s="14"/>
      <c r="AC201" s="14"/>
      <c r="AD201" s="14"/>
      <c r="AE201" s="14"/>
      <c r="AT201" s="204" t="s">
        <v>190</v>
      </c>
      <c r="AU201" s="204" t="s">
        <v>88</v>
      </c>
      <c r="AV201" s="14" t="s">
        <v>88</v>
      </c>
      <c r="AW201" s="14" t="s">
        <v>34</v>
      </c>
      <c r="AX201" s="14" t="s">
        <v>78</v>
      </c>
      <c r="AY201" s="204" t="s">
        <v>181</v>
      </c>
    </row>
    <row r="202" s="13" customFormat="1">
      <c r="A202" s="13"/>
      <c r="B202" s="195"/>
      <c r="C202" s="13"/>
      <c r="D202" s="196" t="s">
        <v>190</v>
      </c>
      <c r="E202" s="197" t="s">
        <v>1</v>
      </c>
      <c r="F202" s="198" t="s">
        <v>274</v>
      </c>
      <c r="G202" s="13"/>
      <c r="H202" s="197" t="s">
        <v>1</v>
      </c>
      <c r="I202" s="199"/>
      <c r="J202" s="13"/>
      <c r="K202" s="13"/>
      <c r="L202" s="195"/>
      <c r="M202" s="200"/>
      <c r="N202" s="201"/>
      <c r="O202" s="201"/>
      <c r="P202" s="201"/>
      <c r="Q202" s="201"/>
      <c r="R202" s="201"/>
      <c r="S202" s="201"/>
      <c r="T202" s="202"/>
      <c r="U202" s="13"/>
      <c r="V202" s="13"/>
      <c r="W202" s="13"/>
      <c r="X202" s="13"/>
      <c r="Y202" s="13"/>
      <c r="Z202" s="13"/>
      <c r="AA202" s="13"/>
      <c r="AB202" s="13"/>
      <c r="AC202" s="13"/>
      <c r="AD202" s="13"/>
      <c r="AE202" s="13"/>
      <c r="AT202" s="197" t="s">
        <v>190</v>
      </c>
      <c r="AU202" s="197" t="s">
        <v>88</v>
      </c>
      <c r="AV202" s="13" t="s">
        <v>86</v>
      </c>
      <c r="AW202" s="13" t="s">
        <v>34</v>
      </c>
      <c r="AX202" s="13" t="s">
        <v>78</v>
      </c>
      <c r="AY202" s="197" t="s">
        <v>181</v>
      </c>
    </row>
    <row r="203" s="14" customFormat="1">
      <c r="A203" s="14"/>
      <c r="B203" s="203"/>
      <c r="C203" s="14"/>
      <c r="D203" s="196" t="s">
        <v>190</v>
      </c>
      <c r="E203" s="204" t="s">
        <v>1</v>
      </c>
      <c r="F203" s="205" t="s">
        <v>275</v>
      </c>
      <c r="G203" s="14"/>
      <c r="H203" s="206">
        <v>7.8200000000000003</v>
      </c>
      <c r="I203" s="207"/>
      <c r="J203" s="14"/>
      <c r="K203" s="14"/>
      <c r="L203" s="203"/>
      <c r="M203" s="208"/>
      <c r="N203" s="209"/>
      <c r="O203" s="209"/>
      <c r="P203" s="209"/>
      <c r="Q203" s="209"/>
      <c r="R203" s="209"/>
      <c r="S203" s="209"/>
      <c r="T203" s="210"/>
      <c r="U203" s="14"/>
      <c r="V203" s="14"/>
      <c r="W203" s="14"/>
      <c r="X203" s="14"/>
      <c r="Y203" s="14"/>
      <c r="Z203" s="14"/>
      <c r="AA203" s="14"/>
      <c r="AB203" s="14"/>
      <c r="AC203" s="14"/>
      <c r="AD203" s="14"/>
      <c r="AE203" s="14"/>
      <c r="AT203" s="204" t="s">
        <v>190</v>
      </c>
      <c r="AU203" s="204" t="s">
        <v>88</v>
      </c>
      <c r="AV203" s="14" t="s">
        <v>88</v>
      </c>
      <c r="AW203" s="14" t="s">
        <v>34</v>
      </c>
      <c r="AX203" s="14" t="s">
        <v>78</v>
      </c>
      <c r="AY203" s="204" t="s">
        <v>181</v>
      </c>
    </row>
    <row r="204" s="14" customFormat="1">
      <c r="A204" s="14"/>
      <c r="B204" s="203"/>
      <c r="C204" s="14"/>
      <c r="D204" s="196" t="s">
        <v>190</v>
      </c>
      <c r="E204" s="204" t="s">
        <v>1</v>
      </c>
      <c r="F204" s="205" t="s">
        <v>276</v>
      </c>
      <c r="G204" s="14"/>
      <c r="H204" s="206">
        <v>9.7750000000000004</v>
      </c>
      <c r="I204" s="207"/>
      <c r="J204" s="14"/>
      <c r="K204" s="14"/>
      <c r="L204" s="203"/>
      <c r="M204" s="208"/>
      <c r="N204" s="209"/>
      <c r="O204" s="209"/>
      <c r="P204" s="209"/>
      <c r="Q204" s="209"/>
      <c r="R204" s="209"/>
      <c r="S204" s="209"/>
      <c r="T204" s="210"/>
      <c r="U204" s="14"/>
      <c r="V204" s="14"/>
      <c r="W204" s="14"/>
      <c r="X204" s="14"/>
      <c r="Y204" s="14"/>
      <c r="Z204" s="14"/>
      <c r="AA204" s="14"/>
      <c r="AB204" s="14"/>
      <c r="AC204" s="14"/>
      <c r="AD204" s="14"/>
      <c r="AE204" s="14"/>
      <c r="AT204" s="204" t="s">
        <v>190</v>
      </c>
      <c r="AU204" s="204" t="s">
        <v>88</v>
      </c>
      <c r="AV204" s="14" t="s">
        <v>88</v>
      </c>
      <c r="AW204" s="14" t="s">
        <v>34</v>
      </c>
      <c r="AX204" s="14" t="s">
        <v>78</v>
      </c>
      <c r="AY204" s="204" t="s">
        <v>181</v>
      </c>
    </row>
    <row r="205" s="15" customFormat="1">
      <c r="A205" s="15"/>
      <c r="B205" s="211"/>
      <c r="C205" s="15"/>
      <c r="D205" s="196" t="s">
        <v>190</v>
      </c>
      <c r="E205" s="212" t="s">
        <v>142</v>
      </c>
      <c r="F205" s="213" t="s">
        <v>194</v>
      </c>
      <c r="G205" s="15"/>
      <c r="H205" s="214">
        <v>100.155</v>
      </c>
      <c r="I205" s="215"/>
      <c r="J205" s="15"/>
      <c r="K205" s="15"/>
      <c r="L205" s="211"/>
      <c r="M205" s="216"/>
      <c r="N205" s="217"/>
      <c r="O205" s="217"/>
      <c r="P205" s="217"/>
      <c r="Q205" s="217"/>
      <c r="R205" s="217"/>
      <c r="S205" s="217"/>
      <c r="T205" s="218"/>
      <c r="U205" s="15"/>
      <c r="V205" s="15"/>
      <c r="W205" s="15"/>
      <c r="X205" s="15"/>
      <c r="Y205" s="15"/>
      <c r="Z205" s="15"/>
      <c r="AA205" s="15"/>
      <c r="AB205" s="15"/>
      <c r="AC205" s="15"/>
      <c r="AD205" s="15"/>
      <c r="AE205" s="15"/>
      <c r="AT205" s="212" t="s">
        <v>190</v>
      </c>
      <c r="AU205" s="212" t="s">
        <v>88</v>
      </c>
      <c r="AV205" s="15" t="s">
        <v>188</v>
      </c>
      <c r="AW205" s="15" t="s">
        <v>34</v>
      </c>
      <c r="AX205" s="15" t="s">
        <v>86</v>
      </c>
      <c r="AY205" s="212" t="s">
        <v>181</v>
      </c>
    </row>
    <row r="206" s="2" customFormat="1" ht="37.8" customHeight="1">
      <c r="A206" s="38"/>
      <c r="B206" s="181"/>
      <c r="C206" s="182" t="s">
        <v>277</v>
      </c>
      <c r="D206" s="182" t="s">
        <v>183</v>
      </c>
      <c r="E206" s="183" t="s">
        <v>278</v>
      </c>
      <c r="F206" s="184" t="s">
        <v>279</v>
      </c>
      <c r="G206" s="185" t="s">
        <v>144</v>
      </c>
      <c r="H206" s="186">
        <v>357.803</v>
      </c>
      <c r="I206" s="187"/>
      <c r="J206" s="188">
        <f>ROUND(I206*H206,2)</f>
        <v>0</v>
      </c>
      <c r="K206" s="184" t="s">
        <v>197</v>
      </c>
      <c r="L206" s="39"/>
      <c r="M206" s="189" t="s">
        <v>1</v>
      </c>
      <c r="N206" s="190" t="s">
        <v>43</v>
      </c>
      <c r="O206" s="77"/>
      <c r="P206" s="191">
        <f>O206*H206</f>
        <v>0</v>
      </c>
      <c r="Q206" s="191">
        <v>0</v>
      </c>
      <c r="R206" s="191">
        <f>Q206*H206</f>
        <v>0</v>
      </c>
      <c r="S206" s="191">
        <v>0</v>
      </c>
      <c r="T206" s="192">
        <f>S206*H206</f>
        <v>0</v>
      </c>
      <c r="U206" s="38"/>
      <c r="V206" s="38"/>
      <c r="W206" s="38"/>
      <c r="X206" s="38"/>
      <c r="Y206" s="38"/>
      <c r="Z206" s="38"/>
      <c r="AA206" s="38"/>
      <c r="AB206" s="38"/>
      <c r="AC206" s="38"/>
      <c r="AD206" s="38"/>
      <c r="AE206" s="38"/>
      <c r="AR206" s="193" t="s">
        <v>188</v>
      </c>
      <c r="AT206" s="193" t="s">
        <v>183</v>
      </c>
      <c r="AU206" s="193" t="s">
        <v>88</v>
      </c>
      <c r="AY206" s="19" t="s">
        <v>181</v>
      </c>
      <c r="BE206" s="194">
        <f>IF(N206="základní",J206,0)</f>
        <v>0</v>
      </c>
      <c r="BF206" s="194">
        <f>IF(N206="snížená",J206,0)</f>
        <v>0</v>
      </c>
      <c r="BG206" s="194">
        <f>IF(N206="zákl. přenesená",J206,0)</f>
        <v>0</v>
      </c>
      <c r="BH206" s="194">
        <f>IF(N206="sníž. přenesená",J206,0)</f>
        <v>0</v>
      </c>
      <c r="BI206" s="194">
        <f>IF(N206="nulová",J206,0)</f>
        <v>0</v>
      </c>
      <c r="BJ206" s="19" t="s">
        <v>86</v>
      </c>
      <c r="BK206" s="194">
        <f>ROUND(I206*H206,2)</f>
        <v>0</v>
      </c>
      <c r="BL206" s="19" t="s">
        <v>188</v>
      </c>
      <c r="BM206" s="193" t="s">
        <v>280</v>
      </c>
    </row>
    <row r="207" s="13" customFormat="1">
      <c r="A207" s="13"/>
      <c r="B207" s="195"/>
      <c r="C207" s="13"/>
      <c r="D207" s="196" t="s">
        <v>190</v>
      </c>
      <c r="E207" s="197" t="s">
        <v>1</v>
      </c>
      <c r="F207" s="198" t="s">
        <v>281</v>
      </c>
      <c r="G207" s="13"/>
      <c r="H207" s="197" t="s">
        <v>1</v>
      </c>
      <c r="I207" s="199"/>
      <c r="J207" s="13"/>
      <c r="K207" s="13"/>
      <c r="L207" s="195"/>
      <c r="M207" s="200"/>
      <c r="N207" s="201"/>
      <c r="O207" s="201"/>
      <c r="P207" s="201"/>
      <c r="Q207" s="201"/>
      <c r="R207" s="201"/>
      <c r="S207" s="201"/>
      <c r="T207" s="202"/>
      <c r="U207" s="13"/>
      <c r="V207" s="13"/>
      <c r="W207" s="13"/>
      <c r="X207" s="13"/>
      <c r="Y207" s="13"/>
      <c r="Z207" s="13"/>
      <c r="AA207" s="13"/>
      <c r="AB207" s="13"/>
      <c r="AC207" s="13"/>
      <c r="AD207" s="13"/>
      <c r="AE207" s="13"/>
      <c r="AT207" s="197" t="s">
        <v>190</v>
      </c>
      <c r="AU207" s="197" t="s">
        <v>88</v>
      </c>
      <c r="AV207" s="13" t="s">
        <v>86</v>
      </c>
      <c r="AW207" s="13" t="s">
        <v>34</v>
      </c>
      <c r="AX207" s="13" t="s">
        <v>78</v>
      </c>
      <c r="AY207" s="197" t="s">
        <v>181</v>
      </c>
    </row>
    <row r="208" s="14" customFormat="1">
      <c r="A208" s="14"/>
      <c r="B208" s="203"/>
      <c r="C208" s="14"/>
      <c r="D208" s="196" t="s">
        <v>190</v>
      </c>
      <c r="E208" s="204" t="s">
        <v>1</v>
      </c>
      <c r="F208" s="205" t="s">
        <v>282</v>
      </c>
      <c r="G208" s="14"/>
      <c r="H208" s="206">
        <v>257.64800000000002</v>
      </c>
      <c r="I208" s="207"/>
      <c r="J208" s="14"/>
      <c r="K208" s="14"/>
      <c r="L208" s="203"/>
      <c r="M208" s="208"/>
      <c r="N208" s="209"/>
      <c r="O208" s="209"/>
      <c r="P208" s="209"/>
      <c r="Q208" s="209"/>
      <c r="R208" s="209"/>
      <c r="S208" s="209"/>
      <c r="T208" s="210"/>
      <c r="U208" s="14"/>
      <c r="V208" s="14"/>
      <c r="W208" s="14"/>
      <c r="X208" s="14"/>
      <c r="Y208" s="14"/>
      <c r="Z208" s="14"/>
      <c r="AA208" s="14"/>
      <c r="AB208" s="14"/>
      <c r="AC208" s="14"/>
      <c r="AD208" s="14"/>
      <c r="AE208" s="14"/>
      <c r="AT208" s="204" t="s">
        <v>190</v>
      </c>
      <c r="AU208" s="204" t="s">
        <v>88</v>
      </c>
      <c r="AV208" s="14" t="s">
        <v>88</v>
      </c>
      <c r="AW208" s="14" t="s">
        <v>34</v>
      </c>
      <c r="AX208" s="14" t="s">
        <v>78</v>
      </c>
      <c r="AY208" s="204" t="s">
        <v>181</v>
      </c>
    </row>
    <row r="209" s="14" customFormat="1">
      <c r="A209" s="14"/>
      <c r="B209" s="203"/>
      <c r="C209" s="14"/>
      <c r="D209" s="196" t="s">
        <v>190</v>
      </c>
      <c r="E209" s="204" t="s">
        <v>1</v>
      </c>
      <c r="F209" s="205" t="s">
        <v>283</v>
      </c>
      <c r="G209" s="14"/>
      <c r="H209" s="206">
        <v>100.155</v>
      </c>
      <c r="I209" s="207"/>
      <c r="J209" s="14"/>
      <c r="K209" s="14"/>
      <c r="L209" s="203"/>
      <c r="M209" s="208"/>
      <c r="N209" s="209"/>
      <c r="O209" s="209"/>
      <c r="P209" s="209"/>
      <c r="Q209" s="209"/>
      <c r="R209" s="209"/>
      <c r="S209" s="209"/>
      <c r="T209" s="210"/>
      <c r="U209" s="14"/>
      <c r="V209" s="14"/>
      <c r="W209" s="14"/>
      <c r="X209" s="14"/>
      <c r="Y209" s="14"/>
      <c r="Z209" s="14"/>
      <c r="AA209" s="14"/>
      <c r="AB209" s="14"/>
      <c r="AC209" s="14"/>
      <c r="AD209" s="14"/>
      <c r="AE209" s="14"/>
      <c r="AT209" s="204" t="s">
        <v>190</v>
      </c>
      <c r="AU209" s="204" t="s">
        <v>88</v>
      </c>
      <c r="AV209" s="14" t="s">
        <v>88</v>
      </c>
      <c r="AW209" s="14" t="s">
        <v>34</v>
      </c>
      <c r="AX209" s="14" t="s">
        <v>78</v>
      </c>
      <c r="AY209" s="204" t="s">
        <v>181</v>
      </c>
    </row>
    <row r="210" s="15" customFormat="1">
      <c r="A210" s="15"/>
      <c r="B210" s="211"/>
      <c r="C210" s="15"/>
      <c r="D210" s="196" t="s">
        <v>190</v>
      </c>
      <c r="E210" s="212" t="s">
        <v>1</v>
      </c>
      <c r="F210" s="213" t="s">
        <v>194</v>
      </c>
      <c r="G210" s="15"/>
      <c r="H210" s="214">
        <v>357.803</v>
      </c>
      <c r="I210" s="215"/>
      <c r="J210" s="15"/>
      <c r="K210" s="15"/>
      <c r="L210" s="211"/>
      <c r="M210" s="216"/>
      <c r="N210" s="217"/>
      <c r="O210" s="217"/>
      <c r="P210" s="217"/>
      <c r="Q210" s="217"/>
      <c r="R210" s="217"/>
      <c r="S210" s="217"/>
      <c r="T210" s="218"/>
      <c r="U210" s="15"/>
      <c r="V210" s="15"/>
      <c r="W210" s="15"/>
      <c r="X210" s="15"/>
      <c r="Y210" s="15"/>
      <c r="Z210" s="15"/>
      <c r="AA210" s="15"/>
      <c r="AB210" s="15"/>
      <c r="AC210" s="15"/>
      <c r="AD210" s="15"/>
      <c r="AE210" s="15"/>
      <c r="AT210" s="212" t="s">
        <v>190</v>
      </c>
      <c r="AU210" s="212" t="s">
        <v>88</v>
      </c>
      <c r="AV210" s="15" t="s">
        <v>188</v>
      </c>
      <c r="AW210" s="15" t="s">
        <v>34</v>
      </c>
      <c r="AX210" s="15" t="s">
        <v>86</v>
      </c>
      <c r="AY210" s="212" t="s">
        <v>181</v>
      </c>
    </row>
    <row r="211" s="2" customFormat="1">
      <c r="A211" s="38"/>
      <c r="B211" s="39"/>
      <c r="C211" s="38"/>
      <c r="D211" s="196" t="s">
        <v>284</v>
      </c>
      <c r="E211" s="38"/>
      <c r="F211" s="219" t="s">
        <v>285</v>
      </c>
      <c r="G211" s="38"/>
      <c r="H211" s="38"/>
      <c r="I211" s="38"/>
      <c r="J211" s="38"/>
      <c r="K211" s="38"/>
      <c r="L211" s="39"/>
      <c r="M211" s="220"/>
      <c r="N211" s="221"/>
      <c r="O211" s="77"/>
      <c r="P211" s="77"/>
      <c r="Q211" s="77"/>
      <c r="R211" s="77"/>
      <c r="S211" s="77"/>
      <c r="T211" s="78"/>
      <c r="U211" s="38"/>
      <c r="V211" s="38"/>
      <c r="W211" s="38"/>
      <c r="X211" s="38"/>
      <c r="Y211" s="38"/>
      <c r="Z211" s="38"/>
      <c r="AA211" s="38"/>
      <c r="AB211" s="38"/>
      <c r="AC211" s="38"/>
      <c r="AD211" s="38"/>
      <c r="AE211" s="38"/>
      <c r="AU211" s="19" t="s">
        <v>88</v>
      </c>
    </row>
    <row r="212" s="2" customFormat="1">
      <c r="A212" s="38"/>
      <c r="B212" s="39"/>
      <c r="C212" s="38"/>
      <c r="D212" s="196" t="s">
        <v>284</v>
      </c>
      <c r="E212" s="38"/>
      <c r="F212" s="222" t="s">
        <v>191</v>
      </c>
      <c r="G212" s="38"/>
      <c r="H212" s="223">
        <v>0</v>
      </c>
      <c r="I212" s="38"/>
      <c r="J212" s="38"/>
      <c r="K212" s="38"/>
      <c r="L212" s="39"/>
      <c r="M212" s="220"/>
      <c r="N212" s="221"/>
      <c r="O212" s="77"/>
      <c r="P212" s="77"/>
      <c r="Q212" s="77"/>
      <c r="R212" s="77"/>
      <c r="S212" s="77"/>
      <c r="T212" s="78"/>
      <c r="U212" s="38"/>
      <c r="V212" s="38"/>
      <c r="W212" s="38"/>
      <c r="X212" s="38"/>
      <c r="Y212" s="38"/>
      <c r="Z212" s="38"/>
      <c r="AA212" s="38"/>
      <c r="AB212" s="38"/>
      <c r="AC212" s="38"/>
      <c r="AD212" s="38"/>
      <c r="AE212" s="38"/>
      <c r="AU212" s="19" t="s">
        <v>88</v>
      </c>
    </row>
    <row r="213" s="2" customFormat="1">
      <c r="A213" s="38"/>
      <c r="B213" s="39"/>
      <c r="C213" s="38"/>
      <c r="D213" s="196" t="s">
        <v>284</v>
      </c>
      <c r="E213" s="38"/>
      <c r="F213" s="222" t="s">
        <v>1</v>
      </c>
      <c r="G213" s="38"/>
      <c r="H213" s="223">
        <v>0</v>
      </c>
      <c r="I213" s="38"/>
      <c r="J213" s="38"/>
      <c r="K213" s="38"/>
      <c r="L213" s="39"/>
      <c r="M213" s="220"/>
      <c r="N213" s="221"/>
      <c r="O213" s="77"/>
      <c r="P213" s="77"/>
      <c r="Q213" s="77"/>
      <c r="R213" s="77"/>
      <c r="S213" s="77"/>
      <c r="T213" s="78"/>
      <c r="U213" s="38"/>
      <c r="V213" s="38"/>
      <c r="W213" s="38"/>
      <c r="X213" s="38"/>
      <c r="Y213" s="38"/>
      <c r="Z213" s="38"/>
      <c r="AA213" s="38"/>
      <c r="AB213" s="38"/>
      <c r="AC213" s="38"/>
      <c r="AD213" s="38"/>
      <c r="AE213" s="38"/>
      <c r="AU213" s="19" t="s">
        <v>88</v>
      </c>
    </row>
    <row r="214" s="2" customFormat="1">
      <c r="A214" s="38"/>
      <c r="B214" s="39"/>
      <c r="C214" s="38"/>
      <c r="D214" s="196" t="s">
        <v>284</v>
      </c>
      <c r="E214" s="38"/>
      <c r="F214" s="222" t="s">
        <v>245</v>
      </c>
      <c r="G214" s="38"/>
      <c r="H214" s="223">
        <v>0</v>
      </c>
      <c r="I214" s="38"/>
      <c r="J214" s="38"/>
      <c r="K214" s="38"/>
      <c r="L214" s="39"/>
      <c r="M214" s="220"/>
      <c r="N214" s="221"/>
      <c r="O214" s="77"/>
      <c r="P214" s="77"/>
      <c r="Q214" s="77"/>
      <c r="R214" s="77"/>
      <c r="S214" s="77"/>
      <c r="T214" s="78"/>
      <c r="U214" s="38"/>
      <c r="V214" s="38"/>
      <c r="W214" s="38"/>
      <c r="X214" s="38"/>
      <c r="Y214" s="38"/>
      <c r="Z214" s="38"/>
      <c r="AA214" s="38"/>
      <c r="AB214" s="38"/>
      <c r="AC214" s="38"/>
      <c r="AD214" s="38"/>
      <c r="AE214" s="38"/>
      <c r="AU214" s="19" t="s">
        <v>88</v>
      </c>
    </row>
    <row r="215" s="2" customFormat="1">
      <c r="A215" s="38"/>
      <c r="B215" s="39"/>
      <c r="C215" s="38"/>
      <c r="D215" s="196" t="s">
        <v>284</v>
      </c>
      <c r="E215" s="38"/>
      <c r="F215" s="222" t="s">
        <v>246</v>
      </c>
      <c r="G215" s="38"/>
      <c r="H215" s="223">
        <v>0.63300000000000001</v>
      </c>
      <c r="I215" s="38"/>
      <c r="J215" s="38"/>
      <c r="K215" s="38"/>
      <c r="L215" s="39"/>
      <c r="M215" s="220"/>
      <c r="N215" s="221"/>
      <c r="O215" s="77"/>
      <c r="P215" s="77"/>
      <c r="Q215" s="77"/>
      <c r="R215" s="77"/>
      <c r="S215" s="77"/>
      <c r="T215" s="78"/>
      <c r="U215" s="38"/>
      <c r="V215" s="38"/>
      <c r="W215" s="38"/>
      <c r="X215" s="38"/>
      <c r="Y215" s="38"/>
      <c r="Z215" s="38"/>
      <c r="AA215" s="38"/>
      <c r="AB215" s="38"/>
      <c r="AC215" s="38"/>
      <c r="AD215" s="38"/>
      <c r="AE215" s="38"/>
      <c r="AU215" s="19" t="s">
        <v>88</v>
      </c>
    </row>
    <row r="216" s="2" customFormat="1">
      <c r="A216" s="38"/>
      <c r="B216" s="39"/>
      <c r="C216" s="38"/>
      <c r="D216" s="196" t="s">
        <v>284</v>
      </c>
      <c r="E216" s="38"/>
      <c r="F216" s="222" t="s">
        <v>247</v>
      </c>
      <c r="G216" s="38"/>
      <c r="H216" s="223">
        <v>0</v>
      </c>
      <c r="I216" s="38"/>
      <c r="J216" s="38"/>
      <c r="K216" s="38"/>
      <c r="L216" s="39"/>
      <c r="M216" s="220"/>
      <c r="N216" s="221"/>
      <c r="O216" s="77"/>
      <c r="P216" s="77"/>
      <c r="Q216" s="77"/>
      <c r="R216" s="77"/>
      <c r="S216" s="77"/>
      <c r="T216" s="78"/>
      <c r="U216" s="38"/>
      <c r="V216" s="38"/>
      <c r="W216" s="38"/>
      <c r="X216" s="38"/>
      <c r="Y216" s="38"/>
      <c r="Z216" s="38"/>
      <c r="AA216" s="38"/>
      <c r="AB216" s="38"/>
      <c r="AC216" s="38"/>
      <c r="AD216" s="38"/>
      <c r="AE216" s="38"/>
      <c r="AU216" s="19" t="s">
        <v>88</v>
      </c>
    </row>
    <row r="217" s="2" customFormat="1">
      <c r="A217" s="38"/>
      <c r="B217" s="39"/>
      <c r="C217" s="38"/>
      <c r="D217" s="196" t="s">
        <v>284</v>
      </c>
      <c r="E217" s="38"/>
      <c r="F217" s="222" t="s">
        <v>248</v>
      </c>
      <c r="G217" s="38"/>
      <c r="H217" s="223">
        <v>11.994999999999999</v>
      </c>
      <c r="I217" s="38"/>
      <c r="J217" s="38"/>
      <c r="K217" s="38"/>
      <c r="L217" s="39"/>
      <c r="M217" s="220"/>
      <c r="N217" s="221"/>
      <c r="O217" s="77"/>
      <c r="P217" s="77"/>
      <c r="Q217" s="77"/>
      <c r="R217" s="77"/>
      <c r="S217" s="77"/>
      <c r="T217" s="78"/>
      <c r="U217" s="38"/>
      <c r="V217" s="38"/>
      <c r="W217" s="38"/>
      <c r="X217" s="38"/>
      <c r="Y217" s="38"/>
      <c r="Z217" s="38"/>
      <c r="AA217" s="38"/>
      <c r="AB217" s="38"/>
      <c r="AC217" s="38"/>
      <c r="AD217" s="38"/>
      <c r="AE217" s="38"/>
      <c r="AU217" s="19" t="s">
        <v>88</v>
      </c>
    </row>
    <row r="218" s="2" customFormat="1">
      <c r="A218" s="38"/>
      <c r="B218" s="39"/>
      <c r="C218" s="38"/>
      <c r="D218" s="196" t="s">
        <v>284</v>
      </c>
      <c r="E218" s="38"/>
      <c r="F218" s="222" t="s">
        <v>249</v>
      </c>
      <c r="G218" s="38"/>
      <c r="H218" s="223">
        <v>0</v>
      </c>
      <c r="I218" s="38"/>
      <c r="J218" s="38"/>
      <c r="K218" s="38"/>
      <c r="L218" s="39"/>
      <c r="M218" s="220"/>
      <c r="N218" s="221"/>
      <c r="O218" s="77"/>
      <c r="P218" s="77"/>
      <c r="Q218" s="77"/>
      <c r="R218" s="77"/>
      <c r="S218" s="77"/>
      <c r="T218" s="78"/>
      <c r="U218" s="38"/>
      <c r="V218" s="38"/>
      <c r="W218" s="38"/>
      <c r="X218" s="38"/>
      <c r="Y218" s="38"/>
      <c r="Z218" s="38"/>
      <c r="AA218" s="38"/>
      <c r="AB218" s="38"/>
      <c r="AC218" s="38"/>
      <c r="AD218" s="38"/>
      <c r="AE218" s="38"/>
      <c r="AU218" s="19" t="s">
        <v>88</v>
      </c>
    </row>
    <row r="219" s="2" customFormat="1">
      <c r="A219" s="38"/>
      <c r="B219" s="39"/>
      <c r="C219" s="38"/>
      <c r="D219" s="196" t="s">
        <v>284</v>
      </c>
      <c r="E219" s="38"/>
      <c r="F219" s="222" t="s">
        <v>250</v>
      </c>
      <c r="G219" s="38"/>
      <c r="H219" s="223">
        <v>25.105</v>
      </c>
      <c r="I219" s="38"/>
      <c r="J219" s="38"/>
      <c r="K219" s="38"/>
      <c r="L219" s="39"/>
      <c r="M219" s="220"/>
      <c r="N219" s="221"/>
      <c r="O219" s="77"/>
      <c r="P219" s="77"/>
      <c r="Q219" s="77"/>
      <c r="R219" s="77"/>
      <c r="S219" s="77"/>
      <c r="T219" s="78"/>
      <c r="U219" s="38"/>
      <c r="V219" s="38"/>
      <c r="W219" s="38"/>
      <c r="X219" s="38"/>
      <c r="Y219" s="38"/>
      <c r="Z219" s="38"/>
      <c r="AA219" s="38"/>
      <c r="AB219" s="38"/>
      <c r="AC219" s="38"/>
      <c r="AD219" s="38"/>
      <c r="AE219" s="38"/>
      <c r="AU219" s="19" t="s">
        <v>88</v>
      </c>
    </row>
    <row r="220" s="2" customFormat="1">
      <c r="A220" s="38"/>
      <c r="B220" s="39"/>
      <c r="C220" s="38"/>
      <c r="D220" s="196" t="s">
        <v>284</v>
      </c>
      <c r="E220" s="38"/>
      <c r="F220" s="222" t="s">
        <v>251</v>
      </c>
      <c r="G220" s="38"/>
      <c r="H220" s="223">
        <v>0</v>
      </c>
      <c r="I220" s="38"/>
      <c r="J220" s="38"/>
      <c r="K220" s="38"/>
      <c r="L220" s="39"/>
      <c r="M220" s="220"/>
      <c r="N220" s="221"/>
      <c r="O220" s="77"/>
      <c r="P220" s="77"/>
      <c r="Q220" s="77"/>
      <c r="R220" s="77"/>
      <c r="S220" s="77"/>
      <c r="T220" s="78"/>
      <c r="U220" s="38"/>
      <c r="V220" s="38"/>
      <c r="W220" s="38"/>
      <c r="X220" s="38"/>
      <c r="Y220" s="38"/>
      <c r="Z220" s="38"/>
      <c r="AA220" s="38"/>
      <c r="AB220" s="38"/>
      <c r="AC220" s="38"/>
      <c r="AD220" s="38"/>
      <c r="AE220" s="38"/>
      <c r="AU220" s="19" t="s">
        <v>88</v>
      </c>
    </row>
    <row r="221" s="2" customFormat="1">
      <c r="A221" s="38"/>
      <c r="B221" s="39"/>
      <c r="C221" s="38"/>
      <c r="D221" s="196" t="s">
        <v>284</v>
      </c>
      <c r="E221" s="38"/>
      <c r="F221" s="222" t="s">
        <v>252</v>
      </c>
      <c r="G221" s="38"/>
      <c r="H221" s="223">
        <v>6.0259999999999998</v>
      </c>
      <c r="I221" s="38"/>
      <c r="J221" s="38"/>
      <c r="K221" s="38"/>
      <c r="L221" s="39"/>
      <c r="M221" s="220"/>
      <c r="N221" s="221"/>
      <c r="O221" s="77"/>
      <c r="P221" s="77"/>
      <c r="Q221" s="77"/>
      <c r="R221" s="77"/>
      <c r="S221" s="77"/>
      <c r="T221" s="78"/>
      <c r="U221" s="38"/>
      <c r="V221" s="38"/>
      <c r="W221" s="38"/>
      <c r="X221" s="38"/>
      <c r="Y221" s="38"/>
      <c r="Z221" s="38"/>
      <c r="AA221" s="38"/>
      <c r="AB221" s="38"/>
      <c r="AC221" s="38"/>
      <c r="AD221" s="38"/>
      <c r="AE221" s="38"/>
      <c r="AU221" s="19" t="s">
        <v>88</v>
      </c>
    </row>
    <row r="222" s="2" customFormat="1">
      <c r="A222" s="38"/>
      <c r="B222" s="39"/>
      <c r="C222" s="38"/>
      <c r="D222" s="196" t="s">
        <v>284</v>
      </c>
      <c r="E222" s="38"/>
      <c r="F222" s="222" t="s">
        <v>253</v>
      </c>
      <c r="G222" s="38"/>
      <c r="H222" s="223">
        <v>0</v>
      </c>
      <c r="I222" s="38"/>
      <c r="J222" s="38"/>
      <c r="K222" s="38"/>
      <c r="L222" s="39"/>
      <c r="M222" s="220"/>
      <c r="N222" s="221"/>
      <c r="O222" s="77"/>
      <c r="P222" s="77"/>
      <c r="Q222" s="77"/>
      <c r="R222" s="77"/>
      <c r="S222" s="77"/>
      <c r="T222" s="78"/>
      <c r="U222" s="38"/>
      <c r="V222" s="38"/>
      <c r="W222" s="38"/>
      <c r="X222" s="38"/>
      <c r="Y222" s="38"/>
      <c r="Z222" s="38"/>
      <c r="AA222" s="38"/>
      <c r="AB222" s="38"/>
      <c r="AC222" s="38"/>
      <c r="AD222" s="38"/>
      <c r="AE222" s="38"/>
      <c r="AU222" s="19" t="s">
        <v>88</v>
      </c>
    </row>
    <row r="223" s="2" customFormat="1">
      <c r="A223" s="38"/>
      <c r="B223" s="39"/>
      <c r="C223" s="38"/>
      <c r="D223" s="196" t="s">
        <v>284</v>
      </c>
      <c r="E223" s="38"/>
      <c r="F223" s="222" t="s">
        <v>254</v>
      </c>
      <c r="G223" s="38"/>
      <c r="H223" s="223">
        <v>106.67400000000001</v>
      </c>
      <c r="I223" s="38"/>
      <c r="J223" s="38"/>
      <c r="K223" s="38"/>
      <c r="L223" s="39"/>
      <c r="M223" s="220"/>
      <c r="N223" s="221"/>
      <c r="O223" s="77"/>
      <c r="P223" s="77"/>
      <c r="Q223" s="77"/>
      <c r="R223" s="77"/>
      <c r="S223" s="77"/>
      <c r="T223" s="78"/>
      <c r="U223" s="38"/>
      <c r="V223" s="38"/>
      <c r="W223" s="38"/>
      <c r="X223" s="38"/>
      <c r="Y223" s="38"/>
      <c r="Z223" s="38"/>
      <c r="AA223" s="38"/>
      <c r="AB223" s="38"/>
      <c r="AC223" s="38"/>
      <c r="AD223" s="38"/>
      <c r="AE223" s="38"/>
      <c r="AU223" s="19" t="s">
        <v>88</v>
      </c>
    </row>
    <row r="224" s="2" customFormat="1">
      <c r="A224" s="38"/>
      <c r="B224" s="39"/>
      <c r="C224" s="38"/>
      <c r="D224" s="196" t="s">
        <v>284</v>
      </c>
      <c r="E224" s="38"/>
      <c r="F224" s="222" t="s">
        <v>255</v>
      </c>
      <c r="G224" s="38"/>
      <c r="H224" s="223">
        <v>12.42</v>
      </c>
      <c r="I224" s="38"/>
      <c r="J224" s="38"/>
      <c r="K224" s="38"/>
      <c r="L224" s="39"/>
      <c r="M224" s="220"/>
      <c r="N224" s="221"/>
      <c r="O224" s="77"/>
      <c r="P224" s="77"/>
      <c r="Q224" s="77"/>
      <c r="R224" s="77"/>
      <c r="S224" s="77"/>
      <c r="T224" s="78"/>
      <c r="U224" s="38"/>
      <c r="V224" s="38"/>
      <c r="W224" s="38"/>
      <c r="X224" s="38"/>
      <c r="Y224" s="38"/>
      <c r="Z224" s="38"/>
      <c r="AA224" s="38"/>
      <c r="AB224" s="38"/>
      <c r="AC224" s="38"/>
      <c r="AD224" s="38"/>
      <c r="AE224" s="38"/>
      <c r="AU224" s="19" t="s">
        <v>88</v>
      </c>
    </row>
    <row r="225" s="2" customFormat="1">
      <c r="A225" s="38"/>
      <c r="B225" s="39"/>
      <c r="C225" s="38"/>
      <c r="D225" s="196" t="s">
        <v>284</v>
      </c>
      <c r="E225" s="38"/>
      <c r="F225" s="222" t="s">
        <v>256</v>
      </c>
      <c r="G225" s="38"/>
      <c r="H225" s="223">
        <v>74.543000000000006</v>
      </c>
      <c r="I225" s="38"/>
      <c r="J225" s="38"/>
      <c r="K225" s="38"/>
      <c r="L225" s="39"/>
      <c r="M225" s="220"/>
      <c r="N225" s="221"/>
      <c r="O225" s="77"/>
      <c r="P225" s="77"/>
      <c r="Q225" s="77"/>
      <c r="R225" s="77"/>
      <c r="S225" s="77"/>
      <c r="T225" s="78"/>
      <c r="U225" s="38"/>
      <c r="V225" s="38"/>
      <c r="W225" s="38"/>
      <c r="X225" s="38"/>
      <c r="Y225" s="38"/>
      <c r="Z225" s="38"/>
      <c r="AA225" s="38"/>
      <c r="AB225" s="38"/>
      <c r="AC225" s="38"/>
      <c r="AD225" s="38"/>
      <c r="AE225" s="38"/>
      <c r="AU225" s="19" t="s">
        <v>88</v>
      </c>
    </row>
    <row r="226" s="2" customFormat="1">
      <c r="A226" s="38"/>
      <c r="B226" s="39"/>
      <c r="C226" s="38"/>
      <c r="D226" s="196" t="s">
        <v>284</v>
      </c>
      <c r="E226" s="38"/>
      <c r="F226" s="222" t="s">
        <v>257</v>
      </c>
      <c r="G226" s="38"/>
      <c r="H226" s="223">
        <v>0</v>
      </c>
      <c r="I226" s="38"/>
      <c r="J226" s="38"/>
      <c r="K226" s="38"/>
      <c r="L226" s="39"/>
      <c r="M226" s="220"/>
      <c r="N226" s="221"/>
      <c r="O226" s="77"/>
      <c r="P226" s="77"/>
      <c r="Q226" s="77"/>
      <c r="R226" s="77"/>
      <c r="S226" s="77"/>
      <c r="T226" s="78"/>
      <c r="U226" s="38"/>
      <c r="V226" s="38"/>
      <c r="W226" s="38"/>
      <c r="X226" s="38"/>
      <c r="Y226" s="38"/>
      <c r="Z226" s="38"/>
      <c r="AA226" s="38"/>
      <c r="AB226" s="38"/>
      <c r="AC226" s="38"/>
      <c r="AD226" s="38"/>
      <c r="AE226" s="38"/>
      <c r="AU226" s="19" t="s">
        <v>88</v>
      </c>
    </row>
    <row r="227" s="2" customFormat="1">
      <c r="A227" s="38"/>
      <c r="B227" s="39"/>
      <c r="C227" s="38"/>
      <c r="D227" s="196" t="s">
        <v>284</v>
      </c>
      <c r="E227" s="38"/>
      <c r="F227" s="222" t="s">
        <v>258</v>
      </c>
      <c r="G227" s="38"/>
      <c r="H227" s="223">
        <v>7.6020000000000003</v>
      </c>
      <c r="I227" s="38"/>
      <c r="J227" s="38"/>
      <c r="K227" s="38"/>
      <c r="L227" s="39"/>
      <c r="M227" s="220"/>
      <c r="N227" s="221"/>
      <c r="O227" s="77"/>
      <c r="P227" s="77"/>
      <c r="Q227" s="77"/>
      <c r="R227" s="77"/>
      <c r="S227" s="77"/>
      <c r="T227" s="78"/>
      <c r="U227" s="38"/>
      <c r="V227" s="38"/>
      <c r="W227" s="38"/>
      <c r="X227" s="38"/>
      <c r="Y227" s="38"/>
      <c r="Z227" s="38"/>
      <c r="AA227" s="38"/>
      <c r="AB227" s="38"/>
      <c r="AC227" s="38"/>
      <c r="AD227" s="38"/>
      <c r="AE227" s="38"/>
      <c r="AU227" s="19" t="s">
        <v>88</v>
      </c>
    </row>
    <row r="228" s="2" customFormat="1">
      <c r="A228" s="38"/>
      <c r="B228" s="39"/>
      <c r="C228" s="38"/>
      <c r="D228" s="196" t="s">
        <v>284</v>
      </c>
      <c r="E228" s="38"/>
      <c r="F228" s="222" t="s">
        <v>259</v>
      </c>
      <c r="G228" s="38"/>
      <c r="H228" s="223">
        <v>0</v>
      </c>
      <c r="I228" s="38"/>
      <c r="J228" s="38"/>
      <c r="K228" s="38"/>
      <c r="L228" s="39"/>
      <c r="M228" s="220"/>
      <c r="N228" s="221"/>
      <c r="O228" s="77"/>
      <c r="P228" s="77"/>
      <c r="Q228" s="77"/>
      <c r="R228" s="77"/>
      <c r="S228" s="77"/>
      <c r="T228" s="78"/>
      <c r="U228" s="38"/>
      <c r="V228" s="38"/>
      <c r="W228" s="38"/>
      <c r="X228" s="38"/>
      <c r="Y228" s="38"/>
      <c r="Z228" s="38"/>
      <c r="AA228" s="38"/>
      <c r="AB228" s="38"/>
      <c r="AC228" s="38"/>
      <c r="AD228" s="38"/>
      <c r="AE228" s="38"/>
      <c r="AU228" s="19" t="s">
        <v>88</v>
      </c>
    </row>
    <row r="229" s="2" customFormat="1">
      <c r="A229" s="38"/>
      <c r="B229" s="39"/>
      <c r="C229" s="38"/>
      <c r="D229" s="196" t="s">
        <v>284</v>
      </c>
      <c r="E229" s="38"/>
      <c r="F229" s="222" t="s">
        <v>260</v>
      </c>
      <c r="G229" s="38"/>
      <c r="H229" s="223">
        <v>6.4400000000000004</v>
      </c>
      <c r="I229" s="38"/>
      <c r="J229" s="38"/>
      <c r="K229" s="38"/>
      <c r="L229" s="39"/>
      <c r="M229" s="220"/>
      <c r="N229" s="221"/>
      <c r="O229" s="77"/>
      <c r="P229" s="77"/>
      <c r="Q229" s="77"/>
      <c r="R229" s="77"/>
      <c r="S229" s="77"/>
      <c r="T229" s="78"/>
      <c r="U229" s="38"/>
      <c r="V229" s="38"/>
      <c r="W229" s="38"/>
      <c r="X229" s="38"/>
      <c r="Y229" s="38"/>
      <c r="Z229" s="38"/>
      <c r="AA229" s="38"/>
      <c r="AB229" s="38"/>
      <c r="AC229" s="38"/>
      <c r="AD229" s="38"/>
      <c r="AE229" s="38"/>
      <c r="AU229" s="19" t="s">
        <v>88</v>
      </c>
    </row>
    <row r="230" s="2" customFormat="1">
      <c r="A230" s="38"/>
      <c r="B230" s="39"/>
      <c r="C230" s="38"/>
      <c r="D230" s="196" t="s">
        <v>284</v>
      </c>
      <c r="E230" s="38"/>
      <c r="F230" s="222" t="s">
        <v>261</v>
      </c>
      <c r="G230" s="38"/>
      <c r="H230" s="223">
        <v>0</v>
      </c>
      <c r="I230" s="38"/>
      <c r="J230" s="38"/>
      <c r="K230" s="38"/>
      <c r="L230" s="39"/>
      <c r="M230" s="220"/>
      <c r="N230" s="221"/>
      <c r="O230" s="77"/>
      <c r="P230" s="77"/>
      <c r="Q230" s="77"/>
      <c r="R230" s="77"/>
      <c r="S230" s="77"/>
      <c r="T230" s="78"/>
      <c r="U230" s="38"/>
      <c r="V230" s="38"/>
      <c r="W230" s="38"/>
      <c r="X230" s="38"/>
      <c r="Y230" s="38"/>
      <c r="Z230" s="38"/>
      <c r="AA230" s="38"/>
      <c r="AB230" s="38"/>
      <c r="AC230" s="38"/>
      <c r="AD230" s="38"/>
      <c r="AE230" s="38"/>
      <c r="AU230" s="19" t="s">
        <v>88</v>
      </c>
    </row>
    <row r="231" s="2" customFormat="1">
      <c r="A231" s="38"/>
      <c r="B231" s="39"/>
      <c r="C231" s="38"/>
      <c r="D231" s="196" t="s">
        <v>284</v>
      </c>
      <c r="E231" s="38"/>
      <c r="F231" s="222" t="s">
        <v>262</v>
      </c>
      <c r="G231" s="38"/>
      <c r="H231" s="223">
        <v>6.21</v>
      </c>
      <c r="I231" s="38"/>
      <c r="J231" s="38"/>
      <c r="K231" s="38"/>
      <c r="L231" s="39"/>
      <c r="M231" s="220"/>
      <c r="N231" s="221"/>
      <c r="O231" s="77"/>
      <c r="P231" s="77"/>
      <c r="Q231" s="77"/>
      <c r="R231" s="77"/>
      <c r="S231" s="77"/>
      <c r="T231" s="78"/>
      <c r="U231" s="38"/>
      <c r="V231" s="38"/>
      <c r="W231" s="38"/>
      <c r="X231" s="38"/>
      <c r="Y231" s="38"/>
      <c r="Z231" s="38"/>
      <c r="AA231" s="38"/>
      <c r="AB231" s="38"/>
      <c r="AC231" s="38"/>
      <c r="AD231" s="38"/>
      <c r="AE231" s="38"/>
      <c r="AU231" s="19" t="s">
        <v>88</v>
      </c>
    </row>
    <row r="232" s="2" customFormat="1">
      <c r="A232" s="38"/>
      <c r="B232" s="39"/>
      <c r="C232" s="38"/>
      <c r="D232" s="196" t="s">
        <v>284</v>
      </c>
      <c r="E232" s="38"/>
      <c r="F232" s="222" t="s">
        <v>194</v>
      </c>
      <c r="G232" s="38"/>
      <c r="H232" s="223">
        <v>257.64800000000002</v>
      </c>
      <c r="I232" s="38"/>
      <c r="J232" s="38"/>
      <c r="K232" s="38"/>
      <c r="L232" s="39"/>
      <c r="M232" s="220"/>
      <c r="N232" s="221"/>
      <c r="O232" s="77"/>
      <c r="P232" s="77"/>
      <c r="Q232" s="77"/>
      <c r="R232" s="77"/>
      <c r="S232" s="77"/>
      <c r="T232" s="78"/>
      <c r="U232" s="38"/>
      <c r="V232" s="38"/>
      <c r="W232" s="38"/>
      <c r="X232" s="38"/>
      <c r="Y232" s="38"/>
      <c r="Z232" s="38"/>
      <c r="AA232" s="38"/>
      <c r="AB232" s="38"/>
      <c r="AC232" s="38"/>
      <c r="AD232" s="38"/>
      <c r="AE232" s="38"/>
      <c r="AU232" s="19" t="s">
        <v>88</v>
      </c>
    </row>
    <row r="233" s="2" customFormat="1">
      <c r="A233" s="38"/>
      <c r="B233" s="39"/>
      <c r="C233" s="38"/>
      <c r="D233" s="196" t="s">
        <v>284</v>
      </c>
      <c r="E233" s="38"/>
      <c r="F233" s="219" t="s">
        <v>286</v>
      </c>
      <c r="G233" s="38"/>
      <c r="H233" s="38"/>
      <c r="I233" s="38"/>
      <c r="J233" s="38"/>
      <c r="K233" s="38"/>
      <c r="L233" s="39"/>
      <c r="M233" s="220"/>
      <c r="N233" s="221"/>
      <c r="O233" s="77"/>
      <c r="P233" s="77"/>
      <c r="Q233" s="77"/>
      <c r="R233" s="77"/>
      <c r="S233" s="77"/>
      <c r="T233" s="78"/>
      <c r="U233" s="38"/>
      <c r="V233" s="38"/>
      <c r="W233" s="38"/>
      <c r="X233" s="38"/>
      <c r="Y233" s="38"/>
      <c r="Z233" s="38"/>
      <c r="AA233" s="38"/>
      <c r="AB233" s="38"/>
      <c r="AC233" s="38"/>
      <c r="AD233" s="38"/>
      <c r="AE233" s="38"/>
      <c r="AU233" s="19" t="s">
        <v>88</v>
      </c>
    </row>
    <row r="234" s="2" customFormat="1">
      <c r="A234" s="38"/>
      <c r="B234" s="39"/>
      <c r="C234" s="38"/>
      <c r="D234" s="196" t="s">
        <v>284</v>
      </c>
      <c r="E234" s="38"/>
      <c r="F234" s="222" t="s">
        <v>191</v>
      </c>
      <c r="G234" s="38"/>
      <c r="H234" s="223">
        <v>0</v>
      </c>
      <c r="I234" s="38"/>
      <c r="J234" s="38"/>
      <c r="K234" s="38"/>
      <c r="L234" s="39"/>
      <c r="M234" s="220"/>
      <c r="N234" s="221"/>
      <c r="O234" s="77"/>
      <c r="P234" s="77"/>
      <c r="Q234" s="77"/>
      <c r="R234" s="77"/>
      <c r="S234" s="77"/>
      <c r="T234" s="78"/>
      <c r="U234" s="38"/>
      <c r="V234" s="38"/>
      <c r="W234" s="38"/>
      <c r="X234" s="38"/>
      <c r="Y234" s="38"/>
      <c r="Z234" s="38"/>
      <c r="AA234" s="38"/>
      <c r="AB234" s="38"/>
      <c r="AC234" s="38"/>
      <c r="AD234" s="38"/>
      <c r="AE234" s="38"/>
      <c r="AU234" s="19" t="s">
        <v>88</v>
      </c>
    </row>
    <row r="235" s="2" customFormat="1">
      <c r="A235" s="38"/>
      <c r="B235" s="39"/>
      <c r="C235" s="38"/>
      <c r="D235" s="196" t="s">
        <v>284</v>
      </c>
      <c r="E235" s="38"/>
      <c r="F235" s="222" t="s">
        <v>1</v>
      </c>
      <c r="G235" s="38"/>
      <c r="H235" s="223">
        <v>0</v>
      </c>
      <c r="I235" s="38"/>
      <c r="J235" s="38"/>
      <c r="K235" s="38"/>
      <c r="L235" s="39"/>
      <c r="M235" s="220"/>
      <c r="N235" s="221"/>
      <c r="O235" s="77"/>
      <c r="P235" s="77"/>
      <c r="Q235" s="77"/>
      <c r="R235" s="77"/>
      <c r="S235" s="77"/>
      <c r="T235" s="78"/>
      <c r="U235" s="38"/>
      <c r="V235" s="38"/>
      <c r="W235" s="38"/>
      <c r="X235" s="38"/>
      <c r="Y235" s="38"/>
      <c r="Z235" s="38"/>
      <c r="AA235" s="38"/>
      <c r="AB235" s="38"/>
      <c r="AC235" s="38"/>
      <c r="AD235" s="38"/>
      <c r="AE235" s="38"/>
      <c r="AU235" s="19" t="s">
        <v>88</v>
      </c>
    </row>
    <row r="236" s="2" customFormat="1">
      <c r="A236" s="38"/>
      <c r="B236" s="39"/>
      <c r="C236" s="38"/>
      <c r="D236" s="196" t="s">
        <v>284</v>
      </c>
      <c r="E236" s="38"/>
      <c r="F236" s="222" t="s">
        <v>267</v>
      </c>
      <c r="G236" s="38"/>
      <c r="H236" s="223">
        <v>0</v>
      </c>
      <c r="I236" s="38"/>
      <c r="J236" s="38"/>
      <c r="K236" s="38"/>
      <c r="L236" s="39"/>
      <c r="M236" s="220"/>
      <c r="N236" s="221"/>
      <c r="O236" s="77"/>
      <c r="P236" s="77"/>
      <c r="Q236" s="77"/>
      <c r="R236" s="77"/>
      <c r="S236" s="77"/>
      <c r="T236" s="78"/>
      <c r="U236" s="38"/>
      <c r="V236" s="38"/>
      <c r="W236" s="38"/>
      <c r="X236" s="38"/>
      <c r="Y236" s="38"/>
      <c r="Z236" s="38"/>
      <c r="AA236" s="38"/>
      <c r="AB236" s="38"/>
      <c r="AC236" s="38"/>
      <c r="AD236" s="38"/>
      <c r="AE236" s="38"/>
      <c r="AU236" s="19" t="s">
        <v>88</v>
      </c>
    </row>
    <row r="237" s="2" customFormat="1">
      <c r="A237" s="38"/>
      <c r="B237" s="39"/>
      <c r="C237" s="38"/>
      <c r="D237" s="196" t="s">
        <v>284</v>
      </c>
      <c r="E237" s="38"/>
      <c r="F237" s="222" t="s">
        <v>268</v>
      </c>
      <c r="G237" s="38"/>
      <c r="H237" s="223">
        <v>44.792999999999999</v>
      </c>
      <c r="I237" s="38"/>
      <c r="J237" s="38"/>
      <c r="K237" s="38"/>
      <c r="L237" s="39"/>
      <c r="M237" s="220"/>
      <c r="N237" s="221"/>
      <c r="O237" s="77"/>
      <c r="P237" s="77"/>
      <c r="Q237" s="77"/>
      <c r="R237" s="77"/>
      <c r="S237" s="77"/>
      <c r="T237" s="78"/>
      <c r="U237" s="38"/>
      <c r="V237" s="38"/>
      <c r="W237" s="38"/>
      <c r="X237" s="38"/>
      <c r="Y237" s="38"/>
      <c r="Z237" s="38"/>
      <c r="AA237" s="38"/>
      <c r="AB237" s="38"/>
      <c r="AC237" s="38"/>
      <c r="AD237" s="38"/>
      <c r="AE237" s="38"/>
      <c r="AU237" s="19" t="s">
        <v>88</v>
      </c>
    </row>
    <row r="238" s="2" customFormat="1">
      <c r="A238" s="38"/>
      <c r="B238" s="39"/>
      <c r="C238" s="38"/>
      <c r="D238" s="196" t="s">
        <v>284</v>
      </c>
      <c r="E238" s="38"/>
      <c r="F238" s="222" t="s">
        <v>269</v>
      </c>
      <c r="G238" s="38"/>
      <c r="H238" s="223">
        <v>0</v>
      </c>
      <c r="I238" s="38"/>
      <c r="J238" s="38"/>
      <c r="K238" s="38"/>
      <c r="L238" s="39"/>
      <c r="M238" s="220"/>
      <c r="N238" s="221"/>
      <c r="O238" s="77"/>
      <c r="P238" s="77"/>
      <c r="Q238" s="77"/>
      <c r="R238" s="77"/>
      <c r="S238" s="77"/>
      <c r="T238" s="78"/>
      <c r="U238" s="38"/>
      <c r="V238" s="38"/>
      <c r="W238" s="38"/>
      <c r="X238" s="38"/>
      <c r="Y238" s="38"/>
      <c r="Z238" s="38"/>
      <c r="AA238" s="38"/>
      <c r="AB238" s="38"/>
      <c r="AC238" s="38"/>
      <c r="AD238" s="38"/>
      <c r="AE238" s="38"/>
      <c r="AU238" s="19" t="s">
        <v>88</v>
      </c>
    </row>
    <row r="239" s="2" customFormat="1">
      <c r="A239" s="38"/>
      <c r="B239" s="39"/>
      <c r="C239" s="38"/>
      <c r="D239" s="196" t="s">
        <v>284</v>
      </c>
      <c r="E239" s="38"/>
      <c r="F239" s="222" t="s">
        <v>270</v>
      </c>
      <c r="G239" s="38"/>
      <c r="H239" s="223">
        <v>3.2429999999999999</v>
      </c>
      <c r="I239" s="38"/>
      <c r="J239" s="38"/>
      <c r="K239" s="38"/>
      <c r="L239" s="39"/>
      <c r="M239" s="220"/>
      <c r="N239" s="221"/>
      <c r="O239" s="77"/>
      <c r="P239" s="77"/>
      <c r="Q239" s="77"/>
      <c r="R239" s="77"/>
      <c r="S239" s="77"/>
      <c r="T239" s="78"/>
      <c r="U239" s="38"/>
      <c r="V239" s="38"/>
      <c r="W239" s="38"/>
      <c r="X239" s="38"/>
      <c r="Y239" s="38"/>
      <c r="Z239" s="38"/>
      <c r="AA239" s="38"/>
      <c r="AB239" s="38"/>
      <c r="AC239" s="38"/>
      <c r="AD239" s="38"/>
      <c r="AE239" s="38"/>
      <c r="AU239" s="19" t="s">
        <v>88</v>
      </c>
    </row>
    <row r="240" s="2" customFormat="1">
      <c r="A240" s="38"/>
      <c r="B240" s="39"/>
      <c r="C240" s="38"/>
      <c r="D240" s="196" t="s">
        <v>284</v>
      </c>
      <c r="E240" s="38"/>
      <c r="F240" s="222" t="s">
        <v>271</v>
      </c>
      <c r="G240" s="38"/>
      <c r="H240" s="223">
        <v>0</v>
      </c>
      <c r="I240" s="38"/>
      <c r="J240" s="38"/>
      <c r="K240" s="38"/>
      <c r="L240" s="39"/>
      <c r="M240" s="220"/>
      <c r="N240" s="221"/>
      <c r="O240" s="77"/>
      <c r="P240" s="77"/>
      <c r="Q240" s="77"/>
      <c r="R240" s="77"/>
      <c r="S240" s="77"/>
      <c r="T240" s="78"/>
      <c r="U240" s="38"/>
      <c r="V240" s="38"/>
      <c r="W240" s="38"/>
      <c r="X240" s="38"/>
      <c r="Y240" s="38"/>
      <c r="Z240" s="38"/>
      <c r="AA240" s="38"/>
      <c r="AB240" s="38"/>
      <c r="AC240" s="38"/>
      <c r="AD240" s="38"/>
      <c r="AE240" s="38"/>
      <c r="AU240" s="19" t="s">
        <v>88</v>
      </c>
    </row>
    <row r="241" s="2" customFormat="1">
      <c r="A241" s="38"/>
      <c r="B241" s="39"/>
      <c r="C241" s="38"/>
      <c r="D241" s="196" t="s">
        <v>284</v>
      </c>
      <c r="E241" s="38"/>
      <c r="F241" s="222" t="s">
        <v>272</v>
      </c>
      <c r="G241" s="38"/>
      <c r="H241" s="223">
        <v>16.457000000000001</v>
      </c>
      <c r="I241" s="38"/>
      <c r="J241" s="38"/>
      <c r="K241" s="38"/>
      <c r="L241" s="39"/>
      <c r="M241" s="220"/>
      <c r="N241" s="221"/>
      <c r="O241" s="77"/>
      <c r="P241" s="77"/>
      <c r="Q241" s="77"/>
      <c r="R241" s="77"/>
      <c r="S241" s="77"/>
      <c r="T241" s="78"/>
      <c r="U241" s="38"/>
      <c r="V241" s="38"/>
      <c r="W241" s="38"/>
      <c r="X241" s="38"/>
      <c r="Y241" s="38"/>
      <c r="Z241" s="38"/>
      <c r="AA241" s="38"/>
      <c r="AB241" s="38"/>
      <c r="AC241" s="38"/>
      <c r="AD241" s="38"/>
      <c r="AE241" s="38"/>
      <c r="AU241" s="19" t="s">
        <v>88</v>
      </c>
    </row>
    <row r="242" s="2" customFormat="1">
      <c r="A242" s="38"/>
      <c r="B242" s="39"/>
      <c r="C242" s="38"/>
      <c r="D242" s="196" t="s">
        <v>284</v>
      </c>
      <c r="E242" s="38"/>
      <c r="F242" s="222" t="s">
        <v>273</v>
      </c>
      <c r="G242" s="38"/>
      <c r="H242" s="223">
        <v>18.067</v>
      </c>
      <c r="I242" s="38"/>
      <c r="J242" s="38"/>
      <c r="K242" s="38"/>
      <c r="L242" s="39"/>
      <c r="M242" s="220"/>
      <c r="N242" s="221"/>
      <c r="O242" s="77"/>
      <c r="P242" s="77"/>
      <c r="Q242" s="77"/>
      <c r="R242" s="77"/>
      <c r="S242" s="77"/>
      <c r="T242" s="78"/>
      <c r="U242" s="38"/>
      <c r="V242" s="38"/>
      <c r="W242" s="38"/>
      <c r="X242" s="38"/>
      <c r="Y242" s="38"/>
      <c r="Z242" s="38"/>
      <c r="AA242" s="38"/>
      <c r="AB242" s="38"/>
      <c r="AC242" s="38"/>
      <c r="AD242" s="38"/>
      <c r="AE242" s="38"/>
      <c r="AU242" s="19" t="s">
        <v>88</v>
      </c>
    </row>
    <row r="243" s="2" customFormat="1">
      <c r="A243" s="38"/>
      <c r="B243" s="39"/>
      <c r="C243" s="38"/>
      <c r="D243" s="196" t="s">
        <v>284</v>
      </c>
      <c r="E243" s="38"/>
      <c r="F243" s="222" t="s">
        <v>274</v>
      </c>
      <c r="G243" s="38"/>
      <c r="H243" s="223">
        <v>0</v>
      </c>
      <c r="I243" s="38"/>
      <c r="J243" s="38"/>
      <c r="K243" s="38"/>
      <c r="L243" s="39"/>
      <c r="M243" s="220"/>
      <c r="N243" s="221"/>
      <c r="O243" s="77"/>
      <c r="P243" s="77"/>
      <c r="Q243" s="77"/>
      <c r="R243" s="77"/>
      <c r="S243" s="77"/>
      <c r="T243" s="78"/>
      <c r="U243" s="38"/>
      <c r="V243" s="38"/>
      <c r="W243" s="38"/>
      <c r="X243" s="38"/>
      <c r="Y243" s="38"/>
      <c r="Z243" s="38"/>
      <c r="AA243" s="38"/>
      <c r="AB243" s="38"/>
      <c r="AC243" s="38"/>
      <c r="AD243" s="38"/>
      <c r="AE243" s="38"/>
      <c r="AU243" s="19" t="s">
        <v>88</v>
      </c>
    </row>
    <row r="244" s="2" customFormat="1">
      <c r="A244" s="38"/>
      <c r="B244" s="39"/>
      <c r="C244" s="38"/>
      <c r="D244" s="196" t="s">
        <v>284</v>
      </c>
      <c r="E244" s="38"/>
      <c r="F244" s="222" t="s">
        <v>275</v>
      </c>
      <c r="G244" s="38"/>
      <c r="H244" s="223">
        <v>7.8200000000000003</v>
      </c>
      <c r="I244" s="38"/>
      <c r="J244" s="38"/>
      <c r="K244" s="38"/>
      <c r="L244" s="39"/>
      <c r="M244" s="220"/>
      <c r="N244" s="221"/>
      <c r="O244" s="77"/>
      <c r="P244" s="77"/>
      <c r="Q244" s="77"/>
      <c r="R244" s="77"/>
      <c r="S244" s="77"/>
      <c r="T244" s="78"/>
      <c r="U244" s="38"/>
      <c r="V244" s="38"/>
      <c r="W244" s="38"/>
      <c r="X244" s="38"/>
      <c r="Y244" s="38"/>
      <c r="Z244" s="38"/>
      <c r="AA244" s="38"/>
      <c r="AB244" s="38"/>
      <c r="AC244" s="38"/>
      <c r="AD244" s="38"/>
      <c r="AE244" s="38"/>
      <c r="AU244" s="19" t="s">
        <v>88</v>
      </c>
    </row>
    <row r="245" s="2" customFormat="1">
      <c r="A245" s="38"/>
      <c r="B245" s="39"/>
      <c r="C245" s="38"/>
      <c r="D245" s="196" t="s">
        <v>284</v>
      </c>
      <c r="E245" s="38"/>
      <c r="F245" s="222" t="s">
        <v>276</v>
      </c>
      <c r="G245" s="38"/>
      <c r="H245" s="223">
        <v>9.7750000000000004</v>
      </c>
      <c r="I245" s="38"/>
      <c r="J245" s="38"/>
      <c r="K245" s="38"/>
      <c r="L245" s="39"/>
      <c r="M245" s="220"/>
      <c r="N245" s="221"/>
      <c r="O245" s="77"/>
      <c r="P245" s="77"/>
      <c r="Q245" s="77"/>
      <c r="R245" s="77"/>
      <c r="S245" s="77"/>
      <c r="T245" s="78"/>
      <c r="U245" s="38"/>
      <c r="V245" s="38"/>
      <c r="W245" s="38"/>
      <c r="X245" s="38"/>
      <c r="Y245" s="38"/>
      <c r="Z245" s="38"/>
      <c r="AA245" s="38"/>
      <c r="AB245" s="38"/>
      <c r="AC245" s="38"/>
      <c r="AD245" s="38"/>
      <c r="AE245" s="38"/>
      <c r="AU245" s="19" t="s">
        <v>88</v>
      </c>
    </row>
    <row r="246" s="2" customFormat="1">
      <c r="A246" s="38"/>
      <c r="B246" s="39"/>
      <c r="C246" s="38"/>
      <c r="D246" s="196" t="s">
        <v>284</v>
      </c>
      <c r="E246" s="38"/>
      <c r="F246" s="222" t="s">
        <v>194</v>
      </c>
      <c r="G246" s="38"/>
      <c r="H246" s="223">
        <v>100.155</v>
      </c>
      <c r="I246" s="38"/>
      <c r="J246" s="38"/>
      <c r="K246" s="38"/>
      <c r="L246" s="39"/>
      <c r="M246" s="220"/>
      <c r="N246" s="221"/>
      <c r="O246" s="77"/>
      <c r="P246" s="77"/>
      <c r="Q246" s="77"/>
      <c r="R246" s="77"/>
      <c r="S246" s="77"/>
      <c r="T246" s="78"/>
      <c r="U246" s="38"/>
      <c r="V246" s="38"/>
      <c r="W246" s="38"/>
      <c r="X246" s="38"/>
      <c r="Y246" s="38"/>
      <c r="Z246" s="38"/>
      <c r="AA246" s="38"/>
      <c r="AB246" s="38"/>
      <c r="AC246" s="38"/>
      <c r="AD246" s="38"/>
      <c r="AE246" s="38"/>
      <c r="AU246" s="19" t="s">
        <v>88</v>
      </c>
    </row>
    <row r="247" s="2" customFormat="1" ht="16.5" customHeight="1">
      <c r="A247" s="38"/>
      <c r="B247" s="181"/>
      <c r="C247" s="182" t="s">
        <v>8</v>
      </c>
      <c r="D247" s="182" t="s">
        <v>183</v>
      </c>
      <c r="E247" s="183" t="s">
        <v>287</v>
      </c>
      <c r="F247" s="184" t="s">
        <v>288</v>
      </c>
      <c r="G247" s="185" t="s">
        <v>144</v>
      </c>
      <c r="H247" s="186">
        <v>357.803</v>
      </c>
      <c r="I247" s="187"/>
      <c r="J247" s="188">
        <f>ROUND(I247*H247,2)</f>
        <v>0</v>
      </c>
      <c r="K247" s="184" t="s">
        <v>197</v>
      </c>
      <c r="L247" s="39"/>
      <c r="M247" s="189" t="s">
        <v>1</v>
      </c>
      <c r="N247" s="190" t="s">
        <v>43</v>
      </c>
      <c r="O247" s="77"/>
      <c r="P247" s="191">
        <f>O247*H247</f>
        <v>0</v>
      </c>
      <c r="Q247" s="191">
        <v>0</v>
      </c>
      <c r="R247" s="191">
        <f>Q247*H247</f>
        <v>0</v>
      </c>
      <c r="S247" s="191">
        <v>0</v>
      </c>
      <c r="T247" s="192">
        <f>S247*H247</f>
        <v>0</v>
      </c>
      <c r="U247" s="38"/>
      <c r="V247" s="38"/>
      <c r="W247" s="38"/>
      <c r="X247" s="38"/>
      <c r="Y247" s="38"/>
      <c r="Z247" s="38"/>
      <c r="AA247" s="38"/>
      <c r="AB247" s="38"/>
      <c r="AC247" s="38"/>
      <c r="AD247" s="38"/>
      <c r="AE247" s="38"/>
      <c r="AR247" s="193" t="s">
        <v>188</v>
      </c>
      <c r="AT247" s="193" t="s">
        <v>183</v>
      </c>
      <c r="AU247" s="193" t="s">
        <v>88</v>
      </c>
      <c r="AY247" s="19" t="s">
        <v>181</v>
      </c>
      <c r="BE247" s="194">
        <f>IF(N247="základní",J247,0)</f>
        <v>0</v>
      </c>
      <c r="BF247" s="194">
        <f>IF(N247="snížená",J247,0)</f>
        <v>0</v>
      </c>
      <c r="BG247" s="194">
        <f>IF(N247="zákl. přenesená",J247,0)</f>
        <v>0</v>
      </c>
      <c r="BH247" s="194">
        <f>IF(N247="sníž. přenesená",J247,0)</f>
        <v>0</v>
      </c>
      <c r="BI247" s="194">
        <f>IF(N247="nulová",J247,0)</f>
        <v>0</v>
      </c>
      <c r="BJ247" s="19" t="s">
        <v>86</v>
      </c>
      <c r="BK247" s="194">
        <f>ROUND(I247*H247,2)</f>
        <v>0</v>
      </c>
      <c r="BL247" s="19" t="s">
        <v>188</v>
      </c>
      <c r="BM247" s="193" t="s">
        <v>289</v>
      </c>
    </row>
    <row r="248" s="13" customFormat="1">
      <c r="A248" s="13"/>
      <c r="B248" s="195"/>
      <c r="C248" s="13"/>
      <c r="D248" s="196" t="s">
        <v>190</v>
      </c>
      <c r="E248" s="197" t="s">
        <v>1</v>
      </c>
      <c r="F248" s="198" t="s">
        <v>281</v>
      </c>
      <c r="G248" s="13"/>
      <c r="H248" s="197" t="s">
        <v>1</v>
      </c>
      <c r="I248" s="199"/>
      <c r="J248" s="13"/>
      <c r="K248" s="13"/>
      <c r="L248" s="195"/>
      <c r="M248" s="200"/>
      <c r="N248" s="201"/>
      <c r="O248" s="201"/>
      <c r="P248" s="201"/>
      <c r="Q248" s="201"/>
      <c r="R248" s="201"/>
      <c r="S248" s="201"/>
      <c r="T248" s="202"/>
      <c r="U248" s="13"/>
      <c r="V248" s="13"/>
      <c r="W248" s="13"/>
      <c r="X248" s="13"/>
      <c r="Y248" s="13"/>
      <c r="Z248" s="13"/>
      <c r="AA248" s="13"/>
      <c r="AB248" s="13"/>
      <c r="AC248" s="13"/>
      <c r="AD248" s="13"/>
      <c r="AE248" s="13"/>
      <c r="AT248" s="197" t="s">
        <v>190</v>
      </c>
      <c r="AU248" s="197" t="s">
        <v>88</v>
      </c>
      <c r="AV248" s="13" t="s">
        <v>86</v>
      </c>
      <c r="AW248" s="13" t="s">
        <v>34</v>
      </c>
      <c r="AX248" s="13" t="s">
        <v>78</v>
      </c>
      <c r="AY248" s="197" t="s">
        <v>181</v>
      </c>
    </row>
    <row r="249" s="14" customFormat="1">
      <c r="A249" s="14"/>
      <c r="B249" s="203"/>
      <c r="C249" s="14"/>
      <c r="D249" s="196" t="s">
        <v>190</v>
      </c>
      <c r="E249" s="204" t="s">
        <v>1</v>
      </c>
      <c r="F249" s="205" t="s">
        <v>282</v>
      </c>
      <c r="G249" s="14"/>
      <c r="H249" s="206">
        <v>257.64800000000002</v>
      </c>
      <c r="I249" s="207"/>
      <c r="J249" s="14"/>
      <c r="K249" s="14"/>
      <c r="L249" s="203"/>
      <c r="M249" s="208"/>
      <c r="N249" s="209"/>
      <c r="O249" s="209"/>
      <c r="P249" s="209"/>
      <c r="Q249" s="209"/>
      <c r="R249" s="209"/>
      <c r="S249" s="209"/>
      <c r="T249" s="210"/>
      <c r="U249" s="14"/>
      <c r="V249" s="14"/>
      <c r="W249" s="14"/>
      <c r="X249" s="14"/>
      <c r="Y249" s="14"/>
      <c r="Z249" s="14"/>
      <c r="AA249" s="14"/>
      <c r="AB249" s="14"/>
      <c r="AC249" s="14"/>
      <c r="AD249" s="14"/>
      <c r="AE249" s="14"/>
      <c r="AT249" s="204" t="s">
        <v>190</v>
      </c>
      <c r="AU249" s="204" t="s">
        <v>88</v>
      </c>
      <c r="AV249" s="14" t="s">
        <v>88</v>
      </c>
      <c r="AW249" s="14" t="s">
        <v>34</v>
      </c>
      <c r="AX249" s="14" t="s">
        <v>78</v>
      </c>
      <c r="AY249" s="204" t="s">
        <v>181</v>
      </c>
    </row>
    <row r="250" s="14" customFormat="1">
      <c r="A250" s="14"/>
      <c r="B250" s="203"/>
      <c r="C250" s="14"/>
      <c r="D250" s="196" t="s">
        <v>190</v>
      </c>
      <c r="E250" s="204" t="s">
        <v>1</v>
      </c>
      <c r="F250" s="205" t="s">
        <v>283</v>
      </c>
      <c r="G250" s="14"/>
      <c r="H250" s="206">
        <v>100.155</v>
      </c>
      <c r="I250" s="207"/>
      <c r="J250" s="14"/>
      <c r="K250" s="14"/>
      <c r="L250" s="203"/>
      <c r="M250" s="208"/>
      <c r="N250" s="209"/>
      <c r="O250" s="209"/>
      <c r="P250" s="209"/>
      <c r="Q250" s="209"/>
      <c r="R250" s="209"/>
      <c r="S250" s="209"/>
      <c r="T250" s="210"/>
      <c r="U250" s="14"/>
      <c r="V250" s="14"/>
      <c r="W250" s="14"/>
      <c r="X250" s="14"/>
      <c r="Y250" s="14"/>
      <c r="Z250" s="14"/>
      <c r="AA250" s="14"/>
      <c r="AB250" s="14"/>
      <c r="AC250" s="14"/>
      <c r="AD250" s="14"/>
      <c r="AE250" s="14"/>
      <c r="AT250" s="204" t="s">
        <v>190</v>
      </c>
      <c r="AU250" s="204" t="s">
        <v>88</v>
      </c>
      <c r="AV250" s="14" t="s">
        <v>88</v>
      </c>
      <c r="AW250" s="14" t="s">
        <v>34</v>
      </c>
      <c r="AX250" s="14" t="s">
        <v>78</v>
      </c>
      <c r="AY250" s="204" t="s">
        <v>181</v>
      </c>
    </row>
    <row r="251" s="15" customFormat="1">
      <c r="A251" s="15"/>
      <c r="B251" s="211"/>
      <c r="C251" s="15"/>
      <c r="D251" s="196" t="s">
        <v>190</v>
      </c>
      <c r="E251" s="212" t="s">
        <v>1</v>
      </c>
      <c r="F251" s="213" t="s">
        <v>194</v>
      </c>
      <c r="G251" s="15"/>
      <c r="H251" s="214">
        <v>357.803</v>
      </c>
      <c r="I251" s="215"/>
      <c r="J251" s="15"/>
      <c r="K251" s="15"/>
      <c r="L251" s="211"/>
      <c r="M251" s="216"/>
      <c r="N251" s="217"/>
      <c r="O251" s="217"/>
      <c r="P251" s="217"/>
      <c r="Q251" s="217"/>
      <c r="R251" s="217"/>
      <c r="S251" s="217"/>
      <c r="T251" s="218"/>
      <c r="U251" s="15"/>
      <c r="V251" s="15"/>
      <c r="W251" s="15"/>
      <c r="X251" s="15"/>
      <c r="Y251" s="15"/>
      <c r="Z251" s="15"/>
      <c r="AA251" s="15"/>
      <c r="AB251" s="15"/>
      <c r="AC251" s="15"/>
      <c r="AD251" s="15"/>
      <c r="AE251" s="15"/>
      <c r="AT251" s="212" t="s">
        <v>190</v>
      </c>
      <c r="AU251" s="212" t="s">
        <v>88</v>
      </c>
      <c r="AV251" s="15" t="s">
        <v>188</v>
      </c>
      <c r="AW251" s="15" t="s">
        <v>34</v>
      </c>
      <c r="AX251" s="15" t="s">
        <v>86</v>
      </c>
      <c r="AY251" s="212" t="s">
        <v>181</v>
      </c>
    </row>
    <row r="252" s="2" customFormat="1">
      <c r="A252" s="38"/>
      <c r="B252" s="39"/>
      <c r="C252" s="38"/>
      <c r="D252" s="196" t="s">
        <v>284</v>
      </c>
      <c r="E252" s="38"/>
      <c r="F252" s="219" t="s">
        <v>285</v>
      </c>
      <c r="G252" s="38"/>
      <c r="H252" s="38"/>
      <c r="I252" s="38"/>
      <c r="J252" s="38"/>
      <c r="K252" s="38"/>
      <c r="L252" s="39"/>
      <c r="M252" s="220"/>
      <c r="N252" s="221"/>
      <c r="O252" s="77"/>
      <c r="P252" s="77"/>
      <c r="Q252" s="77"/>
      <c r="R252" s="77"/>
      <c r="S252" s="77"/>
      <c r="T252" s="78"/>
      <c r="U252" s="38"/>
      <c r="V252" s="38"/>
      <c r="W252" s="38"/>
      <c r="X252" s="38"/>
      <c r="Y252" s="38"/>
      <c r="Z252" s="38"/>
      <c r="AA252" s="38"/>
      <c r="AB252" s="38"/>
      <c r="AC252" s="38"/>
      <c r="AD252" s="38"/>
      <c r="AE252" s="38"/>
      <c r="AU252" s="19" t="s">
        <v>88</v>
      </c>
    </row>
    <row r="253" s="2" customFormat="1">
      <c r="A253" s="38"/>
      <c r="B253" s="39"/>
      <c r="C253" s="38"/>
      <c r="D253" s="196" t="s">
        <v>284</v>
      </c>
      <c r="E253" s="38"/>
      <c r="F253" s="222" t="s">
        <v>191</v>
      </c>
      <c r="G253" s="38"/>
      <c r="H253" s="223">
        <v>0</v>
      </c>
      <c r="I253" s="38"/>
      <c r="J253" s="38"/>
      <c r="K253" s="38"/>
      <c r="L253" s="39"/>
      <c r="M253" s="220"/>
      <c r="N253" s="221"/>
      <c r="O253" s="77"/>
      <c r="P253" s="77"/>
      <c r="Q253" s="77"/>
      <c r="R253" s="77"/>
      <c r="S253" s="77"/>
      <c r="T253" s="78"/>
      <c r="U253" s="38"/>
      <c r="V253" s="38"/>
      <c r="W253" s="38"/>
      <c r="X253" s="38"/>
      <c r="Y253" s="38"/>
      <c r="Z253" s="38"/>
      <c r="AA253" s="38"/>
      <c r="AB253" s="38"/>
      <c r="AC253" s="38"/>
      <c r="AD253" s="38"/>
      <c r="AE253" s="38"/>
      <c r="AU253" s="19" t="s">
        <v>88</v>
      </c>
    </row>
    <row r="254" s="2" customFormat="1">
      <c r="A254" s="38"/>
      <c r="B254" s="39"/>
      <c r="C254" s="38"/>
      <c r="D254" s="196" t="s">
        <v>284</v>
      </c>
      <c r="E254" s="38"/>
      <c r="F254" s="222" t="s">
        <v>1</v>
      </c>
      <c r="G254" s="38"/>
      <c r="H254" s="223">
        <v>0</v>
      </c>
      <c r="I254" s="38"/>
      <c r="J254" s="38"/>
      <c r="K254" s="38"/>
      <c r="L254" s="39"/>
      <c r="M254" s="220"/>
      <c r="N254" s="221"/>
      <c r="O254" s="77"/>
      <c r="P254" s="77"/>
      <c r="Q254" s="77"/>
      <c r="R254" s="77"/>
      <c r="S254" s="77"/>
      <c r="T254" s="78"/>
      <c r="U254" s="38"/>
      <c r="V254" s="38"/>
      <c r="W254" s="38"/>
      <c r="X254" s="38"/>
      <c r="Y254" s="38"/>
      <c r="Z254" s="38"/>
      <c r="AA254" s="38"/>
      <c r="AB254" s="38"/>
      <c r="AC254" s="38"/>
      <c r="AD254" s="38"/>
      <c r="AE254" s="38"/>
      <c r="AU254" s="19" t="s">
        <v>88</v>
      </c>
    </row>
    <row r="255" s="2" customFormat="1">
      <c r="A255" s="38"/>
      <c r="B255" s="39"/>
      <c r="C255" s="38"/>
      <c r="D255" s="196" t="s">
        <v>284</v>
      </c>
      <c r="E255" s="38"/>
      <c r="F255" s="222" t="s">
        <v>245</v>
      </c>
      <c r="G255" s="38"/>
      <c r="H255" s="223">
        <v>0</v>
      </c>
      <c r="I255" s="38"/>
      <c r="J255" s="38"/>
      <c r="K255" s="38"/>
      <c r="L255" s="39"/>
      <c r="M255" s="220"/>
      <c r="N255" s="221"/>
      <c r="O255" s="77"/>
      <c r="P255" s="77"/>
      <c r="Q255" s="77"/>
      <c r="R255" s="77"/>
      <c r="S255" s="77"/>
      <c r="T255" s="78"/>
      <c r="U255" s="38"/>
      <c r="V255" s="38"/>
      <c r="W255" s="38"/>
      <c r="X255" s="38"/>
      <c r="Y255" s="38"/>
      <c r="Z255" s="38"/>
      <c r="AA255" s="38"/>
      <c r="AB255" s="38"/>
      <c r="AC255" s="38"/>
      <c r="AD255" s="38"/>
      <c r="AE255" s="38"/>
      <c r="AU255" s="19" t="s">
        <v>88</v>
      </c>
    </row>
    <row r="256" s="2" customFormat="1">
      <c r="A256" s="38"/>
      <c r="B256" s="39"/>
      <c r="C256" s="38"/>
      <c r="D256" s="196" t="s">
        <v>284</v>
      </c>
      <c r="E256" s="38"/>
      <c r="F256" s="222" t="s">
        <v>246</v>
      </c>
      <c r="G256" s="38"/>
      <c r="H256" s="223">
        <v>0.63300000000000001</v>
      </c>
      <c r="I256" s="38"/>
      <c r="J256" s="38"/>
      <c r="K256" s="38"/>
      <c r="L256" s="39"/>
      <c r="M256" s="220"/>
      <c r="N256" s="221"/>
      <c r="O256" s="77"/>
      <c r="P256" s="77"/>
      <c r="Q256" s="77"/>
      <c r="R256" s="77"/>
      <c r="S256" s="77"/>
      <c r="T256" s="78"/>
      <c r="U256" s="38"/>
      <c r="V256" s="38"/>
      <c r="W256" s="38"/>
      <c r="X256" s="38"/>
      <c r="Y256" s="38"/>
      <c r="Z256" s="38"/>
      <c r="AA256" s="38"/>
      <c r="AB256" s="38"/>
      <c r="AC256" s="38"/>
      <c r="AD256" s="38"/>
      <c r="AE256" s="38"/>
      <c r="AU256" s="19" t="s">
        <v>88</v>
      </c>
    </row>
    <row r="257" s="2" customFormat="1">
      <c r="A257" s="38"/>
      <c r="B257" s="39"/>
      <c r="C257" s="38"/>
      <c r="D257" s="196" t="s">
        <v>284</v>
      </c>
      <c r="E257" s="38"/>
      <c r="F257" s="222" t="s">
        <v>247</v>
      </c>
      <c r="G257" s="38"/>
      <c r="H257" s="223">
        <v>0</v>
      </c>
      <c r="I257" s="38"/>
      <c r="J257" s="38"/>
      <c r="K257" s="38"/>
      <c r="L257" s="39"/>
      <c r="M257" s="220"/>
      <c r="N257" s="221"/>
      <c r="O257" s="77"/>
      <c r="P257" s="77"/>
      <c r="Q257" s="77"/>
      <c r="R257" s="77"/>
      <c r="S257" s="77"/>
      <c r="T257" s="78"/>
      <c r="U257" s="38"/>
      <c r="V257" s="38"/>
      <c r="W257" s="38"/>
      <c r="X257" s="38"/>
      <c r="Y257" s="38"/>
      <c r="Z257" s="38"/>
      <c r="AA257" s="38"/>
      <c r="AB257" s="38"/>
      <c r="AC257" s="38"/>
      <c r="AD257" s="38"/>
      <c r="AE257" s="38"/>
      <c r="AU257" s="19" t="s">
        <v>88</v>
      </c>
    </row>
    <row r="258" s="2" customFormat="1">
      <c r="A258" s="38"/>
      <c r="B258" s="39"/>
      <c r="C258" s="38"/>
      <c r="D258" s="196" t="s">
        <v>284</v>
      </c>
      <c r="E258" s="38"/>
      <c r="F258" s="222" t="s">
        <v>248</v>
      </c>
      <c r="G258" s="38"/>
      <c r="H258" s="223">
        <v>11.994999999999999</v>
      </c>
      <c r="I258" s="38"/>
      <c r="J258" s="38"/>
      <c r="K258" s="38"/>
      <c r="L258" s="39"/>
      <c r="M258" s="220"/>
      <c r="N258" s="221"/>
      <c r="O258" s="77"/>
      <c r="P258" s="77"/>
      <c r="Q258" s="77"/>
      <c r="R258" s="77"/>
      <c r="S258" s="77"/>
      <c r="T258" s="78"/>
      <c r="U258" s="38"/>
      <c r="V258" s="38"/>
      <c r="W258" s="38"/>
      <c r="X258" s="38"/>
      <c r="Y258" s="38"/>
      <c r="Z258" s="38"/>
      <c r="AA258" s="38"/>
      <c r="AB258" s="38"/>
      <c r="AC258" s="38"/>
      <c r="AD258" s="38"/>
      <c r="AE258" s="38"/>
      <c r="AU258" s="19" t="s">
        <v>88</v>
      </c>
    </row>
    <row r="259" s="2" customFormat="1">
      <c r="A259" s="38"/>
      <c r="B259" s="39"/>
      <c r="C259" s="38"/>
      <c r="D259" s="196" t="s">
        <v>284</v>
      </c>
      <c r="E259" s="38"/>
      <c r="F259" s="222" t="s">
        <v>249</v>
      </c>
      <c r="G259" s="38"/>
      <c r="H259" s="223">
        <v>0</v>
      </c>
      <c r="I259" s="38"/>
      <c r="J259" s="38"/>
      <c r="K259" s="38"/>
      <c r="L259" s="39"/>
      <c r="M259" s="220"/>
      <c r="N259" s="221"/>
      <c r="O259" s="77"/>
      <c r="P259" s="77"/>
      <c r="Q259" s="77"/>
      <c r="R259" s="77"/>
      <c r="S259" s="77"/>
      <c r="T259" s="78"/>
      <c r="U259" s="38"/>
      <c r="V259" s="38"/>
      <c r="W259" s="38"/>
      <c r="X259" s="38"/>
      <c r="Y259" s="38"/>
      <c r="Z259" s="38"/>
      <c r="AA259" s="38"/>
      <c r="AB259" s="38"/>
      <c r="AC259" s="38"/>
      <c r="AD259" s="38"/>
      <c r="AE259" s="38"/>
      <c r="AU259" s="19" t="s">
        <v>88</v>
      </c>
    </row>
    <row r="260" s="2" customFormat="1">
      <c r="A260" s="38"/>
      <c r="B260" s="39"/>
      <c r="C260" s="38"/>
      <c r="D260" s="196" t="s">
        <v>284</v>
      </c>
      <c r="E260" s="38"/>
      <c r="F260" s="222" t="s">
        <v>250</v>
      </c>
      <c r="G260" s="38"/>
      <c r="H260" s="223">
        <v>25.105</v>
      </c>
      <c r="I260" s="38"/>
      <c r="J260" s="38"/>
      <c r="K260" s="38"/>
      <c r="L260" s="39"/>
      <c r="M260" s="220"/>
      <c r="N260" s="221"/>
      <c r="O260" s="77"/>
      <c r="P260" s="77"/>
      <c r="Q260" s="77"/>
      <c r="R260" s="77"/>
      <c r="S260" s="77"/>
      <c r="T260" s="78"/>
      <c r="U260" s="38"/>
      <c r="V260" s="38"/>
      <c r="W260" s="38"/>
      <c r="X260" s="38"/>
      <c r="Y260" s="38"/>
      <c r="Z260" s="38"/>
      <c r="AA260" s="38"/>
      <c r="AB260" s="38"/>
      <c r="AC260" s="38"/>
      <c r="AD260" s="38"/>
      <c r="AE260" s="38"/>
      <c r="AU260" s="19" t="s">
        <v>88</v>
      </c>
    </row>
    <row r="261" s="2" customFormat="1">
      <c r="A261" s="38"/>
      <c r="B261" s="39"/>
      <c r="C261" s="38"/>
      <c r="D261" s="196" t="s">
        <v>284</v>
      </c>
      <c r="E261" s="38"/>
      <c r="F261" s="222" t="s">
        <v>251</v>
      </c>
      <c r="G261" s="38"/>
      <c r="H261" s="223">
        <v>0</v>
      </c>
      <c r="I261" s="38"/>
      <c r="J261" s="38"/>
      <c r="K261" s="38"/>
      <c r="L261" s="39"/>
      <c r="M261" s="220"/>
      <c r="N261" s="221"/>
      <c r="O261" s="77"/>
      <c r="P261" s="77"/>
      <c r="Q261" s="77"/>
      <c r="R261" s="77"/>
      <c r="S261" s="77"/>
      <c r="T261" s="78"/>
      <c r="U261" s="38"/>
      <c r="V261" s="38"/>
      <c r="W261" s="38"/>
      <c r="X261" s="38"/>
      <c r="Y261" s="38"/>
      <c r="Z261" s="38"/>
      <c r="AA261" s="38"/>
      <c r="AB261" s="38"/>
      <c r="AC261" s="38"/>
      <c r="AD261" s="38"/>
      <c r="AE261" s="38"/>
      <c r="AU261" s="19" t="s">
        <v>88</v>
      </c>
    </row>
    <row r="262" s="2" customFormat="1">
      <c r="A262" s="38"/>
      <c r="B262" s="39"/>
      <c r="C262" s="38"/>
      <c r="D262" s="196" t="s">
        <v>284</v>
      </c>
      <c r="E262" s="38"/>
      <c r="F262" s="222" t="s">
        <v>252</v>
      </c>
      <c r="G262" s="38"/>
      <c r="H262" s="223">
        <v>6.0259999999999998</v>
      </c>
      <c r="I262" s="38"/>
      <c r="J262" s="38"/>
      <c r="K262" s="38"/>
      <c r="L262" s="39"/>
      <c r="M262" s="220"/>
      <c r="N262" s="221"/>
      <c r="O262" s="77"/>
      <c r="P262" s="77"/>
      <c r="Q262" s="77"/>
      <c r="R262" s="77"/>
      <c r="S262" s="77"/>
      <c r="T262" s="78"/>
      <c r="U262" s="38"/>
      <c r="V262" s="38"/>
      <c r="W262" s="38"/>
      <c r="X262" s="38"/>
      <c r="Y262" s="38"/>
      <c r="Z262" s="38"/>
      <c r="AA262" s="38"/>
      <c r="AB262" s="38"/>
      <c r="AC262" s="38"/>
      <c r="AD262" s="38"/>
      <c r="AE262" s="38"/>
      <c r="AU262" s="19" t="s">
        <v>88</v>
      </c>
    </row>
    <row r="263" s="2" customFormat="1">
      <c r="A263" s="38"/>
      <c r="B263" s="39"/>
      <c r="C263" s="38"/>
      <c r="D263" s="196" t="s">
        <v>284</v>
      </c>
      <c r="E263" s="38"/>
      <c r="F263" s="222" t="s">
        <v>253</v>
      </c>
      <c r="G263" s="38"/>
      <c r="H263" s="223">
        <v>0</v>
      </c>
      <c r="I263" s="38"/>
      <c r="J263" s="38"/>
      <c r="K263" s="38"/>
      <c r="L263" s="39"/>
      <c r="M263" s="220"/>
      <c r="N263" s="221"/>
      <c r="O263" s="77"/>
      <c r="P263" s="77"/>
      <c r="Q263" s="77"/>
      <c r="R263" s="77"/>
      <c r="S263" s="77"/>
      <c r="T263" s="78"/>
      <c r="U263" s="38"/>
      <c r="V263" s="38"/>
      <c r="W263" s="38"/>
      <c r="X263" s="38"/>
      <c r="Y263" s="38"/>
      <c r="Z263" s="38"/>
      <c r="AA263" s="38"/>
      <c r="AB263" s="38"/>
      <c r="AC263" s="38"/>
      <c r="AD263" s="38"/>
      <c r="AE263" s="38"/>
      <c r="AU263" s="19" t="s">
        <v>88</v>
      </c>
    </row>
    <row r="264" s="2" customFormat="1">
      <c r="A264" s="38"/>
      <c r="B264" s="39"/>
      <c r="C264" s="38"/>
      <c r="D264" s="196" t="s">
        <v>284</v>
      </c>
      <c r="E264" s="38"/>
      <c r="F264" s="222" t="s">
        <v>254</v>
      </c>
      <c r="G264" s="38"/>
      <c r="H264" s="223">
        <v>106.67400000000001</v>
      </c>
      <c r="I264" s="38"/>
      <c r="J264" s="38"/>
      <c r="K264" s="38"/>
      <c r="L264" s="39"/>
      <c r="M264" s="220"/>
      <c r="N264" s="221"/>
      <c r="O264" s="77"/>
      <c r="P264" s="77"/>
      <c r="Q264" s="77"/>
      <c r="R264" s="77"/>
      <c r="S264" s="77"/>
      <c r="T264" s="78"/>
      <c r="U264" s="38"/>
      <c r="V264" s="38"/>
      <c r="W264" s="38"/>
      <c r="X264" s="38"/>
      <c r="Y264" s="38"/>
      <c r="Z264" s="38"/>
      <c r="AA264" s="38"/>
      <c r="AB264" s="38"/>
      <c r="AC264" s="38"/>
      <c r="AD264" s="38"/>
      <c r="AE264" s="38"/>
      <c r="AU264" s="19" t="s">
        <v>88</v>
      </c>
    </row>
    <row r="265" s="2" customFormat="1">
      <c r="A265" s="38"/>
      <c r="B265" s="39"/>
      <c r="C265" s="38"/>
      <c r="D265" s="196" t="s">
        <v>284</v>
      </c>
      <c r="E265" s="38"/>
      <c r="F265" s="222" t="s">
        <v>255</v>
      </c>
      <c r="G265" s="38"/>
      <c r="H265" s="223">
        <v>12.42</v>
      </c>
      <c r="I265" s="38"/>
      <c r="J265" s="38"/>
      <c r="K265" s="38"/>
      <c r="L265" s="39"/>
      <c r="M265" s="220"/>
      <c r="N265" s="221"/>
      <c r="O265" s="77"/>
      <c r="P265" s="77"/>
      <c r="Q265" s="77"/>
      <c r="R265" s="77"/>
      <c r="S265" s="77"/>
      <c r="T265" s="78"/>
      <c r="U265" s="38"/>
      <c r="V265" s="38"/>
      <c r="W265" s="38"/>
      <c r="X265" s="38"/>
      <c r="Y265" s="38"/>
      <c r="Z265" s="38"/>
      <c r="AA265" s="38"/>
      <c r="AB265" s="38"/>
      <c r="AC265" s="38"/>
      <c r="AD265" s="38"/>
      <c r="AE265" s="38"/>
      <c r="AU265" s="19" t="s">
        <v>88</v>
      </c>
    </row>
    <row r="266" s="2" customFormat="1">
      <c r="A266" s="38"/>
      <c r="B266" s="39"/>
      <c r="C266" s="38"/>
      <c r="D266" s="196" t="s">
        <v>284</v>
      </c>
      <c r="E266" s="38"/>
      <c r="F266" s="222" t="s">
        <v>256</v>
      </c>
      <c r="G266" s="38"/>
      <c r="H266" s="223">
        <v>74.543000000000006</v>
      </c>
      <c r="I266" s="38"/>
      <c r="J266" s="38"/>
      <c r="K266" s="38"/>
      <c r="L266" s="39"/>
      <c r="M266" s="220"/>
      <c r="N266" s="221"/>
      <c r="O266" s="77"/>
      <c r="P266" s="77"/>
      <c r="Q266" s="77"/>
      <c r="R266" s="77"/>
      <c r="S266" s="77"/>
      <c r="T266" s="78"/>
      <c r="U266" s="38"/>
      <c r="V266" s="38"/>
      <c r="W266" s="38"/>
      <c r="X266" s="38"/>
      <c r="Y266" s="38"/>
      <c r="Z266" s="38"/>
      <c r="AA266" s="38"/>
      <c r="AB266" s="38"/>
      <c r="AC266" s="38"/>
      <c r="AD266" s="38"/>
      <c r="AE266" s="38"/>
      <c r="AU266" s="19" t="s">
        <v>88</v>
      </c>
    </row>
    <row r="267" s="2" customFormat="1">
      <c r="A267" s="38"/>
      <c r="B267" s="39"/>
      <c r="C267" s="38"/>
      <c r="D267" s="196" t="s">
        <v>284</v>
      </c>
      <c r="E267" s="38"/>
      <c r="F267" s="222" t="s">
        <v>257</v>
      </c>
      <c r="G267" s="38"/>
      <c r="H267" s="223">
        <v>0</v>
      </c>
      <c r="I267" s="38"/>
      <c r="J267" s="38"/>
      <c r="K267" s="38"/>
      <c r="L267" s="39"/>
      <c r="M267" s="220"/>
      <c r="N267" s="221"/>
      <c r="O267" s="77"/>
      <c r="P267" s="77"/>
      <c r="Q267" s="77"/>
      <c r="R267" s="77"/>
      <c r="S267" s="77"/>
      <c r="T267" s="78"/>
      <c r="U267" s="38"/>
      <c r="V267" s="38"/>
      <c r="W267" s="38"/>
      <c r="X267" s="38"/>
      <c r="Y267" s="38"/>
      <c r="Z267" s="38"/>
      <c r="AA267" s="38"/>
      <c r="AB267" s="38"/>
      <c r="AC267" s="38"/>
      <c r="AD267" s="38"/>
      <c r="AE267" s="38"/>
      <c r="AU267" s="19" t="s">
        <v>88</v>
      </c>
    </row>
    <row r="268" s="2" customFormat="1">
      <c r="A268" s="38"/>
      <c r="B268" s="39"/>
      <c r="C268" s="38"/>
      <c r="D268" s="196" t="s">
        <v>284</v>
      </c>
      <c r="E268" s="38"/>
      <c r="F268" s="222" t="s">
        <v>258</v>
      </c>
      <c r="G268" s="38"/>
      <c r="H268" s="223">
        <v>7.6020000000000003</v>
      </c>
      <c r="I268" s="38"/>
      <c r="J268" s="38"/>
      <c r="K268" s="38"/>
      <c r="L268" s="39"/>
      <c r="M268" s="220"/>
      <c r="N268" s="221"/>
      <c r="O268" s="77"/>
      <c r="P268" s="77"/>
      <c r="Q268" s="77"/>
      <c r="R268" s="77"/>
      <c r="S268" s="77"/>
      <c r="T268" s="78"/>
      <c r="U268" s="38"/>
      <c r="V268" s="38"/>
      <c r="W268" s="38"/>
      <c r="X268" s="38"/>
      <c r="Y268" s="38"/>
      <c r="Z268" s="38"/>
      <c r="AA268" s="38"/>
      <c r="AB268" s="38"/>
      <c r="AC268" s="38"/>
      <c r="AD268" s="38"/>
      <c r="AE268" s="38"/>
      <c r="AU268" s="19" t="s">
        <v>88</v>
      </c>
    </row>
    <row r="269" s="2" customFormat="1">
      <c r="A269" s="38"/>
      <c r="B269" s="39"/>
      <c r="C269" s="38"/>
      <c r="D269" s="196" t="s">
        <v>284</v>
      </c>
      <c r="E269" s="38"/>
      <c r="F269" s="222" t="s">
        <v>259</v>
      </c>
      <c r="G269" s="38"/>
      <c r="H269" s="223">
        <v>0</v>
      </c>
      <c r="I269" s="38"/>
      <c r="J269" s="38"/>
      <c r="K269" s="38"/>
      <c r="L269" s="39"/>
      <c r="M269" s="220"/>
      <c r="N269" s="221"/>
      <c r="O269" s="77"/>
      <c r="P269" s="77"/>
      <c r="Q269" s="77"/>
      <c r="R269" s="77"/>
      <c r="S269" s="77"/>
      <c r="T269" s="78"/>
      <c r="U269" s="38"/>
      <c r="V269" s="38"/>
      <c r="W269" s="38"/>
      <c r="X269" s="38"/>
      <c r="Y269" s="38"/>
      <c r="Z269" s="38"/>
      <c r="AA269" s="38"/>
      <c r="AB269" s="38"/>
      <c r="AC269" s="38"/>
      <c r="AD269" s="38"/>
      <c r="AE269" s="38"/>
      <c r="AU269" s="19" t="s">
        <v>88</v>
      </c>
    </row>
    <row r="270" s="2" customFormat="1">
      <c r="A270" s="38"/>
      <c r="B270" s="39"/>
      <c r="C270" s="38"/>
      <c r="D270" s="196" t="s">
        <v>284</v>
      </c>
      <c r="E270" s="38"/>
      <c r="F270" s="222" t="s">
        <v>260</v>
      </c>
      <c r="G270" s="38"/>
      <c r="H270" s="223">
        <v>6.4400000000000004</v>
      </c>
      <c r="I270" s="38"/>
      <c r="J270" s="38"/>
      <c r="K270" s="38"/>
      <c r="L270" s="39"/>
      <c r="M270" s="220"/>
      <c r="N270" s="221"/>
      <c r="O270" s="77"/>
      <c r="P270" s="77"/>
      <c r="Q270" s="77"/>
      <c r="R270" s="77"/>
      <c r="S270" s="77"/>
      <c r="T270" s="78"/>
      <c r="U270" s="38"/>
      <c r="V270" s="38"/>
      <c r="W270" s="38"/>
      <c r="X270" s="38"/>
      <c r="Y270" s="38"/>
      <c r="Z270" s="38"/>
      <c r="AA270" s="38"/>
      <c r="AB270" s="38"/>
      <c r="AC270" s="38"/>
      <c r="AD270" s="38"/>
      <c r="AE270" s="38"/>
      <c r="AU270" s="19" t="s">
        <v>88</v>
      </c>
    </row>
    <row r="271" s="2" customFormat="1">
      <c r="A271" s="38"/>
      <c r="B271" s="39"/>
      <c r="C271" s="38"/>
      <c r="D271" s="196" t="s">
        <v>284</v>
      </c>
      <c r="E271" s="38"/>
      <c r="F271" s="222" t="s">
        <v>261</v>
      </c>
      <c r="G271" s="38"/>
      <c r="H271" s="223">
        <v>0</v>
      </c>
      <c r="I271" s="38"/>
      <c r="J271" s="38"/>
      <c r="K271" s="38"/>
      <c r="L271" s="39"/>
      <c r="M271" s="220"/>
      <c r="N271" s="221"/>
      <c r="O271" s="77"/>
      <c r="P271" s="77"/>
      <c r="Q271" s="77"/>
      <c r="R271" s="77"/>
      <c r="S271" s="77"/>
      <c r="T271" s="78"/>
      <c r="U271" s="38"/>
      <c r="V271" s="38"/>
      <c r="W271" s="38"/>
      <c r="X271" s="38"/>
      <c r="Y271" s="38"/>
      <c r="Z271" s="38"/>
      <c r="AA271" s="38"/>
      <c r="AB271" s="38"/>
      <c r="AC271" s="38"/>
      <c r="AD271" s="38"/>
      <c r="AE271" s="38"/>
      <c r="AU271" s="19" t="s">
        <v>88</v>
      </c>
    </row>
    <row r="272" s="2" customFormat="1">
      <c r="A272" s="38"/>
      <c r="B272" s="39"/>
      <c r="C272" s="38"/>
      <c r="D272" s="196" t="s">
        <v>284</v>
      </c>
      <c r="E272" s="38"/>
      <c r="F272" s="222" t="s">
        <v>262</v>
      </c>
      <c r="G272" s="38"/>
      <c r="H272" s="223">
        <v>6.21</v>
      </c>
      <c r="I272" s="38"/>
      <c r="J272" s="38"/>
      <c r="K272" s="38"/>
      <c r="L272" s="39"/>
      <c r="M272" s="220"/>
      <c r="N272" s="221"/>
      <c r="O272" s="77"/>
      <c r="P272" s="77"/>
      <c r="Q272" s="77"/>
      <c r="R272" s="77"/>
      <c r="S272" s="77"/>
      <c r="T272" s="78"/>
      <c r="U272" s="38"/>
      <c r="V272" s="38"/>
      <c r="W272" s="38"/>
      <c r="X272" s="38"/>
      <c r="Y272" s="38"/>
      <c r="Z272" s="38"/>
      <c r="AA272" s="38"/>
      <c r="AB272" s="38"/>
      <c r="AC272" s="38"/>
      <c r="AD272" s="38"/>
      <c r="AE272" s="38"/>
      <c r="AU272" s="19" t="s">
        <v>88</v>
      </c>
    </row>
    <row r="273" s="2" customFormat="1">
      <c r="A273" s="38"/>
      <c r="B273" s="39"/>
      <c r="C273" s="38"/>
      <c r="D273" s="196" t="s">
        <v>284</v>
      </c>
      <c r="E273" s="38"/>
      <c r="F273" s="222" t="s">
        <v>194</v>
      </c>
      <c r="G273" s="38"/>
      <c r="H273" s="223">
        <v>257.64800000000002</v>
      </c>
      <c r="I273" s="38"/>
      <c r="J273" s="38"/>
      <c r="K273" s="38"/>
      <c r="L273" s="39"/>
      <c r="M273" s="220"/>
      <c r="N273" s="221"/>
      <c r="O273" s="77"/>
      <c r="P273" s="77"/>
      <c r="Q273" s="77"/>
      <c r="R273" s="77"/>
      <c r="S273" s="77"/>
      <c r="T273" s="78"/>
      <c r="U273" s="38"/>
      <c r="V273" s="38"/>
      <c r="W273" s="38"/>
      <c r="X273" s="38"/>
      <c r="Y273" s="38"/>
      <c r="Z273" s="38"/>
      <c r="AA273" s="38"/>
      <c r="AB273" s="38"/>
      <c r="AC273" s="38"/>
      <c r="AD273" s="38"/>
      <c r="AE273" s="38"/>
      <c r="AU273" s="19" t="s">
        <v>88</v>
      </c>
    </row>
    <row r="274" s="2" customFormat="1">
      <c r="A274" s="38"/>
      <c r="B274" s="39"/>
      <c r="C274" s="38"/>
      <c r="D274" s="196" t="s">
        <v>284</v>
      </c>
      <c r="E274" s="38"/>
      <c r="F274" s="219" t="s">
        <v>286</v>
      </c>
      <c r="G274" s="38"/>
      <c r="H274" s="38"/>
      <c r="I274" s="38"/>
      <c r="J274" s="38"/>
      <c r="K274" s="38"/>
      <c r="L274" s="39"/>
      <c r="M274" s="220"/>
      <c r="N274" s="221"/>
      <c r="O274" s="77"/>
      <c r="P274" s="77"/>
      <c r="Q274" s="77"/>
      <c r="R274" s="77"/>
      <c r="S274" s="77"/>
      <c r="T274" s="78"/>
      <c r="U274" s="38"/>
      <c r="V274" s="38"/>
      <c r="W274" s="38"/>
      <c r="X274" s="38"/>
      <c r="Y274" s="38"/>
      <c r="Z274" s="38"/>
      <c r="AA274" s="38"/>
      <c r="AB274" s="38"/>
      <c r="AC274" s="38"/>
      <c r="AD274" s="38"/>
      <c r="AE274" s="38"/>
      <c r="AU274" s="19" t="s">
        <v>88</v>
      </c>
    </row>
    <row r="275" s="2" customFormat="1">
      <c r="A275" s="38"/>
      <c r="B275" s="39"/>
      <c r="C275" s="38"/>
      <c r="D275" s="196" t="s">
        <v>284</v>
      </c>
      <c r="E275" s="38"/>
      <c r="F275" s="222" t="s">
        <v>191</v>
      </c>
      <c r="G275" s="38"/>
      <c r="H275" s="223">
        <v>0</v>
      </c>
      <c r="I275" s="38"/>
      <c r="J275" s="38"/>
      <c r="K275" s="38"/>
      <c r="L275" s="39"/>
      <c r="M275" s="220"/>
      <c r="N275" s="221"/>
      <c r="O275" s="77"/>
      <c r="P275" s="77"/>
      <c r="Q275" s="77"/>
      <c r="R275" s="77"/>
      <c r="S275" s="77"/>
      <c r="T275" s="78"/>
      <c r="U275" s="38"/>
      <c r="V275" s="38"/>
      <c r="W275" s="38"/>
      <c r="X275" s="38"/>
      <c r="Y275" s="38"/>
      <c r="Z275" s="38"/>
      <c r="AA275" s="38"/>
      <c r="AB275" s="38"/>
      <c r="AC275" s="38"/>
      <c r="AD275" s="38"/>
      <c r="AE275" s="38"/>
      <c r="AU275" s="19" t="s">
        <v>88</v>
      </c>
    </row>
    <row r="276" s="2" customFormat="1">
      <c r="A276" s="38"/>
      <c r="B276" s="39"/>
      <c r="C276" s="38"/>
      <c r="D276" s="196" t="s">
        <v>284</v>
      </c>
      <c r="E276" s="38"/>
      <c r="F276" s="222" t="s">
        <v>1</v>
      </c>
      <c r="G276" s="38"/>
      <c r="H276" s="223">
        <v>0</v>
      </c>
      <c r="I276" s="38"/>
      <c r="J276" s="38"/>
      <c r="K276" s="38"/>
      <c r="L276" s="39"/>
      <c r="M276" s="220"/>
      <c r="N276" s="221"/>
      <c r="O276" s="77"/>
      <c r="P276" s="77"/>
      <c r="Q276" s="77"/>
      <c r="R276" s="77"/>
      <c r="S276" s="77"/>
      <c r="T276" s="78"/>
      <c r="U276" s="38"/>
      <c r="V276" s="38"/>
      <c r="W276" s="38"/>
      <c r="X276" s="38"/>
      <c r="Y276" s="38"/>
      <c r="Z276" s="38"/>
      <c r="AA276" s="38"/>
      <c r="AB276" s="38"/>
      <c r="AC276" s="38"/>
      <c r="AD276" s="38"/>
      <c r="AE276" s="38"/>
      <c r="AU276" s="19" t="s">
        <v>88</v>
      </c>
    </row>
    <row r="277" s="2" customFormat="1">
      <c r="A277" s="38"/>
      <c r="B277" s="39"/>
      <c r="C277" s="38"/>
      <c r="D277" s="196" t="s">
        <v>284</v>
      </c>
      <c r="E277" s="38"/>
      <c r="F277" s="222" t="s">
        <v>267</v>
      </c>
      <c r="G277" s="38"/>
      <c r="H277" s="223">
        <v>0</v>
      </c>
      <c r="I277" s="38"/>
      <c r="J277" s="38"/>
      <c r="K277" s="38"/>
      <c r="L277" s="39"/>
      <c r="M277" s="220"/>
      <c r="N277" s="221"/>
      <c r="O277" s="77"/>
      <c r="P277" s="77"/>
      <c r="Q277" s="77"/>
      <c r="R277" s="77"/>
      <c r="S277" s="77"/>
      <c r="T277" s="78"/>
      <c r="U277" s="38"/>
      <c r="V277" s="38"/>
      <c r="W277" s="38"/>
      <c r="X277" s="38"/>
      <c r="Y277" s="38"/>
      <c r="Z277" s="38"/>
      <c r="AA277" s="38"/>
      <c r="AB277" s="38"/>
      <c r="AC277" s="38"/>
      <c r="AD277" s="38"/>
      <c r="AE277" s="38"/>
      <c r="AU277" s="19" t="s">
        <v>88</v>
      </c>
    </row>
    <row r="278" s="2" customFormat="1">
      <c r="A278" s="38"/>
      <c r="B278" s="39"/>
      <c r="C278" s="38"/>
      <c r="D278" s="196" t="s">
        <v>284</v>
      </c>
      <c r="E278" s="38"/>
      <c r="F278" s="222" t="s">
        <v>268</v>
      </c>
      <c r="G278" s="38"/>
      <c r="H278" s="223">
        <v>44.792999999999999</v>
      </c>
      <c r="I278" s="38"/>
      <c r="J278" s="38"/>
      <c r="K278" s="38"/>
      <c r="L278" s="39"/>
      <c r="M278" s="220"/>
      <c r="N278" s="221"/>
      <c r="O278" s="77"/>
      <c r="P278" s="77"/>
      <c r="Q278" s="77"/>
      <c r="R278" s="77"/>
      <c r="S278" s="77"/>
      <c r="T278" s="78"/>
      <c r="U278" s="38"/>
      <c r="V278" s="38"/>
      <c r="W278" s="38"/>
      <c r="X278" s="38"/>
      <c r="Y278" s="38"/>
      <c r="Z278" s="38"/>
      <c r="AA278" s="38"/>
      <c r="AB278" s="38"/>
      <c r="AC278" s="38"/>
      <c r="AD278" s="38"/>
      <c r="AE278" s="38"/>
      <c r="AU278" s="19" t="s">
        <v>88</v>
      </c>
    </row>
    <row r="279" s="2" customFormat="1">
      <c r="A279" s="38"/>
      <c r="B279" s="39"/>
      <c r="C279" s="38"/>
      <c r="D279" s="196" t="s">
        <v>284</v>
      </c>
      <c r="E279" s="38"/>
      <c r="F279" s="222" t="s">
        <v>269</v>
      </c>
      <c r="G279" s="38"/>
      <c r="H279" s="223">
        <v>0</v>
      </c>
      <c r="I279" s="38"/>
      <c r="J279" s="38"/>
      <c r="K279" s="38"/>
      <c r="L279" s="39"/>
      <c r="M279" s="220"/>
      <c r="N279" s="221"/>
      <c r="O279" s="77"/>
      <c r="P279" s="77"/>
      <c r="Q279" s="77"/>
      <c r="R279" s="77"/>
      <c r="S279" s="77"/>
      <c r="T279" s="78"/>
      <c r="U279" s="38"/>
      <c r="V279" s="38"/>
      <c r="W279" s="38"/>
      <c r="X279" s="38"/>
      <c r="Y279" s="38"/>
      <c r="Z279" s="38"/>
      <c r="AA279" s="38"/>
      <c r="AB279" s="38"/>
      <c r="AC279" s="38"/>
      <c r="AD279" s="38"/>
      <c r="AE279" s="38"/>
      <c r="AU279" s="19" t="s">
        <v>88</v>
      </c>
    </row>
    <row r="280" s="2" customFormat="1">
      <c r="A280" s="38"/>
      <c r="B280" s="39"/>
      <c r="C280" s="38"/>
      <c r="D280" s="196" t="s">
        <v>284</v>
      </c>
      <c r="E280" s="38"/>
      <c r="F280" s="222" t="s">
        <v>270</v>
      </c>
      <c r="G280" s="38"/>
      <c r="H280" s="223">
        <v>3.2429999999999999</v>
      </c>
      <c r="I280" s="38"/>
      <c r="J280" s="38"/>
      <c r="K280" s="38"/>
      <c r="L280" s="39"/>
      <c r="M280" s="220"/>
      <c r="N280" s="221"/>
      <c r="O280" s="77"/>
      <c r="P280" s="77"/>
      <c r="Q280" s="77"/>
      <c r="R280" s="77"/>
      <c r="S280" s="77"/>
      <c r="T280" s="78"/>
      <c r="U280" s="38"/>
      <c r="V280" s="38"/>
      <c r="W280" s="38"/>
      <c r="X280" s="38"/>
      <c r="Y280" s="38"/>
      <c r="Z280" s="38"/>
      <c r="AA280" s="38"/>
      <c r="AB280" s="38"/>
      <c r="AC280" s="38"/>
      <c r="AD280" s="38"/>
      <c r="AE280" s="38"/>
      <c r="AU280" s="19" t="s">
        <v>88</v>
      </c>
    </row>
    <row r="281" s="2" customFormat="1">
      <c r="A281" s="38"/>
      <c r="B281" s="39"/>
      <c r="C281" s="38"/>
      <c r="D281" s="196" t="s">
        <v>284</v>
      </c>
      <c r="E281" s="38"/>
      <c r="F281" s="222" t="s">
        <v>271</v>
      </c>
      <c r="G281" s="38"/>
      <c r="H281" s="223">
        <v>0</v>
      </c>
      <c r="I281" s="38"/>
      <c r="J281" s="38"/>
      <c r="K281" s="38"/>
      <c r="L281" s="39"/>
      <c r="M281" s="220"/>
      <c r="N281" s="221"/>
      <c r="O281" s="77"/>
      <c r="P281" s="77"/>
      <c r="Q281" s="77"/>
      <c r="R281" s="77"/>
      <c r="S281" s="77"/>
      <c r="T281" s="78"/>
      <c r="U281" s="38"/>
      <c r="V281" s="38"/>
      <c r="W281" s="38"/>
      <c r="X281" s="38"/>
      <c r="Y281" s="38"/>
      <c r="Z281" s="38"/>
      <c r="AA281" s="38"/>
      <c r="AB281" s="38"/>
      <c r="AC281" s="38"/>
      <c r="AD281" s="38"/>
      <c r="AE281" s="38"/>
      <c r="AU281" s="19" t="s">
        <v>88</v>
      </c>
    </row>
    <row r="282" s="2" customFormat="1">
      <c r="A282" s="38"/>
      <c r="B282" s="39"/>
      <c r="C282" s="38"/>
      <c r="D282" s="196" t="s">
        <v>284</v>
      </c>
      <c r="E282" s="38"/>
      <c r="F282" s="222" t="s">
        <v>272</v>
      </c>
      <c r="G282" s="38"/>
      <c r="H282" s="223">
        <v>16.457000000000001</v>
      </c>
      <c r="I282" s="38"/>
      <c r="J282" s="38"/>
      <c r="K282" s="38"/>
      <c r="L282" s="39"/>
      <c r="M282" s="220"/>
      <c r="N282" s="221"/>
      <c r="O282" s="77"/>
      <c r="P282" s="77"/>
      <c r="Q282" s="77"/>
      <c r="R282" s="77"/>
      <c r="S282" s="77"/>
      <c r="T282" s="78"/>
      <c r="U282" s="38"/>
      <c r="V282" s="38"/>
      <c r="W282" s="38"/>
      <c r="X282" s="38"/>
      <c r="Y282" s="38"/>
      <c r="Z282" s="38"/>
      <c r="AA282" s="38"/>
      <c r="AB282" s="38"/>
      <c r="AC282" s="38"/>
      <c r="AD282" s="38"/>
      <c r="AE282" s="38"/>
      <c r="AU282" s="19" t="s">
        <v>88</v>
      </c>
    </row>
    <row r="283" s="2" customFormat="1">
      <c r="A283" s="38"/>
      <c r="B283" s="39"/>
      <c r="C283" s="38"/>
      <c r="D283" s="196" t="s">
        <v>284</v>
      </c>
      <c r="E283" s="38"/>
      <c r="F283" s="222" t="s">
        <v>273</v>
      </c>
      <c r="G283" s="38"/>
      <c r="H283" s="223">
        <v>18.067</v>
      </c>
      <c r="I283" s="38"/>
      <c r="J283" s="38"/>
      <c r="K283" s="38"/>
      <c r="L283" s="39"/>
      <c r="M283" s="220"/>
      <c r="N283" s="221"/>
      <c r="O283" s="77"/>
      <c r="P283" s="77"/>
      <c r="Q283" s="77"/>
      <c r="R283" s="77"/>
      <c r="S283" s="77"/>
      <c r="T283" s="78"/>
      <c r="U283" s="38"/>
      <c r="V283" s="38"/>
      <c r="W283" s="38"/>
      <c r="X283" s="38"/>
      <c r="Y283" s="38"/>
      <c r="Z283" s="38"/>
      <c r="AA283" s="38"/>
      <c r="AB283" s="38"/>
      <c r="AC283" s="38"/>
      <c r="AD283" s="38"/>
      <c r="AE283" s="38"/>
      <c r="AU283" s="19" t="s">
        <v>88</v>
      </c>
    </row>
    <row r="284" s="2" customFormat="1">
      <c r="A284" s="38"/>
      <c r="B284" s="39"/>
      <c r="C284" s="38"/>
      <c r="D284" s="196" t="s">
        <v>284</v>
      </c>
      <c r="E284" s="38"/>
      <c r="F284" s="222" t="s">
        <v>274</v>
      </c>
      <c r="G284" s="38"/>
      <c r="H284" s="223">
        <v>0</v>
      </c>
      <c r="I284" s="38"/>
      <c r="J284" s="38"/>
      <c r="K284" s="38"/>
      <c r="L284" s="39"/>
      <c r="M284" s="220"/>
      <c r="N284" s="221"/>
      <c r="O284" s="77"/>
      <c r="P284" s="77"/>
      <c r="Q284" s="77"/>
      <c r="R284" s="77"/>
      <c r="S284" s="77"/>
      <c r="T284" s="78"/>
      <c r="U284" s="38"/>
      <c r="V284" s="38"/>
      <c r="W284" s="38"/>
      <c r="X284" s="38"/>
      <c r="Y284" s="38"/>
      <c r="Z284" s="38"/>
      <c r="AA284" s="38"/>
      <c r="AB284" s="38"/>
      <c r="AC284" s="38"/>
      <c r="AD284" s="38"/>
      <c r="AE284" s="38"/>
      <c r="AU284" s="19" t="s">
        <v>88</v>
      </c>
    </row>
    <row r="285" s="2" customFormat="1">
      <c r="A285" s="38"/>
      <c r="B285" s="39"/>
      <c r="C285" s="38"/>
      <c r="D285" s="196" t="s">
        <v>284</v>
      </c>
      <c r="E285" s="38"/>
      <c r="F285" s="222" t="s">
        <v>275</v>
      </c>
      <c r="G285" s="38"/>
      <c r="H285" s="223">
        <v>7.8200000000000003</v>
      </c>
      <c r="I285" s="38"/>
      <c r="J285" s="38"/>
      <c r="K285" s="38"/>
      <c r="L285" s="39"/>
      <c r="M285" s="220"/>
      <c r="N285" s="221"/>
      <c r="O285" s="77"/>
      <c r="P285" s="77"/>
      <c r="Q285" s="77"/>
      <c r="R285" s="77"/>
      <c r="S285" s="77"/>
      <c r="T285" s="78"/>
      <c r="U285" s="38"/>
      <c r="V285" s="38"/>
      <c r="W285" s="38"/>
      <c r="X285" s="38"/>
      <c r="Y285" s="38"/>
      <c r="Z285" s="38"/>
      <c r="AA285" s="38"/>
      <c r="AB285" s="38"/>
      <c r="AC285" s="38"/>
      <c r="AD285" s="38"/>
      <c r="AE285" s="38"/>
      <c r="AU285" s="19" t="s">
        <v>88</v>
      </c>
    </row>
    <row r="286" s="2" customFormat="1">
      <c r="A286" s="38"/>
      <c r="B286" s="39"/>
      <c r="C286" s="38"/>
      <c r="D286" s="196" t="s">
        <v>284</v>
      </c>
      <c r="E286" s="38"/>
      <c r="F286" s="222" t="s">
        <v>276</v>
      </c>
      <c r="G286" s="38"/>
      <c r="H286" s="223">
        <v>9.7750000000000004</v>
      </c>
      <c r="I286" s="38"/>
      <c r="J286" s="38"/>
      <c r="K286" s="38"/>
      <c r="L286" s="39"/>
      <c r="M286" s="220"/>
      <c r="N286" s="221"/>
      <c r="O286" s="77"/>
      <c r="P286" s="77"/>
      <c r="Q286" s="77"/>
      <c r="R286" s="77"/>
      <c r="S286" s="77"/>
      <c r="T286" s="78"/>
      <c r="U286" s="38"/>
      <c r="V286" s="38"/>
      <c r="W286" s="38"/>
      <c r="X286" s="38"/>
      <c r="Y286" s="38"/>
      <c r="Z286" s="38"/>
      <c r="AA286" s="38"/>
      <c r="AB286" s="38"/>
      <c r="AC286" s="38"/>
      <c r="AD286" s="38"/>
      <c r="AE286" s="38"/>
      <c r="AU286" s="19" t="s">
        <v>88</v>
      </c>
    </row>
    <row r="287" s="2" customFormat="1">
      <c r="A287" s="38"/>
      <c r="B287" s="39"/>
      <c r="C287" s="38"/>
      <c r="D287" s="196" t="s">
        <v>284</v>
      </c>
      <c r="E287" s="38"/>
      <c r="F287" s="222" t="s">
        <v>194</v>
      </c>
      <c r="G287" s="38"/>
      <c r="H287" s="223">
        <v>100.155</v>
      </c>
      <c r="I287" s="38"/>
      <c r="J287" s="38"/>
      <c r="K287" s="38"/>
      <c r="L287" s="39"/>
      <c r="M287" s="220"/>
      <c r="N287" s="221"/>
      <c r="O287" s="77"/>
      <c r="P287" s="77"/>
      <c r="Q287" s="77"/>
      <c r="R287" s="77"/>
      <c r="S287" s="77"/>
      <c r="T287" s="78"/>
      <c r="U287" s="38"/>
      <c r="V287" s="38"/>
      <c r="W287" s="38"/>
      <c r="X287" s="38"/>
      <c r="Y287" s="38"/>
      <c r="Z287" s="38"/>
      <c r="AA287" s="38"/>
      <c r="AB287" s="38"/>
      <c r="AC287" s="38"/>
      <c r="AD287" s="38"/>
      <c r="AE287" s="38"/>
      <c r="AU287" s="19" t="s">
        <v>88</v>
      </c>
    </row>
    <row r="288" s="12" customFormat="1" ht="22.8" customHeight="1">
      <c r="A288" s="12"/>
      <c r="B288" s="169"/>
      <c r="C288" s="12"/>
      <c r="D288" s="170" t="s">
        <v>77</v>
      </c>
      <c r="E288" s="179" t="s">
        <v>290</v>
      </c>
      <c r="F288" s="179" t="s">
        <v>291</v>
      </c>
      <c r="G288" s="12"/>
      <c r="H288" s="12"/>
      <c r="I288" s="172"/>
      <c r="J288" s="180">
        <f>BK288</f>
        <v>0</v>
      </c>
      <c r="K288" s="12"/>
      <c r="L288" s="169"/>
      <c r="M288" s="173"/>
      <c r="N288" s="174"/>
      <c r="O288" s="174"/>
      <c r="P288" s="175">
        <f>SUM(P289:P293)</f>
        <v>0</v>
      </c>
      <c r="Q288" s="174"/>
      <c r="R288" s="175">
        <f>SUM(R289:R293)</f>
        <v>0</v>
      </c>
      <c r="S288" s="174"/>
      <c r="T288" s="176">
        <f>SUM(T289:T293)</f>
        <v>0</v>
      </c>
      <c r="U288" s="12"/>
      <c r="V288" s="12"/>
      <c r="W288" s="12"/>
      <c r="X288" s="12"/>
      <c r="Y288" s="12"/>
      <c r="Z288" s="12"/>
      <c r="AA288" s="12"/>
      <c r="AB288" s="12"/>
      <c r="AC288" s="12"/>
      <c r="AD288" s="12"/>
      <c r="AE288" s="12"/>
      <c r="AR288" s="170" t="s">
        <v>86</v>
      </c>
      <c r="AT288" s="177" t="s">
        <v>77</v>
      </c>
      <c r="AU288" s="177" t="s">
        <v>86</v>
      </c>
      <c r="AY288" s="170" t="s">
        <v>181</v>
      </c>
      <c r="BK288" s="178">
        <f>SUM(BK289:BK293)</f>
        <v>0</v>
      </c>
    </row>
    <row r="289" s="2" customFormat="1" ht="37.8" customHeight="1">
      <c r="A289" s="38"/>
      <c r="B289" s="181"/>
      <c r="C289" s="182" t="s">
        <v>292</v>
      </c>
      <c r="D289" s="182" t="s">
        <v>183</v>
      </c>
      <c r="E289" s="183" t="s">
        <v>293</v>
      </c>
      <c r="F289" s="184" t="s">
        <v>294</v>
      </c>
      <c r="G289" s="185" t="s">
        <v>144</v>
      </c>
      <c r="H289" s="186">
        <v>0</v>
      </c>
      <c r="I289" s="187"/>
      <c r="J289" s="188">
        <f>ROUND(I289*H289,2)</f>
        <v>0</v>
      </c>
      <c r="K289" s="184" t="s">
        <v>197</v>
      </c>
      <c r="L289" s="39"/>
      <c r="M289" s="189" t="s">
        <v>1</v>
      </c>
      <c r="N289" s="190" t="s">
        <v>43</v>
      </c>
      <c r="O289" s="77"/>
      <c r="P289" s="191">
        <f>O289*H289</f>
        <v>0</v>
      </c>
      <c r="Q289" s="191">
        <v>0</v>
      </c>
      <c r="R289" s="191">
        <f>Q289*H289</f>
        <v>0</v>
      </c>
      <c r="S289" s="191">
        <v>0</v>
      </c>
      <c r="T289" s="192">
        <f>S289*H289</f>
        <v>0</v>
      </c>
      <c r="U289" s="38"/>
      <c r="V289" s="38"/>
      <c r="W289" s="38"/>
      <c r="X289" s="38"/>
      <c r="Y289" s="38"/>
      <c r="Z289" s="38"/>
      <c r="AA289" s="38"/>
      <c r="AB289" s="38"/>
      <c r="AC289" s="38"/>
      <c r="AD289" s="38"/>
      <c r="AE289" s="38"/>
      <c r="AR289" s="193" t="s">
        <v>188</v>
      </c>
      <c r="AT289" s="193" t="s">
        <v>183</v>
      </c>
      <c r="AU289" s="193" t="s">
        <v>88</v>
      </c>
      <c r="AY289" s="19" t="s">
        <v>181</v>
      </c>
      <c r="BE289" s="194">
        <f>IF(N289="základní",J289,0)</f>
        <v>0</v>
      </c>
      <c r="BF289" s="194">
        <f>IF(N289="snížená",J289,0)</f>
        <v>0</v>
      </c>
      <c r="BG289" s="194">
        <f>IF(N289="zákl. přenesená",J289,0)</f>
        <v>0</v>
      </c>
      <c r="BH289" s="194">
        <f>IF(N289="sníž. přenesená",J289,0)</f>
        <v>0</v>
      </c>
      <c r="BI289" s="194">
        <f>IF(N289="nulová",J289,0)</f>
        <v>0</v>
      </c>
      <c r="BJ289" s="19" t="s">
        <v>86</v>
      </c>
      <c r="BK289" s="194">
        <f>ROUND(I289*H289,2)</f>
        <v>0</v>
      </c>
      <c r="BL289" s="19" t="s">
        <v>188</v>
      </c>
      <c r="BM289" s="193" t="s">
        <v>295</v>
      </c>
    </row>
    <row r="290" s="2" customFormat="1" ht="37.8" customHeight="1">
      <c r="A290" s="38"/>
      <c r="B290" s="181"/>
      <c r="C290" s="182" t="s">
        <v>296</v>
      </c>
      <c r="D290" s="182" t="s">
        <v>183</v>
      </c>
      <c r="E290" s="183" t="s">
        <v>297</v>
      </c>
      <c r="F290" s="184" t="s">
        <v>298</v>
      </c>
      <c r="G290" s="185" t="s">
        <v>144</v>
      </c>
      <c r="H290" s="186">
        <v>0</v>
      </c>
      <c r="I290" s="187"/>
      <c r="J290" s="188">
        <f>ROUND(I290*H290,2)</f>
        <v>0</v>
      </c>
      <c r="K290" s="184" t="s">
        <v>197</v>
      </c>
      <c r="L290" s="39"/>
      <c r="M290" s="189" t="s">
        <v>1</v>
      </c>
      <c r="N290" s="190" t="s">
        <v>43</v>
      </c>
      <c r="O290" s="77"/>
      <c r="P290" s="191">
        <f>O290*H290</f>
        <v>0</v>
      </c>
      <c r="Q290" s="191">
        <v>0</v>
      </c>
      <c r="R290" s="191">
        <f>Q290*H290</f>
        <v>0</v>
      </c>
      <c r="S290" s="191">
        <v>0</v>
      </c>
      <c r="T290" s="192">
        <f>S290*H290</f>
        <v>0</v>
      </c>
      <c r="U290" s="38"/>
      <c r="V290" s="38"/>
      <c r="W290" s="38"/>
      <c r="X290" s="38"/>
      <c r="Y290" s="38"/>
      <c r="Z290" s="38"/>
      <c r="AA290" s="38"/>
      <c r="AB290" s="38"/>
      <c r="AC290" s="38"/>
      <c r="AD290" s="38"/>
      <c r="AE290" s="38"/>
      <c r="AR290" s="193" t="s">
        <v>188</v>
      </c>
      <c r="AT290" s="193" t="s">
        <v>183</v>
      </c>
      <c r="AU290" s="193" t="s">
        <v>88</v>
      </c>
      <c r="AY290" s="19" t="s">
        <v>181</v>
      </c>
      <c r="BE290" s="194">
        <f>IF(N290="základní",J290,0)</f>
        <v>0</v>
      </c>
      <c r="BF290" s="194">
        <f>IF(N290="snížená",J290,0)</f>
        <v>0</v>
      </c>
      <c r="BG290" s="194">
        <f>IF(N290="zákl. přenesená",J290,0)</f>
        <v>0</v>
      </c>
      <c r="BH290" s="194">
        <f>IF(N290="sníž. přenesená",J290,0)</f>
        <v>0</v>
      </c>
      <c r="BI290" s="194">
        <f>IF(N290="nulová",J290,0)</f>
        <v>0</v>
      </c>
      <c r="BJ290" s="19" t="s">
        <v>86</v>
      </c>
      <c r="BK290" s="194">
        <f>ROUND(I290*H290,2)</f>
        <v>0</v>
      </c>
      <c r="BL290" s="19" t="s">
        <v>188</v>
      </c>
      <c r="BM290" s="193" t="s">
        <v>299</v>
      </c>
    </row>
    <row r="291" s="14" customFormat="1">
      <c r="A291" s="14"/>
      <c r="B291" s="203"/>
      <c r="C291" s="14"/>
      <c r="D291" s="196" t="s">
        <v>190</v>
      </c>
      <c r="E291" s="14"/>
      <c r="F291" s="205" t="s">
        <v>300</v>
      </c>
      <c r="G291" s="14"/>
      <c r="H291" s="206">
        <v>0</v>
      </c>
      <c r="I291" s="207"/>
      <c r="J291" s="14"/>
      <c r="K291" s="14"/>
      <c r="L291" s="203"/>
      <c r="M291" s="208"/>
      <c r="N291" s="209"/>
      <c r="O291" s="209"/>
      <c r="P291" s="209"/>
      <c r="Q291" s="209"/>
      <c r="R291" s="209"/>
      <c r="S291" s="209"/>
      <c r="T291" s="210"/>
      <c r="U291" s="14"/>
      <c r="V291" s="14"/>
      <c r="W291" s="14"/>
      <c r="X291" s="14"/>
      <c r="Y291" s="14"/>
      <c r="Z291" s="14"/>
      <c r="AA291" s="14"/>
      <c r="AB291" s="14"/>
      <c r="AC291" s="14"/>
      <c r="AD291" s="14"/>
      <c r="AE291" s="14"/>
      <c r="AT291" s="204" t="s">
        <v>190</v>
      </c>
      <c r="AU291" s="204" t="s">
        <v>88</v>
      </c>
      <c r="AV291" s="14" t="s">
        <v>88</v>
      </c>
      <c r="AW291" s="14" t="s">
        <v>3</v>
      </c>
      <c r="AX291" s="14" t="s">
        <v>86</v>
      </c>
      <c r="AY291" s="204" t="s">
        <v>181</v>
      </c>
    </row>
    <row r="292" s="2" customFormat="1" ht="33" customHeight="1">
      <c r="A292" s="38"/>
      <c r="B292" s="181"/>
      <c r="C292" s="182" t="s">
        <v>301</v>
      </c>
      <c r="D292" s="182" t="s">
        <v>183</v>
      </c>
      <c r="E292" s="183" t="s">
        <v>302</v>
      </c>
      <c r="F292" s="184" t="s">
        <v>303</v>
      </c>
      <c r="G292" s="185" t="s">
        <v>304</v>
      </c>
      <c r="H292" s="186">
        <v>0</v>
      </c>
      <c r="I292" s="187"/>
      <c r="J292" s="188">
        <f>ROUND(I292*H292,2)</f>
        <v>0</v>
      </c>
      <c r="K292" s="184" t="s">
        <v>197</v>
      </c>
      <c r="L292" s="39"/>
      <c r="M292" s="189" t="s">
        <v>1</v>
      </c>
      <c r="N292" s="190" t="s">
        <v>43</v>
      </c>
      <c r="O292" s="77"/>
      <c r="P292" s="191">
        <f>O292*H292</f>
        <v>0</v>
      </c>
      <c r="Q292" s="191">
        <v>0</v>
      </c>
      <c r="R292" s="191">
        <f>Q292*H292</f>
        <v>0</v>
      </c>
      <c r="S292" s="191">
        <v>0</v>
      </c>
      <c r="T292" s="192">
        <f>S292*H292</f>
        <v>0</v>
      </c>
      <c r="U292" s="38"/>
      <c r="V292" s="38"/>
      <c r="W292" s="38"/>
      <c r="X292" s="38"/>
      <c r="Y292" s="38"/>
      <c r="Z292" s="38"/>
      <c r="AA292" s="38"/>
      <c r="AB292" s="38"/>
      <c r="AC292" s="38"/>
      <c r="AD292" s="38"/>
      <c r="AE292" s="38"/>
      <c r="AR292" s="193" t="s">
        <v>188</v>
      </c>
      <c r="AT292" s="193" t="s">
        <v>183</v>
      </c>
      <c r="AU292" s="193" t="s">
        <v>88</v>
      </c>
      <c r="AY292" s="19" t="s">
        <v>181</v>
      </c>
      <c r="BE292" s="194">
        <f>IF(N292="základní",J292,0)</f>
        <v>0</v>
      </c>
      <c r="BF292" s="194">
        <f>IF(N292="snížená",J292,0)</f>
        <v>0</v>
      </c>
      <c r="BG292" s="194">
        <f>IF(N292="zákl. přenesená",J292,0)</f>
        <v>0</v>
      </c>
      <c r="BH292" s="194">
        <f>IF(N292="sníž. přenesená",J292,0)</f>
        <v>0</v>
      </c>
      <c r="BI292" s="194">
        <f>IF(N292="nulová",J292,0)</f>
        <v>0</v>
      </c>
      <c r="BJ292" s="19" t="s">
        <v>86</v>
      </c>
      <c r="BK292" s="194">
        <f>ROUND(I292*H292,2)</f>
        <v>0</v>
      </c>
      <c r="BL292" s="19" t="s">
        <v>188</v>
      </c>
      <c r="BM292" s="193" t="s">
        <v>305</v>
      </c>
    </row>
    <row r="293" s="14" customFormat="1">
      <c r="A293" s="14"/>
      <c r="B293" s="203"/>
      <c r="C293" s="14"/>
      <c r="D293" s="196" t="s">
        <v>190</v>
      </c>
      <c r="E293" s="14"/>
      <c r="F293" s="205" t="s">
        <v>306</v>
      </c>
      <c r="G293" s="14"/>
      <c r="H293" s="206">
        <v>0</v>
      </c>
      <c r="I293" s="207"/>
      <c r="J293" s="14"/>
      <c r="K293" s="14"/>
      <c r="L293" s="203"/>
      <c r="M293" s="208"/>
      <c r="N293" s="209"/>
      <c r="O293" s="209"/>
      <c r="P293" s="209"/>
      <c r="Q293" s="209"/>
      <c r="R293" s="209"/>
      <c r="S293" s="209"/>
      <c r="T293" s="210"/>
      <c r="U293" s="14"/>
      <c r="V293" s="14"/>
      <c r="W293" s="14"/>
      <c r="X293" s="14"/>
      <c r="Y293" s="14"/>
      <c r="Z293" s="14"/>
      <c r="AA293" s="14"/>
      <c r="AB293" s="14"/>
      <c r="AC293" s="14"/>
      <c r="AD293" s="14"/>
      <c r="AE293" s="14"/>
      <c r="AT293" s="204" t="s">
        <v>190</v>
      </c>
      <c r="AU293" s="204" t="s">
        <v>88</v>
      </c>
      <c r="AV293" s="14" t="s">
        <v>88</v>
      </c>
      <c r="AW293" s="14" t="s">
        <v>3</v>
      </c>
      <c r="AX293" s="14" t="s">
        <v>86</v>
      </c>
      <c r="AY293" s="204" t="s">
        <v>181</v>
      </c>
    </row>
    <row r="294" s="12" customFormat="1" ht="22.8" customHeight="1">
      <c r="A294" s="12"/>
      <c r="B294" s="169"/>
      <c r="C294" s="12"/>
      <c r="D294" s="170" t="s">
        <v>77</v>
      </c>
      <c r="E294" s="179" t="s">
        <v>241</v>
      </c>
      <c r="F294" s="179" t="s">
        <v>307</v>
      </c>
      <c r="G294" s="12"/>
      <c r="H294" s="12"/>
      <c r="I294" s="172"/>
      <c r="J294" s="180">
        <f>BK294</f>
        <v>0</v>
      </c>
      <c r="K294" s="12"/>
      <c r="L294" s="169"/>
      <c r="M294" s="173"/>
      <c r="N294" s="174"/>
      <c r="O294" s="174"/>
      <c r="P294" s="175">
        <f>P295+P300</f>
        <v>0</v>
      </c>
      <c r="Q294" s="174"/>
      <c r="R294" s="175">
        <f>R295+R300</f>
        <v>0</v>
      </c>
      <c r="S294" s="174"/>
      <c r="T294" s="176">
        <f>T295+T300</f>
        <v>50.676169200000004</v>
      </c>
      <c r="U294" s="12"/>
      <c r="V294" s="12"/>
      <c r="W294" s="12"/>
      <c r="X294" s="12"/>
      <c r="Y294" s="12"/>
      <c r="Z294" s="12"/>
      <c r="AA294" s="12"/>
      <c r="AB294" s="12"/>
      <c r="AC294" s="12"/>
      <c r="AD294" s="12"/>
      <c r="AE294" s="12"/>
      <c r="AR294" s="170" t="s">
        <v>86</v>
      </c>
      <c r="AT294" s="177" t="s">
        <v>77</v>
      </c>
      <c r="AU294" s="177" t="s">
        <v>86</v>
      </c>
      <c r="AY294" s="170" t="s">
        <v>181</v>
      </c>
      <c r="BK294" s="178">
        <f>BK295+BK300</f>
        <v>0</v>
      </c>
    </row>
    <row r="295" s="12" customFormat="1" ht="20.88" customHeight="1">
      <c r="A295" s="12"/>
      <c r="B295" s="169"/>
      <c r="C295" s="12"/>
      <c r="D295" s="170" t="s">
        <v>77</v>
      </c>
      <c r="E295" s="179" t="s">
        <v>308</v>
      </c>
      <c r="F295" s="179" t="s">
        <v>309</v>
      </c>
      <c r="G295" s="12"/>
      <c r="H295" s="12"/>
      <c r="I295" s="172"/>
      <c r="J295" s="180">
        <f>BK295</f>
        <v>0</v>
      </c>
      <c r="K295" s="12"/>
      <c r="L295" s="169"/>
      <c r="M295" s="173"/>
      <c r="N295" s="174"/>
      <c r="O295" s="174"/>
      <c r="P295" s="175">
        <f>SUM(P296:P299)</f>
        <v>0</v>
      </c>
      <c r="Q295" s="174"/>
      <c r="R295" s="175">
        <f>SUM(R296:R299)</f>
        <v>0</v>
      </c>
      <c r="S295" s="174"/>
      <c r="T295" s="176">
        <f>SUM(T296:T299)</f>
        <v>19.28349</v>
      </c>
      <c r="U295" s="12"/>
      <c r="V295" s="12"/>
      <c r="W295" s="12"/>
      <c r="X295" s="12"/>
      <c r="Y295" s="12"/>
      <c r="Z295" s="12"/>
      <c r="AA295" s="12"/>
      <c r="AB295" s="12"/>
      <c r="AC295" s="12"/>
      <c r="AD295" s="12"/>
      <c r="AE295" s="12"/>
      <c r="AR295" s="170" t="s">
        <v>86</v>
      </c>
      <c r="AT295" s="177" t="s">
        <v>77</v>
      </c>
      <c r="AU295" s="177" t="s">
        <v>88</v>
      </c>
      <c r="AY295" s="170" t="s">
        <v>181</v>
      </c>
      <c r="BK295" s="178">
        <f>SUM(BK296:BK299)</f>
        <v>0</v>
      </c>
    </row>
    <row r="296" s="2" customFormat="1" ht="16.5" customHeight="1">
      <c r="A296" s="38"/>
      <c r="B296" s="181"/>
      <c r="C296" s="182" t="s">
        <v>290</v>
      </c>
      <c r="D296" s="182" t="s">
        <v>183</v>
      </c>
      <c r="E296" s="183" t="s">
        <v>310</v>
      </c>
      <c r="F296" s="184" t="s">
        <v>311</v>
      </c>
      <c r="G296" s="185" t="s">
        <v>186</v>
      </c>
      <c r="H296" s="186">
        <v>1928.3489999999999</v>
      </c>
      <c r="I296" s="187"/>
      <c r="J296" s="188">
        <f>ROUND(I296*H296,2)</f>
        <v>0</v>
      </c>
      <c r="K296" s="184" t="s">
        <v>197</v>
      </c>
      <c r="L296" s="39"/>
      <c r="M296" s="189" t="s">
        <v>1</v>
      </c>
      <c r="N296" s="190" t="s">
        <v>43</v>
      </c>
      <c r="O296" s="77"/>
      <c r="P296" s="191">
        <f>O296*H296</f>
        <v>0</v>
      </c>
      <c r="Q296" s="191">
        <v>0</v>
      </c>
      <c r="R296" s="191">
        <f>Q296*H296</f>
        <v>0</v>
      </c>
      <c r="S296" s="191">
        <v>0.01</v>
      </c>
      <c r="T296" s="192">
        <f>S296*H296</f>
        <v>19.28349</v>
      </c>
      <c r="U296" s="38"/>
      <c r="V296" s="38"/>
      <c r="W296" s="38"/>
      <c r="X296" s="38"/>
      <c r="Y296" s="38"/>
      <c r="Z296" s="38"/>
      <c r="AA296" s="38"/>
      <c r="AB296" s="38"/>
      <c r="AC296" s="38"/>
      <c r="AD296" s="38"/>
      <c r="AE296" s="38"/>
      <c r="AR296" s="193" t="s">
        <v>188</v>
      </c>
      <c r="AT296" s="193" t="s">
        <v>183</v>
      </c>
      <c r="AU296" s="193" t="s">
        <v>201</v>
      </c>
      <c r="AY296" s="19" t="s">
        <v>181</v>
      </c>
      <c r="BE296" s="194">
        <f>IF(N296="základní",J296,0)</f>
        <v>0</v>
      </c>
      <c r="BF296" s="194">
        <f>IF(N296="snížená",J296,0)</f>
        <v>0</v>
      </c>
      <c r="BG296" s="194">
        <f>IF(N296="zákl. přenesená",J296,0)</f>
        <v>0</v>
      </c>
      <c r="BH296" s="194">
        <f>IF(N296="sníž. přenesená",J296,0)</f>
        <v>0</v>
      </c>
      <c r="BI296" s="194">
        <f>IF(N296="nulová",J296,0)</f>
        <v>0</v>
      </c>
      <c r="BJ296" s="19" t="s">
        <v>86</v>
      </c>
      <c r="BK296" s="194">
        <f>ROUND(I296*H296,2)</f>
        <v>0</v>
      </c>
      <c r="BL296" s="19" t="s">
        <v>188</v>
      </c>
      <c r="BM296" s="193" t="s">
        <v>312</v>
      </c>
    </row>
    <row r="297" s="13" customFormat="1">
      <c r="A297" s="13"/>
      <c r="B297" s="195"/>
      <c r="C297" s="13"/>
      <c r="D297" s="196" t="s">
        <v>190</v>
      </c>
      <c r="E297" s="197" t="s">
        <v>1</v>
      </c>
      <c r="F297" s="198" t="s">
        <v>313</v>
      </c>
      <c r="G297" s="13"/>
      <c r="H297" s="197" t="s">
        <v>1</v>
      </c>
      <c r="I297" s="199"/>
      <c r="J297" s="13"/>
      <c r="K297" s="13"/>
      <c r="L297" s="195"/>
      <c r="M297" s="200"/>
      <c r="N297" s="201"/>
      <c r="O297" s="201"/>
      <c r="P297" s="201"/>
      <c r="Q297" s="201"/>
      <c r="R297" s="201"/>
      <c r="S297" s="201"/>
      <c r="T297" s="202"/>
      <c r="U297" s="13"/>
      <c r="V297" s="13"/>
      <c r="W297" s="13"/>
      <c r="X297" s="13"/>
      <c r="Y297" s="13"/>
      <c r="Z297" s="13"/>
      <c r="AA297" s="13"/>
      <c r="AB297" s="13"/>
      <c r="AC297" s="13"/>
      <c r="AD297" s="13"/>
      <c r="AE297" s="13"/>
      <c r="AT297" s="197" t="s">
        <v>190</v>
      </c>
      <c r="AU297" s="197" t="s">
        <v>201</v>
      </c>
      <c r="AV297" s="13" t="s">
        <v>86</v>
      </c>
      <c r="AW297" s="13" t="s">
        <v>34</v>
      </c>
      <c r="AX297" s="13" t="s">
        <v>78</v>
      </c>
      <c r="AY297" s="197" t="s">
        <v>181</v>
      </c>
    </row>
    <row r="298" s="14" customFormat="1">
      <c r="A298" s="14"/>
      <c r="B298" s="203"/>
      <c r="C298" s="14"/>
      <c r="D298" s="196" t="s">
        <v>190</v>
      </c>
      <c r="E298" s="204" t="s">
        <v>1</v>
      </c>
      <c r="F298" s="205" t="s">
        <v>314</v>
      </c>
      <c r="G298" s="14"/>
      <c r="H298" s="206">
        <v>1928.3489999999999</v>
      </c>
      <c r="I298" s="207"/>
      <c r="J298" s="14"/>
      <c r="K298" s="14"/>
      <c r="L298" s="203"/>
      <c r="M298" s="208"/>
      <c r="N298" s="209"/>
      <c r="O298" s="209"/>
      <c r="P298" s="209"/>
      <c r="Q298" s="209"/>
      <c r="R298" s="209"/>
      <c r="S298" s="209"/>
      <c r="T298" s="210"/>
      <c r="U298" s="14"/>
      <c r="V298" s="14"/>
      <c r="W298" s="14"/>
      <c r="X298" s="14"/>
      <c r="Y298" s="14"/>
      <c r="Z298" s="14"/>
      <c r="AA298" s="14"/>
      <c r="AB298" s="14"/>
      <c r="AC298" s="14"/>
      <c r="AD298" s="14"/>
      <c r="AE298" s="14"/>
      <c r="AT298" s="204" t="s">
        <v>190</v>
      </c>
      <c r="AU298" s="204" t="s">
        <v>201</v>
      </c>
      <c r="AV298" s="14" t="s">
        <v>88</v>
      </c>
      <c r="AW298" s="14" t="s">
        <v>34</v>
      </c>
      <c r="AX298" s="14" t="s">
        <v>78</v>
      </c>
      <c r="AY298" s="204" t="s">
        <v>181</v>
      </c>
    </row>
    <row r="299" s="15" customFormat="1">
      <c r="A299" s="15"/>
      <c r="B299" s="211"/>
      <c r="C299" s="15"/>
      <c r="D299" s="196" t="s">
        <v>190</v>
      </c>
      <c r="E299" s="212" t="s">
        <v>1</v>
      </c>
      <c r="F299" s="213" t="s">
        <v>194</v>
      </c>
      <c r="G299" s="15"/>
      <c r="H299" s="214">
        <v>1928.3489999999999</v>
      </c>
      <c r="I299" s="215"/>
      <c r="J299" s="15"/>
      <c r="K299" s="15"/>
      <c r="L299" s="211"/>
      <c r="M299" s="216"/>
      <c r="N299" s="217"/>
      <c r="O299" s="217"/>
      <c r="P299" s="217"/>
      <c r="Q299" s="217"/>
      <c r="R299" s="217"/>
      <c r="S299" s="217"/>
      <c r="T299" s="218"/>
      <c r="U299" s="15"/>
      <c r="V299" s="15"/>
      <c r="W299" s="15"/>
      <c r="X299" s="15"/>
      <c r="Y299" s="15"/>
      <c r="Z299" s="15"/>
      <c r="AA299" s="15"/>
      <c r="AB299" s="15"/>
      <c r="AC299" s="15"/>
      <c r="AD299" s="15"/>
      <c r="AE299" s="15"/>
      <c r="AT299" s="212" t="s">
        <v>190</v>
      </c>
      <c r="AU299" s="212" t="s">
        <v>201</v>
      </c>
      <c r="AV299" s="15" t="s">
        <v>188</v>
      </c>
      <c r="AW299" s="15" t="s">
        <v>34</v>
      </c>
      <c r="AX299" s="15" t="s">
        <v>86</v>
      </c>
      <c r="AY299" s="212" t="s">
        <v>181</v>
      </c>
    </row>
    <row r="300" s="12" customFormat="1" ht="20.88" customHeight="1">
      <c r="A300" s="12"/>
      <c r="B300" s="169"/>
      <c r="C300" s="12"/>
      <c r="D300" s="170" t="s">
        <v>77</v>
      </c>
      <c r="E300" s="179" t="s">
        <v>315</v>
      </c>
      <c r="F300" s="179" t="s">
        <v>316</v>
      </c>
      <c r="G300" s="12"/>
      <c r="H300" s="12"/>
      <c r="I300" s="172"/>
      <c r="J300" s="180">
        <f>BK300</f>
        <v>0</v>
      </c>
      <c r="K300" s="12"/>
      <c r="L300" s="169"/>
      <c r="M300" s="173"/>
      <c r="N300" s="174"/>
      <c r="O300" s="174"/>
      <c r="P300" s="175">
        <f>SUM(P301:P332)</f>
        <v>0</v>
      </c>
      <c r="Q300" s="174"/>
      <c r="R300" s="175">
        <f>SUM(R301:R332)</f>
        <v>0</v>
      </c>
      <c r="S300" s="174"/>
      <c r="T300" s="176">
        <f>SUM(T301:T332)</f>
        <v>31.392679200000003</v>
      </c>
      <c r="U300" s="12"/>
      <c r="V300" s="12"/>
      <c r="W300" s="12"/>
      <c r="X300" s="12"/>
      <c r="Y300" s="12"/>
      <c r="Z300" s="12"/>
      <c r="AA300" s="12"/>
      <c r="AB300" s="12"/>
      <c r="AC300" s="12"/>
      <c r="AD300" s="12"/>
      <c r="AE300" s="12"/>
      <c r="AR300" s="170" t="s">
        <v>86</v>
      </c>
      <c r="AT300" s="177" t="s">
        <v>77</v>
      </c>
      <c r="AU300" s="177" t="s">
        <v>88</v>
      </c>
      <c r="AY300" s="170" t="s">
        <v>181</v>
      </c>
      <c r="BK300" s="178">
        <f>SUM(BK301:BK332)</f>
        <v>0</v>
      </c>
    </row>
    <row r="301" s="2" customFormat="1" ht="24.15" customHeight="1">
      <c r="A301" s="38"/>
      <c r="B301" s="181"/>
      <c r="C301" s="182" t="s">
        <v>317</v>
      </c>
      <c r="D301" s="182" t="s">
        <v>183</v>
      </c>
      <c r="E301" s="183" t="s">
        <v>318</v>
      </c>
      <c r="F301" s="184" t="s">
        <v>319</v>
      </c>
      <c r="G301" s="185" t="s">
        <v>320</v>
      </c>
      <c r="H301" s="186">
        <v>1</v>
      </c>
      <c r="I301" s="187"/>
      <c r="J301" s="188">
        <f>ROUND(I301*H301,2)</f>
        <v>0</v>
      </c>
      <c r="K301" s="184" t="s">
        <v>187</v>
      </c>
      <c r="L301" s="39"/>
      <c r="M301" s="189" t="s">
        <v>1</v>
      </c>
      <c r="N301" s="190" t="s">
        <v>43</v>
      </c>
      <c r="O301" s="77"/>
      <c r="P301" s="191">
        <f>O301*H301</f>
        <v>0</v>
      </c>
      <c r="Q301" s="191">
        <v>0</v>
      </c>
      <c r="R301" s="191">
        <f>Q301*H301</f>
        <v>0</v>
      </c>
      <c r="S301" s="191">
        <v>2.5</v>
      </c>
      <c r="T301" s="192">
        <f>S301*H301</f>
        <v>2.5</v>
      </c>
      <c r="U301" s="38"/>
      <c r="V301" s="38"/>
      <c r="W301" s="38"/>
      <c r="X301" s="38"/>
      <c r="Y301" s="38"/>
      <c r="Z301" s="38"/>
      <c r="AA301" s="38"/>
      <c r="AB301" s="38"/>
      <c r="AC301" s="38"/>
      <c r="AD301" s="38"/>
      <c r="AE301" s="38"/>
      <c r="AR301" s="193" t="s">
        <v>188</v>
      </c>
      <c r="AT301" s="193" t="s">
        <v>183</v>
      </c>
      <c r="AU301" s="193" t="s">
        <v>201</v>
      </c>
      <c r="AY301" s="19" t="s">
        <v>181</v>
      </c>
      <c r="BE301" s="194">
        <f>IF(N301="základní",J301,0)</f>
        <v>0</v>
      </c>
      <c r="BF301" s="194">
        <f>IF(N301="snížená",J301,0)</f>
        <v>0</v>
      </c>
      <c r="BG301" s="194">
        <f>IF(N301="zákl. přenesená",J301,0)</f>
        <v>0</v>
      </c>
      <c r="BH301" s="194">
        <f>IF(N301="sníž. přenesená",J301,0)</f>
        <v>0</v>
      </c>
      <c r="BI301" s="194">
        <f>IF(N301="nulová",J301,0)</f>
        <v>0</v>
      </c>
      <c r="BJ301" s="19" t="s">
        <v>86</v>
      </c>
      <c r="BK301" s="194">
        <f>ROUND(I301*H301,2)</f>
        <v>0</v>
      </c>
      <c r="BL301" s="19" t="s">
        <v>188</v>
      </c>
      <c r="BM301" s="193" t="s">
        <v>321</v>
      </c>
    </row>
    <row r="302" s="2" customFormat="1" ht="24.15" customHeight="1">
      <c r="A302" s="38"/>
      <c r="B302" s="181"/>
      <c r="C302" s="182" t="s">
        <v>322</v>
      </c>
      <c r="D302" s="182" t="s">
        <v>183</v>
      </c>
      <c r="E302" s="183" t="s">
        <v>323</v>
      </c>
      <c r="F302" s="184" t="s">
        <v>324</v>
      </c>
      <c r="G302" s="185" t="s">
        <v>320</v>
      </c>
      <c r="H302" s="186">
        <v>1</v>
      </c>
      <c r="I302" s="187"/>
      <c r="J302" s="188">
        <f>ROUND(I302*H302,2)</f>
        <v>0</v>
      </c>
      <c r="K302" s="184" t="s">
        <v>187</v>
      </c>
      <c r="L302" s="39"/>
      <c r="M302" s="189" t="s">
        <v>1</v>
      </c>
      <c r="N302" s="190" t="s">
        <v>43</v>
      </c>
      <c r="O302" s="77"/>
      <c r="P302" s="191">
        <f>O302*H302</f>
        <v>0</v>
      </c>
      <c r="Q302" s="191">
        <v>0</v>
      </c>
      <c r="R302" s="191">
        <f>Q302*H302</f>
        <v>0</v>
      </c>
      <c r="S302" s="191">
        <v>0</v>
      </c>
      <c r="T302" s="192">
        <f>S302*H302</f>
        <v>0</v>
      </c>
      <c r="U302" s="38"/>
      <c r="V302" s="38"/>
      <c r="W302" s="38"/>
      <c r="X302" s="38"/>
      <c r="Y302" s="38"/>
      <c r="Z302" s="38"/>
      <c r="AA302" s="38"/>
      <c r="AB302" s="38"/>
      <c r="AC302" s="38"/>
      <c r="AD302" s="38"/>
      <c r="AE302" s="38"/>
      <c r="AR302" s="193" t="s">
        <v>188</v>
      </c>
      <c r="AT302" s="193" t="s">
        <v>183</v>
      </c>
      <c r="AU302" s="193" t="s">
        <v>201</v>
      </c>
      <c r="AY302" s="19" t="s">
        <v>181</v>
      </c>
      <c r="BE302" s="194">
        <f>IF(N302="základní",J302,0)</f>
        <v>0</v>
      </c>
      <c r="BF302" s="194">
        <f>IF(N302="snížená",J302,0)</f>
        <v>0</v>
      </c>
      <c r="BG302" s="194">
        <f>IF(N302="zákl. přenesená",J302,0)</f>
        <v>0</v>
      </c>
      <c r="BH302" s="194">
        <f>IF(N302="sníž. přenesená",J302,0)</f>
        <v>0</v>
      </c>
      <c r="BI302" s="194">
        <f>IF(N302="nulová",J302,0)</f>
        <v>0</v>
      </c>
      <c r="BJ302" s="19" t="s">
        <v>86</v>
      </c>
      <c r="BK302" s="194">
        <f>ROUND(I302*H302,2)</f>
        <v>0</v>
      </c>
      <c r="BL302" s="19" t="s">
        <v>188</v>
      </c>
      <c r="BM302" s="193" t="s">
        <v>325</v>
      </c>
    </row>
    <row r="303" s="2" customFormat="1" ht="24.15" customHeight="1">
      <c r="A303" s="38"/>
      <c r="B303" s="181"/>
      <c r="C303" s="182" t="s">
        <v>326</v>
      </c>
      <c r="D303" s="182" t="s">
        <v>183</v>
      </c>
      <c r="E303" s="183" t="s">
        <v>327</v>
      </c>
      <c r="F303" s="184" t="s">
        <v>328</v>
      </c>
      <c r="G303" s="185" t="s">
        <v>237</v>
      </c>
      <c r="H303" s="186">
        <v>66.930000000000007</v>
      </c>
      <c r="I303" s="187"/>
      <c r="J303" s="188">
        <f>ROUND(I303*H303,2)</f>
        <v>0</v>
      </c>
      <c r="K303" s="184" t="s">
        <v>197</v>
      </c>
      <c r="L303" s="39"/>
      <c r="M303" s="189" t="s">
        <v>1</v>
      </c>
      <c r="N303" s="190" t="s">
        <v>43</v>
      </c>
      <c r="O303" s="77"/>
      <c r="P303" s="191">
        <f>O303*H303</f>
        <v>0</v>
      </c>
      <c r="Q303" s="191">
        <v>0</v>
      </c>
      <c r="R303" s="191">
        <f>Q303*H303</f>
        <v>0</v>
      </c>
      <c r="S303" s="191">
        <v>0.059999999999999998</v>
      </c>
      <c r="T303" s="192">
        <f>S303*H303</f>
        <v>4.0158000000000005</v>
      </c>
      <c r="U303" s="38"/>
      <c r="V303" s="38"/>
      <c r="W303" s="38"/>
      <c r="X303" s="38"/>
      <c r="Y303" s="38"/>
      <c r="Z303" s="38"/>
      <c r="AA303" s="38"/>
      <c r="AB303" s="38"/>
      <c r="AC303" s="38"/>
      <c r="AD303" s="38"/>
      <c r="AE303" s="38"/>
      <c r="AR303" s="193" t="s">
        <v>188</v>
      </c>
      <c r="AT303" s="193" t="s">
        <v>183</v>
      </c>
      <c r="AU303" s="193" t="s">
        <v>201</v>
      </c>
      <c r="AY303" s="19" t="s">
        <v>181</v>
      </c>
      <c r="BE303" s="194">
        <f>IF(N303="základní",J303,0)</f>
        <v>0</v>
      </c>
      <c r="BF303" s="194">
        <f>IF(N303="snížená",J303,0)</f>
        <v>0</v>
      </c>
      <c r="BG303" s="194">
        <f>IF(N303="zákl. přenesená",J303,0)</f>
        <v>0</v>
      </c>
      <c r="BH303" s="194">
        <f>IF(N303="sníž. přenesená",J303,0)</f>
        <v>0</v>
      </c>
      <c r="BI303" s="194">
        <f>IF(N303="nulová",J303,0)</f>
        <v>0</v>
      </c>
      <c r="BJ303" s="19" t="s">
        <v>86</v>
      </c>
      <c r="BK303" s="194">
        <f>ROUND(I303*H303,2)</f>
        <v>0</v>
      </c>
      <c r="BL303" s="19" t="s">
        <v>188</v>
      </c>
      <c r="BM303" s="193" t="s">
        <v>329</v>
      </c>
    </row>
    <row r="304" s="13" customFormat="1">
      <c r="A304" s="13"/>
      <c r="B304" s="195"/>
      <c r="C304" s="13"/>
      <c r="D304" s="196" t="s">
        <v>190</v>
      </c>
      <c r="E304" s="197" t="s">
        <v>1</v>
      </c>
      <c r="F304" s="198" t="s">
        <v>330</v>
      </c>
      <c r="G304" s="13"/>
      <c r="H304" s="197" t="s">
        <v>1</v>
      </c>
      <c r="I304" s="199"/>
      <c r="J304" s="13"/>
      <c r="K304" s="13"/>
      <c r="L304" s="195"/>
      <c r="M304" s="200"/>
      <c r="N304" s="201"/>
      <c r="O304" s="201"/>
      <c r="P304" s="201"/>
      <c r="Q304" s="201"/>
      <c r="R304" s="201"/>
      <c r="S304" s="201"/>
      <c r="T304" s="202"/>
      <c r="U304" s="13"/>
      <c r="V304" s="13"/>
      <c r="W304" s="13"/>
      <c r="X304" s="13"/>
      <c r="Y304" s="13"/>
      <c r="Z304" s="13"/>
      <c r="AA304" s="13"/>
      <c r="AB304" s="13"/>
      <c r="AC304" s="13"/>
      <c r="AD304" s="13"/>
      <c r="AE304" s="13"/>
      <c r="AT304" s="197" t="s">
        <v>190</v>
      </c>
      <c r="AU304" s="197" t="s">
        <v>201</v>
      </c>
      <c r="AV304" s="13" t="s">
        <v>86</v>
      </c>
      <c r="AW304" s="13" t="s">
        <v>34</v>
      </c>
      <c r="AX304" s="13" t="s">
        <v>78</v>
      </c>
      <c r="AY304" s="197" t="s">
        <v>181</v>
      </c>
    </row>
    <row r="305" s="14" customFormat="1">
      <c r="A305" s="14"/>
      <c r="B305" s="203"/>
      <c r="C305" s="14"/>
      <c r="D305" s="196" t="s">
        <v>190</v>
      </c>
      <c r="E305" s="204" t="s">
        <v>1</v>
      </c>
      <c r="F305" s="205" t="s">
        <v>331</v>
      </c>
      <c r="G305" s="14"/>
      <c r="H305" s="206">
        <v>66.930000000000007</v>
      </c>
      <c r="I305" s="207"/>
      <c r="J305" s="14"/>
      <c r="K305" s="14"/>
      <c r="L305" s="203"/>
      <c r="M305" s="208"/>
      <c r="N305" s="209"/>
      <c r="O305" s="209"/>
      <c r="P305" s="209"/>
      <c r="Q305" s="209"/>
      <c r="R305" s="209"/>
      <c r="S305" s="209"/>
      <c r="T305" s="210"/>
      <c r="U305" s="14"/>
      <c r="V305" s="14"/>
      <c r="W305" s="14"/>
      <c r="X305" s="14"/>
      <c r="Y305" s="14"/>
      <c r="Z305" s="14"/>
      <c r="AA305" s="14"/>
      <c r="AB305" s="14"/>
      <c r="AC305" s="14"/>
      <c r="AD305" s="14"/>
      <c r="AE305" s="14"/>
      <c r="AT305" s="204" t="s">
        <v>190</v>
      </c>
      <c r="AU305" s="204" t="s">
        <v>201</v>
      </c>
      <c r="AV305" s="14" t="s">
        <v>88</v>
      </c>
      <c r="AW305" s="14" t="s">
        <v>34</v>
      </c>
      <c r="AX305" s="14" t="s">
        <v>78</v>
      </c>
      <c r="AY305" s="204" t="s">
        <v>181</v>
      </c>
    </row>
    <row r="306" s="15" customFormat="1">
      <c r="A306" s="15"/>
      <c r="B306" s="211"/>
      <c r="C306" s="15"/>
      <c r="D306" s="196" t="s">
        <v>190</v>
      </c>
      <c r="E306" s="212" t="s">
        <v>1</v>
      </c>
      <c r="F306" s="213" t="s">
        <v>194</v>
      </c>
      <c r="G306" s="15"/>
      <c r="H306" s="214">
        <v>66.930000000000007</v>
      </c>
      <c r="I306" s="215"/>
      <c r="J306" s="15"/>
      <c r="K306" s="15"/>
      <c r="L306" s="211"/>
      <c r="M306" s="216"/>
      <c r="N306" s="217"/>
      <c r="O306" s="217"/>
      <c r="P306" s="217"/>
      <c r="Q306" s="217"/>
      <c r="R306" s="217"/>
      <c r="S306" s="217"/>
      <c r="T306" s="218"/>
      <c r="U306" s="15"/>
      <c r="V306" s="15"/>
      <c r="W306" s="15"/>
      <c r="X306" s="15"/>
      <c r="Y306" s="15"/>
      <c r="Z306" s="15"/>
      <c r="AA306" s="15"/>
      <c r="AB306" s="15"/>
      <c r="AC306" s="15"/>
      <c r="AD306" s="15"/>
      <c r="AE306" s="15"/>
      <c r="AT306" s="212" t="s">
        <v>190</v>
      </c>
      <c r="AU306" s="212" t="s">
        <v>201</v>
      </c>
      <c r="AV306" s="15" t="s">
        <v>188</v>
      </c>
      <c r="AW306" s="15" t="s">
        <v>34</v>
      </c>
      <c r="AX306" s="15" t="s">
        <v>86</v>
      </c>
      <c r="AY306" s="212" t="s">
        <v>181</v>
      </c>
    </row>
    <row r="307" s="2" customFormat="1" ht="24.15" customHeight="1">
      <c r="A307" s="38"/>
      <c r="B307" s="181"/>
      <c r="C307" s="182" t="s">
        <v>332</v>
      </c>
      <c r="D307" s="182" t="s">
        <v>183</v>
      </c>
      <c r="E307" s="183" t="s">
        <v>333</v>
      </c>
      <c r="F307" s="184" t="s">
        <v>334</v>
      </c>
      <c r="G307" s="185" t="s">
        <v>335</v>
      </c>
      <c r="H307" s="186">
        <v>145</v>
      </c>
      <c r="I307" s="187"/>
      <c r="J307" s="188">
        <f>ROUND(I307*H307,2)</f>
        <v>0</v>
      </c>
      <c r="K307" s="184" t="s">
        <v>197</v>
      </c>
      <c r="L307" s="39"/>
      <c r="M307" s="189" t="s">
        <v>1</v>
      </c>
      <c r="N307" s="190" t="s">
        <v>43</v>
      </c>
      <c r="O307" s="77"/>
      <c r="P307" s="191">
        <f>O307*H307</f>
        <v>0</v>
      </c>
      <c r="Q307" s="191">
        <v>0</v>
      </c>
      <c r="R307" s="191">
        <f>Q307*H307</f>
        <v>0</v>
      </c>
      <c r="S307" s="191">
        <v>0.16500000000000001</v>
      </c>
      <c r="T307" s="192">
        <f>S307*H307</f>
        <v>23.925000000000001</v>
      </c>
      <c r="U307" s="38"/>
      <c r="V307" s="38"/>
      <c r="W307" s="38"/>
      <c r="X307" s="38"/>
      <c r="Y307" s="38"/>
      <c r="Z307" s="38"/>
      <c r="AA307" s="38"/>
      <c r="AB307" s="38"/>
      <c r="AC307" s="38"/>
      <c r="AD307" s="38"/>
      <c r="AE307" s="38"/>
      <c r="AR307" s="193" t="s">
        <v>188</v>
      </c>
      <c r="AT307" s="193" t="s">
        <v>183</v>
      </c>
      <c r="AU307" s="193" t="s">
        <v>201</v>
      </c>
      <c r="AY307" s="19" t="s">
        <v>181</v>
      </c>
      <c r="BE307" s="194">
        <f>IF(N307="základní",J307,0)</f>
        <v>0</v>
      </c>
      <c r="BF307" s="194">
        <f>IF(N307="snížená",J307,0)</f>
        <v>0</v>
      </c>
      <c r="BG307" s="194">
        <f>IF(N307="zákl. přenesená",J307,0)</f>
        <v>0</v>
      </c>
      <c r="BH307" s="194">
        <f>IF(N307="sníž. přenesená",J307,0)</f>
        <v>0</v>
      </c>
      <c r="BI307" s="194">
        <f>IF(N307="nulová",J307,0)</f>
        <v>0</v>
      </c>
      <c r="BJ307" s="19" t="s">
        <v>86</v>
      </c>
      <c r="BK307" s="194">
        <f>ROUND(I307*H307,2)</f>
        <v>0</v>
      </c>
      <c r="BL307" s="19" t="s">
        <v>188</v>
      </c>
      <c r="BM307" s="193" t="s">
        <v>336</v>
      </c>
    </row>
    <row r="308" s="13" customFormat="1">
      <c r="A308" s="13"/>
      <c r="B308" s="195"/>
      <c r="C308" s="13"/>
      <c r="D308" s="196" t="s">
        <v>190</v>
      </c>
      <c r="E308" s="197" t="s">
        <v>1</v>
      </c>
      <c r="F308" s="198" t="s">
        <v>337</v>
      </c>
      <c r="G308" s="13"/>
      <c r="H308" s="197" t="s">
        <v>1</v>
      </c>
      <c r="I308" s="199"/>
      <c r="J308" s="13"/>
      <c r="K308" s="13"/>
      <c r="L308" s="195"/>
      <c r="M308" s="200"/>
      <c r="N308" s="201"/>
      <c r="O308" s="201"/>
      <c r="P308" s="201"/>
      <c r="Q308" s="201"/>
      <c r="R308" s="201"/>
      <c r="S308" s="201"/>
      <c r="T308" s="202"/>
      <c r="U308" s="13"/>
      <c r="V308" s="13"/>
      <c r="W308" s="13"/>
      <c r="X308" s="13"/>
      <c r="Y308" s="13"/>
      <c r="Z308" s="13"/>
      <c r="AA308" s="13"/>
      <c r="AB308" s="13"/>
      <c r="AC308" s="13"/>
      <c r="AD308" s="13"/>
      <c r="AE308" s="13"/>
      <c r="AT308" s="197" t="s">
        <v>190</v>
      </c>
      <c r="AU308" s="197" t="s">
        <v>201</v>
      </c>
      <c r="AV308" s="13" t="s">
        <v>86</v>
      </c>
      <c r="AW308" s="13" t="s">
        <v>34</v>
      </c>
      <c r="AX308" s="13" t="s">
        <v>78</v>
      </c>
      <c r="AY308" s="197" t="s">
        <v>181</v>
      </c>
    </row>
    <row r="309" s="13" customFormat="1">
      <c r="A309" s="13"/>
      <c r="B309" s="195"/>
      <c r="C309" s="13"/>
      <c r="D309" s="196" t="s">
        <v>190</v>
      </c>
      <c r="E309" s="197" t="s">
        <v>1</v>
      </c>
      <c r="F309" s="198" t="s">
        <v>338</v>
      </c>
      <c r="G309" s="13"/>
      <c r="H309" s="197" t="s">
        <v>1</v>
      </c>
      <c r="I309" s="199"/>
      <c r="J309" s="13"/>
      <c r="K309" s="13"/>
      <c r="L309" s="195"/>
      <c r="M309" s="200"/>
      <c r="N309" s="201"/>
      <c r="O309" s="201"/>
      <c r="P309" s="201"/>
      <c r="Q309" s="201"/>
      <c r="R309" s="201"/>
      <c r="S309" s="201"/>
      <c r="T309" s="202"/>
      <c r="U309" s="13"/>
      <c r="V309" s="13"/>
      <c r="W309" s="13"/>
      <c r="X309" s="13"/>
      <c r="Y309" s="13"/>
      <c r="Z309" s="13"/>
      <c r="AA309" s="13"/>
      <c r="AB309" s="13"/>
      <c r="AC309" s="13"/>
      <c r="AD309" s="13"/>
      <c r="AE309" s="13"/>
      <c r="AT309" s="197" t="s">
        <v>190</v>
      </c>
      <c r="AU309" s="197" t="s">
        <v>201</v>
      </c>
      <c r="AV309" s="13" t="s">
        <v>86</v>
      </c>
      <c r="AW309" s="13" t="s">
        <v>34</v>
      </c>
      <c r="AX309" s="13" t="s">
        <v>78</v>
      </c>
      <c r="AY309" s="197" t="s">
        <v>181</v>
      </c>
    </row>
    <row r="310" s="14" customFormat="1">
      <c r="A310" s="14"/>
      <c r="B310" s="203"/>
      <c r="C310" s="14"/>
      <c r="D310" s="196" t="s">
        <v>190</v>
      </c>
      <c r="E310" s="204" t="s">
        <v>1</v>
      </c>
      <c r="F310" s="205" t="s">
        <v>339</v>
      </c>
      <c r="G310" s="14"/>
      <c r="H310" s="206">
        <v>70</v>
      </c>
      <c r="I310" s="207"/>
      <c r="J310" s="14"/>
      <c r="K310" s="14"/>
      <c r="L310" s="203"/>
      <c r="M310" s="208"/>
      <c r="N310" s="209"/>
      <c r="O310" s="209"/>
      <c r="P310" s="209"/>
      <c r="Q310" s="209"/>
      <c r="R310" s="209"/>
      <c r="S310" s="209"/>
      <c r="T310" s="210"/>
      <c r="U310" s="14"/>
      <c r="V310" s="14"/>
      <c r="W310" s="14"/>
      <c r="X310" s="14"/>
      <c r="Y310" s="14"/>
      <c r="Z310" s="14"/>
      <c r="AA310" s="14"/>
      <c r="AB310" s="14"/>
      <c r="AC310" s="14"/>
      <c r="AD310" s="14"/>
      <c r="AE310" s="14"/>
      <c r="AT310" s="204" t="s">
        <v>190</v>
      </c>
      <c r="AU310" s="204" t="s">
        <v>201</v>
      </c>
      <c r="AV310" s="14" t="s">
        <v>88</v>
      </c>
      <c r="AW310" s="14" t="s">
        <v>34</v>
      </c>
      <c r="AX310" s="14" t="s">
        <v>78</v>
      </c>
      <c r="AY310" s="204" t="s">
        <v>181</v>
      </c>
    </row>
    <row r="311" s="13" customFormat="1">
      <c r="A311" s="13"/>
      <c r="B311" s="195"/>
      <c r="C311" s="13"/>
      <c r="D311" s="196" t="s">
        <v>190</v>
      </c>
      <c r="E311" s="197" t="s">
        <v>1</v>
      </c>
      <c r="F311" s="198" t="s">
        <v>340</v>
      </c>
      <c r="G311" s="13"/>
      <c r="H311" s="197" t="s">
        <v>1</v>
      </c>
      <c r="I311" s="199"/>
      <c r="J311" s="13"/>
      <c r="K311" s="13"/>
      <c r="L311" s="195"/>
      <c r="M311" s="200"/>
      <c r="N311" s="201"/>
      <c r="O311" s="201"/>
      <c r="P311" s="201"/>
      <c r="Q311" s="201"/>
      <c r="R311" s="201"/>
      <c r="S311" s="201"/>
      <c r="T311" s="202"/>
      <c r="U311" s="13"/>
      <c r="V311" s="13"/>
      <c r="W311" s="13"/>
      <c r="X311" s="13"/>
      <c r="Y311" s="13"/>
      <c r="Z311" s="13"/>
      <c r="AA311" s="13"/>
      <c r="AB311" s="13"/>
      <c r="AC311" s="13"/>
      <c r="AD311" s="13"/>
      <c r="AE311" s="13"/>
      <c r="AT311" s="197" t="s">
        <v>190</v>
      </c>
      <c r="AU311" s="197" t="s">
        <v>201</v>
      </c>
      <c r="AV311" s="13" t="s">
        <v>86</v>
      </c>
      <c r="AW311" s="13" t="s">
        <v>34</v>
      </c>
      <c r="AX311" s="13" t="s">
        <v>78</v>
      </c>
      <c r="AY311" s="197" t="s">
        <v>181</v>
      </c>
    </row>
    <row r="312" s="14" customFormat="1">
      <c r="A312" s="14"/>
      <c r="B312" s="203"/>
      <c r="C312" s="14"/>
      <c r="D312" s="196" t="s">
        <v>190</v>
      </c>
      <c r="E312" s="204" t="s">
        <v>1</v>
      </c>
      <c r="F312" s="205" t="s">
        <v>332</v>
      </c>
      <c r="G312" s="14"/>
      <c r="H312" s="206">
        <v>20</v>
      </c>
      <c r="I312" s="207"/>
      <c r="J312" s="14"/>
      <c r="K312" s="14"/>
      <c r="L312" s="203"/>
      <c r="M312" s="208"/>
      <c r="N312" s="209"/>
      <c r="O312" s="209"/>
      <c r="P312" s="209"/>
      <c r="Q312" s="209"/>
      <c r="R312" s="209"/>
      <c r="S312" s="209"/>
      <c r="T312" s="210"/>
      <c r="U312" s="14"/>
      <c r="V312" s="14"/>
      <c r="W312" s="14"/>
      <c r="X312" s="14"/>
      <c r="Y312" s="14"/>
      <c r="Z312" s="14"/>
      <c r="AA312" s="14"/>
      <c r="AB312" s="14"/>
      <c r="AC312" s="14"/>
      <c r="AD312" s="14"/>
      <c r="AE312" s="14"/>
      <c r="AT312" s="204" t="s">
        <v>190</v>
      </c>
      <c r="AU312" s="204" t="s">
        <v>201</v>
      </c>
      <c r="AV312" s="14" t="s">
        <v>88</v>
      </c>
      <c r="AW312" s="14" t="s">
        <v>34</v>
      </c>
      <c r="AX312" s="14" t="s">
        <v>78</v>
      </c>
      <c r="AY312" s="204" t="s">
        <v>181</v>
      </c>
    </row>
    <row r="313" s="16" customFormat="1">
      <c r="A313" s="16"/>
      <c r="B313" s="224"/>
      <c r="C313" s="16"/>
      <c r="D313" s="196" t="s">
        <v>190</v>
      </c>
      <c r="E313" s="225" t="s">
        <v>1</v>
      </c>
      <c r="F313" s="226" t="s">
        <v>341</v>
      </c>
      <c r="G313" s="16"/>
      <c r="H313" s="227">
        <v>90</v>
      </c>
      <c r="I313" s="228"/>
      <c r="J313" s="16"/>
      <c r="K313" s="16"/>
      <c r="L313" s="224"/>
      <c r="M313" s="229"/>
      <c r="N313" s="230"/>
      <c r="O313" s="230"/>
      <c r="P313" s="230"/>
      <c r="Q313" s="230"/>
      <c r="R313" s="230"/>
      <c r="S313" s="230"/>
      <c r="T313" s="231"/>
      <c r="U313" s="16"/>
      <c r="V313" s="16"/>
      <c r="W313" s="16"/>
      <c r="X313" s="16"/>
      <c r="Y313" s="16"/>
      <c r="Z313" s="16"/>
      <c r="AA313" s="16"/>
      <c r="AB313" s="16"/>
      <c r="AC313" s="16"/>
      <c r="AD313" s="16"/>
      <c r="AE313" s="16"/>
      <c r="AT313" s="225" t="s">
        <v>190</v>
      </c>
      <c r="AU313" s="225" t="s">
        <v>201</v>
      </c>
      <c r="AV313" s="16" t="s">
        <v>201</v>
      </c>
      <c r="AW313" s="16" t="s">
        <v>34</v>
      </c>
      <c r="AX313" s="16" t="s">
        <v>78</v>
      </c>
      <c r="AY313" s="225" t="s">
        <v>181</v>
      </c>
    </row>
    <row r="314" s="13" customFormat="1">
      <c r="A314" s="13"/>
      <c r="B314" s="195"/>
      <c r="C314" s="13"/>
      <c r="D314" s="196" t="s">
        <v>190</v>
      </c>
      <c r="E314" s="197" t="s">
        <v>1</v>
      </c>
      <c r="F314" s="198" t="s">
        <v>342</v>
      </c>
      <c r="G314" s="13"/>
      <c r="H314" s="197" t="s">
        <v>1</v>
      </c>
      <c r="I314" s="199"/>
      <c r="J314" s="13"/>
      <c r="K314" s="13"/>
      <c r="L314" s="195"/>
      <c r="M314" s="200"/>
      <c r="N314" s="201"/>
      <c r="O314" s="201"/>
      <c r="P314" s="201"/>
      <c r="Q314" s="201"/>
      <c r="R314" s="201"/>
      <c r="S314" s="201"/>
      <c r="T314" s="202"/>
      <c r="U314" s="13"/>
      <c r="V314" s="13"/>
      <c r="W314" s="13"/>
      <c r="X314" s="13"/>
      <c r="Y314" s="13"/>
      <c r="Z314" s="13"/>
      <c r="AA314" s="13"/>
      <c r="AB314" s="13"/>
      <c r="AC314" s="13"/>
      <c r="AD314" s="13"/>
      <c r="AE314" s="13"/>
      <c r="AT314" s="197" t="s">
        <v>190</v>
      </c>
      <c r="AU314" s="197" t="s">
        <v>201</v>
      </c>
      <c r="AV314" s="13" t="s">
        <v>86</v>
      </c>
      <c r="AW314" s="13" t="s">
        <v>34</v>
      </c>
      <c r="AX314" s="13" t="s">
        <v>78</v>
      </c>
      <c r="AY314" s="197" t="s">
        <v>181</v>
      </c>
    </row>
    <row r="315" s="13" customFormat="1">
      <c r="A315" s="13"/>
      <c r="B315" s="195"/>
      <c r="C315" s="13"/>
      <c r="D315" s="196" t="s">
        <v>190</v>
      </c>
      <c r="E315" s="197" t="s">
        <v>1</v>
      </c>
      <c r="F315" s="198" t="s">
        <v>338</v>
      </c>
      <c r="G315" s="13"/>
      <c r="H315" s="197" t="s">
        <v>1</v>
      </c>
      <c r="I315" s="199"/>
      <c r="J315" s="13"/>
      <c r="K315" s="13"/>
      <c r="L315" s="195"/>
      <c r="M315" s="200"/>
      <c r="N315" s="201"/>
      <c r="O315" s="201"/>
      <c r="P315" s="201"/>
      <c r="Q315" s="201"/>
      <c r="R315" s="201"/>
      <c r="S315" s="201"/>
      <c r="T315" s="202"/>
      <c r="U315" s="13"/>
      <c r="V315" s="13"/>
      <c r="W315" s="13"/>
      <c r="X315" s="13"/>
      <c r="Y315" s="13"/>
      <c r="Z315" s="13"/>
      <c r="AA315" s="13"/>
      <c r="AB315" s="13"/>
      <c r="AC315" s="13"/>
      <c r="AD315" s="13"/>
      <c r="AE315" s="13"/>
      <c r="AT315" s="197" t="s">
        <v>190</v>
      </c>
      <c r="AU315" s="197" t="s">
        <v>201</v>
      </c>
      <c r="AV315" s="13" t="s">
        <v>86</v>
      </c>
      <c r="AW315" s="13" t="s">
        <v>34</v>
      </c>
      <c r="AX315" s="13" t="s">
        <v>78</v>
      </c>
      <c r="AY315" s="197" t="s">
        <v>181</v>
      </c>
    </row>
    <row r="316" s="14" customFormat="1">
      <c r="A316" s="14"/>
      <c r="B316" s="203"/>
      <c r="C316" s="14"/>
      <c r="D316" s="196" t="s">
        <v>190</v>
      </c>
      <c r="E316" s="204" t="s">
        <v>1</v>
      </c>
      <c r="F316" s="205" t="s">
        <v>343</v>
      </c>
      <c r="G316" s="14"/>
      <c r="H316" s="206">
        <v>45</v>
      </c>
      <c r="I316" s="207"/>
      <c r="J316" s="14"/>
      <c r="K316" s="14"/>
      <c r="L316" s="203"/>
      <c r="M316" s="208"/>
      <c r="N316" s="209"/>
      <c r="O316" s="209"/>
      <c r="P316" s="209"/>
      <c r="Q316" s="209"/>
      <c r="R316" s="209"/>
      <c r="S316" s="209"/>
      <c r="T316" s="210"/>
      <c r="U316" s="14"/>
      <c r="V316" s="14"/>
      <c r="W316" s="14"/>
      <c r="X316" s="14"/>
      <c r="Y316" s="14"/>
      <c r="Z316" s="14"/>
      <c r="AA316" s="14"/>
      <c r="AB316" s="14"/>
      <c r="AC316" s="14"/>
      <c r="AD316" s="14"/>
      <c r="AE316" s="14"/>
      <c r="AT316" s="204" t="s">
        <v>190</v>
      </c>
      <c r="AU316" s="204" t="s">
        <v>201</v>
      </c>
      <c r="AV316" s="14" t="s">
        <v>88</v>
      </c>
      <c r="AW316" s="14" t="s">
        <v>34</v>
      </c>
      <c r="AX316" s="14" t="s">
        <v>78</v>
      </c>
      <c r="AY316" s="204" t="s">
        <v>181</v>
      </c>
    </row>
    <row r="317" s="13" customFormat="1">
      <c r="A317" s="13"/>
      <c r="B317" s="195"/>
      <c r="C317" s="13"/>
      <c r="D317" s="196" t="s">
        <v>190</v>
      </c>
      <c r="E317" s="197" t="s">
        <v>1</v>
      </c>
      <c r="F317" s="198" t="s">
        <v>340</v>
      </c>
      <c r="G317" s="13"/>
      <c r="H317" s="197" t="s">
        <v>1</v>
      </c>
      <c r="I317" s="199"/>
      <c r="J317" s="13"/>
      <c r="K317" s="13"/>
      <c r="L317" s="195"/>
      <c r="M317" s="200"/>
      <c r="N317" s="201"/>
      <c r="O317" s="201"/>
      <c r="P317" s="201"/>
      <c r="Q317" s="201"/>
      <c r="R317" s="201"/>
      <c r="S317" s="201"/>
      <c r="T317" s="202"/>
      <c r="U317" s="13"/>
      <c r="V317" s="13"/>
      <c r="W317" s="13"/>
      <c r="X317" s="13"/>
      <c r="Y317" s="13"/>
      <c r="Z317" s="13"/>
      <c r="AA317" s="13"/>
      <c r="AB317" s="13"/>
      <c r="AC317" s="13"/>
      <c r="AD317" s="13"/>
      <c r="AE317" s="13"/>
      <c r="AT317" s="197" t="s">
        <v>190</v>
      </c>
      <c r="AU317" s="197" t="s">
        <v>201</v>
      </c>
      <c r="AV317" s="13" t="s">
        <v>86</v>
      </c>
      <c r="AW317" s="13" t="s">
        <v>34</v>
      </c>
      <c r="AX317" s="13" t="s">
        <v>78</v>
      </c>
      <c r="AY317" s="197" t="s">
        <v>181</v>
      </c>
    </row>
    <row r="318" s="14" customFormat="1">
      <c r="A318" s="14"/>
      <c r="B318" s="203"/>
      <c r="C318" s="14"/>
      <c r="D318" s="196" t="s">
        <v>190</v>
      </c>
      <c r="E318" s="204" t="s">
        <v>1</v>
      </c>
      <c r="F318" s="205" t="s">
        <v>263</v>
      </c>
      <c r="G318" s="14"/>
      <c r="H318" s="206">
        <v>10</v>
      </c>
      <c r="I318" s="207"/>
      <c r="J318" s="14"/>
      <c r="K318" s="14"/>
      <c r="L318" s="203"/>
      <c r="M318" s="208"/>
      <c r="N318" s="209"/>
      <c r="O318" s="209"/>
      <c r="P318" s="209"/>
      <c r="Q318" s="209"/>
      <c r="R318" s="209"/>
      <c r="S318" s="209"/>
      <c r="T318" s="210"/>
      <c r="U318" s="14"/>
      <c r="V318" s="14"/>
      <c r="W318" s="14"/>
      <c r="X318" s="14"/>
      <c r="Y318" s="14"/>
      <c r="Z318" s="14"/>
      <c r="AA318" s="14"/>
      <c r="AB318" s="14"/>
      <c r="AC318" s="14"/>
      <c r="AD318" s="14"/>
      <c r="AE318" s="14"/>
      <c r="AT318" s="204" t="s">
        <v>190</v>
      </c>
      <c r="AU318" s="204" t="s">
        <v>201</v>
      </c>
      <c r="AV318" s="14" t="s">
        <v>88</v>
      </c>
      <c r="AW318" s="14" t="s">
        <v>34</v>
      </c>
      <c r="AX318" s="14" t="s">
        <v>78</v>
      </c>
      <c r="AY318" s="204" t="s">
        <v>181</v>
      </c>
    </row>
    <row r="319" s="16" customFormat="1">
      <c r="A319" s="16"/>
      <c r="B319" s="224"/>
      <c r="C319" s="16"/>
      <c r="D319" s="196" t="s">
        <v>190</v>
      </c>
      <c r="E319" s="225" t="s">
        <v>1</v>
      </c>
      <c r="F319" s="226" t="s">
        <v>341</v>
      </c>
      <c r="G319" s="16"/>
      <c r="H319" s="227">
        <v>55</v>
      </c>
      <c r="I319" s="228"/>
      <c r="J319" s="16"/>
      <c r="K319" s="16"/>
      <c r="L319" s="224"/>
      <c r="M319" s="229"/>
      <c r="N319" s="230"/>
      <c r="O319" s="230"/>
      <c r="P319" s="230"/>
      <c r="Q319" s="230"/>
      <c r="R319" s="230"/>
      <c r="S319" s="230"/>
      <c r="T319" s="231"/>
      <c r="U319" s="16"/>
      <c r="V319" s="16"/>
      <c r="W319" s="16"/>
      <c r="X319" s="16"/>
      <c r="Y319" s="16"/>
      <c r="Z319" s="16"/>
      <c r="AA319" s="16"/>
      <c r="AB319" s="16"/>
      <c r="AC319" s="16"/>
      <c r="AD319" s="16"/>
      <c r="AE319" s="16"/>
      <c r="AT319" s="225" t="s">
        <v>190</v>
      </c>
      <c r="AU319" s="225" t="s">
        <v>201</v>
      </c>
      <c r="AV319" s="16" t="s">
        <v>201</v>
      </c>
      <c r="AW319" s="16" t="s">
        <v>34</v>
      </c>
      <c r="AX319" s="16" t="s">
        <v>78</v>
      </c>
      <c r="AY319" s="225" t="s">
        <v>181</v>
      </c>
    </row>
    <row r="320" s="15" customFormat="1">
      <c r="A320" s="15"/>
      <c r="B320" s="211"/>
      <c r="C320" s="15"/>
      <c r="D320" s="196" t="s">
        <v>190</v>
      </c>
      <c r="E320" s="212" t="s">
        <v>1</v>
      </c>
      <c r="F320" s="213" t="s">
        <v>194</v>
      </c>
      <c r="G320" s="15"/>
      <c r="H320" s="214">
        <v>145</v>
      </c>
      <c r="I320" s="215"/>
      <c r="J320" s="15"/>
      <c r="K320" s="15"/>
      <c r="L320" s="211"/>
      <c r="M320" s="216"/>
      <c r="N320" s="217"/>
      <c r="O320" s="217"/>
      <c r="P320" s="217"/>
      <c r="Q320" s="217"/>
      <c r="R320" s="217"/>
      <c r="S320" s="217"/>
      <c r="T320" s="218"/>
      <c r="U320" s="15"/>
      <c r="V320" s="15"/>
      <c r="W320" s="15"/>
      <c r="X320" s="15"/>
      <c r="Y320" s="15"/>
      <c r="Z320" s="15"/>
      <c r="AA320" s="15"/>
      <c r="AB320" s="15"/>
      <c r="AC320" s="15"/>
      <c r="AD320" s="15"/>
      <c r="AE320" s="15"/>
      <c r="AT320" s="212" t="s">
        <v>190</v>
      </c>
      <c r="AU320" s="212" t="s">
        <v>201</v>
      </c>
      <c r="AV320" s="15" t="s">
        <v>188</v>
      </c>
      <c r="AW320" s="15" t="s">
        <v>34</v>
      </c>
      <c r="AX320" s="15" t="s">
        <v>86</v>
      </c>
      <c r="AY320" s="212" t="s">
        <v>181</v>
      </c>
    </row>
    <row r="321" s="2" customFormat="1" ht="24.15" customHeight="1">
      <c r="A321" s="38"/>
      <c r="B321" s="181"/>
      <c r="C321" s="182" t="s">
        <v>7</v>
      </c>
      <c r="D321" s="182" t="s">
        <v>183</v>
      </c>
      <c r="E321" s="183" t="s">
        <v>344</v>
      </c>
      <c r="F321" s="184" t="s">
        <v>345</v>
      </c>
      <c r="G321" s="185" t="s">
        <v>237</v>
      </c>
      <c r="H321" s="186">
        <v>180.13</v>
      </c>
      <c r="I321" s="187"/>
      <c r="J321" s="188">
        <f>ROUND(I321*H321,2)</f>
        <v>0</v>
      </c>
      <c r="K321" s="184" t="s">
        <v>197</v>
      </c>
      <c r="L321" s="39"/>
      <c r="M321" s="189" t="s">
        <v>1</v>
      </c>
      <c r="N321" s="190" t="s">
        <v>43</v>
      </c>
      <c r="O321" s="77"/>
      <c r="P321" s="191">
        <f>O321*H321</f>
        <v>0</v>
      </c>
      <c r="Q321" s="191">
        <v>0</v>
      </c>
      <c r="R321" s="191">
        <f>Q321*H321</f>
        <v>0</v>
      </c>
      <c r="S321" s="191">
        <v>0.00248</v>
      </c>
      <c r="T321" s="192">
        <f>S321*H321</f>
        <v>0.44672239999999996</v>
      </c>
      <c r="U321" s="38"/>
      <c r="V321" s="38"/>
      <c r="W321" s="38"/>
      <c r="X321" s="38"/>
      <c r="Y321" s="38"/>
      <c r="Z321" s="38"/>
      <c r="AA321" s="38"/>
      <c r="AB321" s="38"/>
      <c r="AC321" s="38"/>
      <c r="AD321" s="38"/>
      <c r="AE321" s="38"/>
      <c r="AR321" s="193" t="s">
        <v>188</v>
      </c>
      <c r="AT321" s="193" t="s">
        <v>183</v>
      </c>
      <c r="AU321" s="193" t="s">
        <v>201</v>
      </c>
      <c r="AY321" s="19" t="s">
        <v>181</v>
      </c>
      <c r="BE321" s="194">
        <f>IF(N321="základní",J321,0)</f>
        <v>0</v>
      </c>
      <c r="BF321" s="194">
        <f>IF(N321="snížená",J321,0)</f>
        <v>0</v>
      </c>
      <c r="BG321" s="194">
        <f>IF(N321="zákl. přenesená",J321,0)</f>
        <v>0</v>
      </c>
      <c r="BH321" s="194">
        <f>IF(N321="sníž. přenesená",J321,0)</f>
        <v>0</v>
      </c>
      <c r="BI321" s="194">
        <f>IF(N321="nulová",J321,0)</f>
        <v>0</v>
      </c>
      <c r="BJ321" s="19" t="s">
        <v>86</v>
      </c>
      <c r="BK321" s="194">
        <f>ROUND(I321*H321,2)</f>
        <v>0</v>
      </c>
      <c r="BL321" s="19" t="s">
        <v>188</v>
      </c>
      <c r="BM321" s="193" t="s">
        <v>346</v>
      </c>
    </row>
    <row r="322" s="13" customFormat="1">
      <c r="A322" s="13"/>
      <c r="B322" s="195"/>
      <c r="C322" s="13"/>
      <c r="D322" s="196" t="s">
        <v>190</v>
      </c>
      <c r="E322" s="197" t="s">
        <v>1</v>
      </c>
      <c r="F322" s="198" t="s">
        <v>347</v>
      </c>
      <c r="G322" s="13"/>
      <c r="H322" s="197" t="s">
        <v>1</v>
      </c>
      <c r="I322" s="199"/>
      <c r="J322" s="13"/>
      <c r="K322" s="13"/>
      <c r="L322" s="195"/>
      <c r="M322" s="200"/>
      <c r="N322" s="201"/>
      <c r="O322" s="201"/>
      <c r="P322" s="201"/>
      <c r="Q322" s="201"/>
      <c r="R322" s="201"/>
      <c r="S322" s="201"/>
      <c r="T322" s="202"/>
      <c r="U322" s="13"/>
      <c r="V322" s="13"/>
      <c r="W322" s="13"/>
      <c r="X322" s="13"/>
      <c r="Y322" s="13"/>
      <c r="Z322" s="13"/>
      <c r="AA322" s="13"/>
      <c r="AB322" s="13"/>
      <c r="AC322" s="13"/>
      <c r="AD322" s="13"/>
      <c r="AE322" s="13"/>
      <c r="AT322" s="197" t="s">
        <v>190</v>
      </c>
      <c r="AU322" s="197" t="s">
        <v>201</v>
      </c>
      <c r="AV322" s="13" t="s">
        <v>86</v>
      </c>
      <c r="AW322" s="13" t="s">
        <v>34</v>
      </c>
      <c r="AX322" s="13" t="s">
        <v>78</v>
      </c>
      <c r="AY322" s="197" t="s">
        <v>181</v>
      </c>
    </row>
    <row r="323" s="14" customFormat="1">
      <c r="A323" s="14"/>
      <c r="B323" s="203"/>
      <c r="C323" s="14"/>
      <c r="D323" s="196" t="s">
        <v>190</v>
      </c>
      <c r="E323" s="204" t="s">
        <v>1</v>
      </c>
      <c r="F323" s="205" t="s">
        <v>331</v>
      </c>
      <c r="G323" s="14"/>
      <c r="H323" s="206">
        <v>66.930000000000007</v>
      </c>
      <c r="I323" s="207"/>
      <c r="J323" s="14"/>
      <c r="K323" s="14"/>
      <c r="L323" s="203"/>
      <c r="M323" s="208"/>
      <c r="N323" s="209"/>
      <c r="O323" s="209"/>
      <c r="P323" s="209"/>
      <c r="Q323" s="209"/>
      <c r="R323" s="209"/>
      <c r="S323" s="209"/>
      <c r="T323" s="210"/>
      <c r="U323" s="14"/>
      <c r="V323" s="14"/>
      <c r="W323" s="14"/>
      <c r="X323" s="14"/>
      <c r="Y323" s="14"/>
      <c r="Z323" s="14"/>
      <c r="AA323" s="14"/>
      <c r="AB323" s="14"/>
      <c r="AC323" s="14"/>
      <c r="AD323" s="14"/>
      <c r="AE323" s="14"/>
      <c r="AT323" s="204" t="s">
        <v>190</v>
      </c>
      <c r="AU323" s="204" t="s">
        <v>201</v>
      </c>
      <c r="AV323" s="14" t="s">
        <v>88</v>
      </c>
      <c r="AW323" s="14" t="s">
        <v>34</v>
      </c>
      <c r="AX323" s="14" t="s">
        <v>78</v>
      </c>
      <c r="AY323" s="204" t="s">
        <v>181</v>
      </c>
    </row>
    <row r="324" s="16" customFormat="1">
      <c r="A324" s="16"/>
      <c r="B324" s="224"/>
      <c r="C324" s="16"/>
      <c r="D324" s="196" t="s">
        <v>190</v>
      </c>
      <c r="E324" s="225" t="s">
        <v>1</v>
      </c>
      <c r="F324" s="226" t="s">
        <v>341</v>
      </c>
      <c r="G324" s="16"/>
      <c r="H324" s="227">
        <v>66.930000000000007</v>
      </c>
      <c r="I324" s="228"/>
      <c r="J324" s="16"/>
      <c r="K324" s="16"/>
      <c r="L324" s="224"/>
      <c r="M324" s="229"/>
      <c r="N324" s="230"/>
      <c r="O324" s="230"/>
      <c r="P324" s="230"/>
      <c r="Q324" s="230"/>
      <c r="R324" s="230"/>
      <c r="S324" s="230"/>
      <c r="T324" s="231"/>
      <c r="U324" s="16"/>
      <c r="V324" s="16"/>
      <c r="W324" s="16"/>
      <c r="X324" s="16"/>
      <c r="Y324" s="16"/>
      <c r="Z324" s="16"/>
      <c r="AA324" s="16"/>
      <c r="AB324" s="16"/>
      <c r="AC324" s="16"/>
      <c r="AD324" s="16"/>
      <c r="AE324" s="16"/>
      <c r="AT324" s="225" t="s">
        <v>190</v>
      </c>
      <c r="AU324" s="225" t="s">
        <v>201</v>
      </c>
      <c r="AV324" s="16" t="s">
        <v>201</v>
      </c>
      <c r="AW324" s="16" t="s">
        <v>34</v>
      </c>
      <c r="AX324" s="16" t="s">
        <v>78</v>
      </c>
      <c r="AY324" s="225" t="s">
        <v>181</v>
      </c>
    </row>
    <row r="325" s="13" customFormat="1">
      <c r="A325" s="13"/>
      <c r="B325" s="195"/>
      <c r="C325" s="13"/>
      <c r="D325" s="196" t="s">
        <v>190</v>
      </c>
      <c r="E325" s="197" t="s">
        <v>1</v>
      </c>
      <c r="F325" s="198" t="s">
        <v>348</v>
      </c>
      <c r="G325" s="13"/>
      <c r="H325" s="197" t="s">
        <v>1</v>
      </c>
      <c r="I325" s="199"/>
      <c r="J325" s="13"/>
      <c r="K325" s="13"/>
      <c r="L325" s="195"/>
      <c r="M325" s="200"/>
      <c r="N325" s="201"/>
      <c r="O325" s="201"/>
      <c r="P325" s="201"/>
      <c r="Q325" s="201"/>
      <c r="R325" s="201"/>
      <c r="S325" s="201"/>
      <c r="T325" s="202"/>
      <c r="U325" s="13"/>
      <c r="V325" s="13"/>
      <c r="W325" s="13"/>
      <c r="X325" s="13"/>
      <c r="Y325" s="13"/>
      <c r="Z325" s="13"/>
      <c r="AA325" s="13"/>
      <c r="AB325" s="13"/>
      <c r="AC325" s="13"/>
      <c r="AD325" s="13"/>
      <c r="AE325" s="13"/>
      <c r="AT325" s="197" t="s">
        <v>190</v>
      </c>
      <c r="AU325" s="197" t="s">
        <v>201</v>
      </c>
      <c r="AV325" s="13" t="s">
        <v>86</v>
      </c>
      <c r="AW325" s="13" t="s">
        <v>34</v>
      </c>
      <c r="AX325" s="13" t="s">
        <v>78</v>
      </c>
      <c r="AY325" s="197" t="s">
        <v>181</v>
      </c>
    </row>
    <row r="326" s="14" customFormat="1">
      <c r="A326" s="14"/>
      <c r="B326" s="203"/>
      <c r="C326" s="14"/>
      <c r="D326" s="196" t="s">
        <v>190</v>
      </c>
      <c r="E326" s="204" t="s">
        <v>1</v>
      </c>
      <c r="F326" s="205" t="s">
        <v>349</v>
      </c>
      <c r="G326" s="14"/>
      <c r="H326" s="206">
        <v>113.2</v>
      </c>
      <c r="I326" s="207"/>
      <c r="J326" s="14"/>
      <c r="K326" s="14"/>
      <c r="L326" s="203"/>
      <c r="M326" s="208"/>
      <c r="N326" s="209"/>
      <c r="O326" s="209"/>
      <c r="P326" s="209"/>
      <c r="Q326" s="209"/>
      <c r="R326" s="209"/>
      <c r="S326" s="209"/>
      <c r="T326" s="210"/>
      <c r="U326" s="14"/>
      <c r="V326" s="14"/>
      <c r="W326" s="14"/>
      <c r="X326" s="14"/>
      <c r="Y326" s="14"/>
      <c r="Z326" s="14"/>
      <c r="AA326" s="14"/>
      <c r="AB326" s="14"/>
      <c r="AC326" s="14"/>
      <c r="AD326" s="14"/>
      <c r="AE326" s="14"/>
      <c r="AT326" s="204" t="s">
        <v>190</v>
      </c>
      <c r="AU326" s="204" t="s">
        <v>201</v>
      </c>
      <c r="AV326" s="14" t="s">
        <v>88</v>
      </c>
      <c r="AW326" s="14" t="s">
        <v>34</v>
      </c>
      <c r="AX326" s="14" t="s">
        <v>78</v>
      </c>
      <c r="AY326" s="204" t="s">
        <v>181</v>
      </c>
    </row>
    <row r="327" s="16" customFormat="1">
      <c r="A327" s="16"/>
      <c r="B327" s="224"/>
      <c r="C327" s="16"/>
      <c r="D327" s="196" t="s">
        <v>190</v>
      </c>
      <c r="E327" s="225" t="s">
        <v>1</v>
      </c>
      <c r="F327" s="226" t="s">
        <v>341</v>
      </c>
      <c r="G327" s="16"/>
      <c r="H327" s="227">
        <v>113.2</v>
      </c>
      <c r="I327" s="228"/>
      <c r="J327" s="16"/>
      <c r="K327" s="16"/>
      <c r="L327" s="224"/>
      <c r="M327" s="229"/>
      <c r="N327" s="230"/>
      <c r="O327" s="230"/>
      <c r="P327" s="230"/>
      <c r="Q327" s="230"/>
      <c r="R327" s="230"/>
      <c r="S327" s="230"/>
      <c r="T327" s="231"/>
      <c r="U327" s="16"/>
      <c r="V327" s="16"/>
      <c r="W327" s="16"/>
      <c r="X327" s="16"/>
      <c r="Y327" s="16"/>
      <c r="Z327" s="16"/>
      <c r="AA327" s="16"/>
      <c r="AB327" s="16"/>
      <c r="AC327" s="16"/>
      <c r="AD327" s="16"/>
      <c r="AE327" s="16"/>
      <c r="AT327" s="225" t="s">
        <v>190</v>
      </c>
      <c r="AU327" s="225" t="s">
        <v>201</v>
      </c>
      <c r="AV327" s="16" t="s">
        <v>201</v>
      </c>
      <c r="AW327" s="16" t="s">
        <v>34</v>
      </c>
      <c r="AX327" s="16" t="s">
        <v>78</v>
      </c>
      <c r="AY327" s="225" t="s">
        <v>181</v>
      </c>
    </row>
    <row r="328" s="15" customFormat="1">
      <c r="A328" s="15"/>
      <c r="B328" s="211"/>
      <c r="C328" s="15"/>
      <c r="D328" s="196" t="s">
        <v>190</v>
      </c>
      <c r="E328" s="212" t="s">
        <v>1</v>
      </c>
      <c r="F328" s="213" t="s">
        <v>194</v>
      </c>
      <c r="G328" s="15"/>
      <c r="H328" s="214">
        <v>180.13</v>
      </c>
      <c r="I328" s="215"/>
      <c r="J328" s="15"/>
      <c r="K328" s="15"/>
      <c r="L328" s="211"/>
      <c r="M328" s="216"/>
      <c r="N328" s="217"/>
      <c r="O328" s="217"/>
      <c r="P328" s="217"/>
      <c r="Q328" s="217"/>
      <c r="R328" s="217"/>
      <c r="S328" s="217"/>
      <c r="T328" s="218"/>
      <c r="U328" s="15"/>
      <c r="V328" s="15"/>
      <c r="W328" s="15"/>
      <c r="X328" s="15"/>
      <c r="Y328" s="15"/>
      <c r="Z328" s="15"/>
      <c r="AA328" s="15"/>
      <c r="AB328" s="15"/>
      <c r="AC328" s="15"/>
      <c r="AD328" s="15"/>
      <c r="AE328" s="15"/>
      <c r="AT328" s="212" t="s">
        <v>190</v>
      </c>
      <c r="AU328" s="212" t="s">
        <v>201</v>
      </c>
      <c r="AV328" s="15" t="s">
        <v>188</v>
      </c>
      <c r="AW328" s="15" t="s">
        <v>34</v>
      </c>
      <c r="AX328" s="15" t="s">
        <v>86</v>
      </c>
      <c r="AY328" s="212" t="s">
        <v>181</v>
      </c>
    </row>
    <row r="329" s="2" customFormat="1" ht="24.15" customHeight="1">
      <c r="A329" s="38"/>
      <c r="B329" s="181"/>
      <c r="C329" s="182" t="s">
        <v>350</v>
      </c>
      <c r="D329" s="182" t="s">
        <v>183</v>
      </c>
      <c r="E329" s="183" t="s">
        <v>351</v>
      </c>
      <c r="F329" s="184" t="s">
        <v>352</v>
      </c>
      <c r="G329" s="185" t="s">
        <v>237</v>
      </c>
      <c r="H329" s="186">
        <v>145.16</v>
      </c>
      <c r="I329" s="187"/>
      <c r="J329" s="188">
        <f>ROUND(I329*H329,2)</f>
        <v>0</v>
      </c>
      <c r="K329" s="184" t="s">
        <v>197</v>
      </c>
      <c r="L329" s="39"/>
      <c r="M329" s="189" t="s">
        <v>1</v>
      </c>
      <c r="N329" s="190" t="s">
        <v>43</v>
      </c>
      <c r="O329" s="77"/>
      <c r="P329" s="191">
        <f>O329*H329</f>
        <v>0</v>
      </c>
      <c r="Q329" s="191">
        <v>0</v>
      </c>
      <c r="R329" s="191">
        <f>Q329*H329</f>
        <v>0</v>
      </c>
      <c r="S329" s="191">
        <v>0.00348</v>
      </c>
      <c r="T329" s="192">
        <f>S329*H329</f>
        <v>0.50515679999999996</v>
      </c>
      <c r="U329" s="38"/>
      <c r="V329" s="38"/>
      <c r="W329" s="38"/>
      <c r="X329" s="38"/>
      <c r="Y329" s="38"/>
      <c r="Z329" s="38"/>
      <c r="AA329" s="38"/>
      <c r="AB329" s="38"/>
      <c r="AC329" s="38"/>
      <c r="AD329" s="38"/>
      <c r="AE329" s="38"/>
      <c r="AR329" s="193" t="s">
        <v>188</v>
      </c>
      <c r="AT329" s="193" t="s">
        <v>183</v>
      </c>
      <c r="AU329" s="193" t="s">
        <v>201</v>
      </c>
      <c r="AY329" s="19" t="s">
        <v>181</v>
      </c>
      <c r="BE329" s="194">
        <f>IF(N329="základní",J329,0)</f>
        <v>0</v>
      </c>
      <c r="BF329" s="194">
        <f>IF(N329="snížená",J329,0)</f>
        <v>0</v>
      </c>
      <c r="BG329" s="194">
        <f>IF(N329="zákl. přenesená",J329,0)</f>
        <v>0</v>
      </c>
      <c r="BH329" s="194">
        <f>IF(N329="sníž. přenesená",J329,0)</f>
        <v>0</v>
      </c>
      <c r="BI329" s="194">
        <f>IF(N329="nulová",J329,0)</f>
        <v>0</v>
      </c>
      <c r="BJ329" s="19" t="s">
        <v>86</v>
      </c>
      <c r="BK329" s="194">
        <f>ROUND(I329*H329,2)</f>
        <v>0</v>
      </c>
      <c r="BL329" s="19" t="s">
        <v>188</v>
      </c>
      <c r="BM329" s="193" t="s">
        <v>353</v>
      </c>
    </row>
    <row r="330" s="13" customFormat="1">
      <c r="A330" s="13"/>
      <c r="B330" s="195"/>
      <c r="C330" s="13"/>
      <c r="D330" s="196" t="s">
        <v>190</v>
      </c>
      <c r="E330" s="197" t="s">
        <v>1</v>
      </c>
      <c r="F330" s="198" t="s">
        <v>347</v>
      </c>
      <c r="G330" s="13"/>
      <c r="H330" s="197" t="s">
        <v>1</v>
      </c>
      <c r="I330" s="199"/>
      <c r="J330" s="13"/>
      <c r="K330" s="13"/>
      <c r="L330" s="195"/>
      <c r="M330" s="200"/>
      <c r="N330" s="201"/>
      <c r="O330" s="201"/>
      <c r="P330" s="201"/>
      <c r="Q330" s="201"/>
      <c r="R330" s="201"/>
      <c r="S330" s="201"/>
      <c r="T330" s="202"/>
      <c r="U330" s="13"/>
      <c r="V330" s="13"/>
      <c r="W330" s="13"/>
      <c r="X330" s="13"/>
      <c r="Y330" s="13"/>
      <c r="Z330" s="13"/>
      <c r="AA330" s="13"/>
      <c r="AB330" s="13"/>
      <c r="AC330" s="13"/>
      <c r="AD330" s="13"/>
      <c r="AE330" s="13"/>
      <c r="AT330" s="197" t="s">
        <v>190</v>
      </c>
      <c r="AU330" s="197" t="s">
        <v>201</v>
      </c>
      <c r="AV330" s="13" t="s">
        <v>86</v>
      </c>
      <c r="AW330" s="13" t="s">
        <v>34</v>
      </c>
      <c r="AX330" s="13" t="s">
        <v>78</v>
      </c>
      <c r="AY330" s="197" t="s">
        <v>181</v>
      </c>
    </row>
    <row r="331" s="14" customFormat="1">
      <c r="A331" s="14"/>
      <c r="B331" s="203"/>
      <c r="C331" s="14"/>
      <c r="D331" s="196" t="s">
        <v>190</v>
      </c>
      <c r="E331" s="204" t="s">
        <v>1</v>
      </c>
      <c r="F331" s="205" t="s">
        <v>354</v>
      </c>
      <c r="G331" s="14"/>
      <c r="H331" s="206">
        <v>145.16</v>
      </c>
      <c r="I331" s="207"/>
      <c r="J331" s="14"/>
      <c r="K331" s="14"/>
      <c r="L331" s="203"/>
      <c r="M331" s="208"/>
      <c r="N331" s="209"/>
      <c r="O331" s="209"/>
      <c r="P331" s="209"/>
      <c r="Q331" s="209"/>
      <c r="R331" s="209"/>
      <c r="S331" s="209"/>
      <c r="T331" s="210"/>
      <c r="U331" s="14"/>
      <c r="V331" s="14"/>
      <c r="W331" s="14"/>
      <c r="X331" s="14"/>
      <c r="Y331" s="14"/>
      <c r="Z331" s="14"/>
      <c r="AA331" s="14"/>
      <c r="AB331" s="14"/>
      <c r="AC331" s="14"/>
      <c r="AD331" s="14"/>
      <c r="AE331" s="14"/>
      <c r="AT331" s="204" t="s">
        <v>190</v>
      </c>
      <c r="AU331" s="204" t="s">
        <v>201</v>
      </c>
      <c r="AV331" s="14" t="s">
        <v>88</v>
      </c>
      <c r="AW331" s="14" t="s">
        <v>34</v>
      </c>
      <c r="AX331" s="14" t="s">
        <v>78</v>
      </c>
      <c r="AY331" s="204" t="s">
        <v>181</v>
      </c>
    </row>
    <row r="332" s="15" customFormat="1">
      <c r="A332" s="15"/>
      <c r="B332" s="211"/>
      <c r="C332" s="15"/>
      <c r="D332" s="196" t="s">
        <v>190</v>
      </c>
      <c r="E332" s="212" t="s">
        <v>1</v>
      </c>
      <c r="F332" s="213" t="s">
        <v>194</v>
      </c>
      <c r="G332" s="15"/>
      <c r="H332" s="214">
        <v>145.16</v>
      </c>
      <c r="I332" s="215"/>
      <c r="J332" s="15"/>
      <c r="K332" s="15"/>
      <c r="L332" s="211"/>
      <c r="M332" s="216"/>
      <c r="N332" s="217"/>
      <c r="O332" s="217"/>
      <c r="P332" s="217"/>
      <c r="Q332" s="217"/>
      <c r="R332" s="217"/>
      <c r="S332" s="217"/>
      <c r="T332" s="218"/>
      <c r="U332" s="15"/>
      <c r="V332" s="15"/>
      <c r="W332" s="15"/>
      <c r="X332" s="15"/>
      <c r="Y332" s="15"/>
      <c r="Z332" s="15"/>
      <c r="AA332" s="15"/>
      <c r="AB332" s="15"/>
      <c r="AC332" s="15"/>
      <c r="AD332" s="15"/>
      <c r="AE332" s="15"/>
      <c r="AT332" s="212" t="s">
        <v>190</v>
      </c>
      <c r="AU332" s="212" t="s">
        <v>201</v>
      </c>
      <c r="AV332" s="15" t="s">
        <v>188</v>
      </c>
      <c r="AW332" s="15" t="s">
        <v>34</v>
      </c>
      <c r="AX332" s="15" t="s">
        <v>86</v>
      </c>
      <c r="AY332" s="212" t="s">
        <v>181</v>
      </c>
    </row>
    <row r="333" s="12" customFormat="1" ht="22.8" customHeight="1">
      <c r="A333" s="12"/>
      <c r="B333" s="169"/>
      <c r="C333" s="12"/>
      <c r="D333" s="170" t="s">
        <v>77</v>
      </c>
      <c r="E333" s="179" t="s">
        <v>355</v>
      </c>
      <c r="F333" s="179" t="s">
        <v>356</v>
      </c>
      <c r="G333" s="12"/>
      <c r="H333" s="12"/>
      <c r="I333" s="172"/>
      <c r="J333" s="180">
        <f>BK333</f>
        <v>0</v>
      </c>
      <c r="K333" s="12"/>
      <c r="L333" s="169"/>
      <c r="M333" s="173"/>
      <c r="N333" s="174"/>
      <c r="O333" s="174"/>
      <c r="P333" s="175">
        <f>SUM(P334:P356)</f>
        <v>0</v>
      </c>
      <c r="Q333" s="174"/>
      <c r="R333" s="175">
        <f>SUM(R334:R356)</f>
        <v>0</v>
      </c>
      <c r="S333" s="174"/>
      <c r="T333" s="176">
        <f>SUM(T334:T356)</f>
        <v>0</v>
      </c>
      <c r="U333" s="12"/>
      <c r="V333" s="12"/>
      <c r="W333" s="12"/>
      <c r="X333" s="12"/>
      <c r="Y333" s="12"/>
      <c r="Z333" s="12"/>
      <c r="AA333" s="12"/>
      <c r="AB333" s="12"/>
      <c r="AC333" s="12"/>
      <c r="AD333" s="12"/>
      <c r="AE333" s="12"/>
      <c r="AR333" s="170" t="s">
        <v>86</v>
      </c>
      <c r="AT333" s="177" t="s">
        <v>77</v>
      </c>
      <c r="AU333" s="177" t="s">
        <v>86</v>
      </c>
      <c r="AY333" s="170" t="s">
        <v>181</v>
      </c>
      <c r="BK333" s="178">
        <f>SUM(BK334:BK356)</f>
        <v>0</v>
      </c>
    </row>
    <row r="334" s="2" customFormat="1" ht="21.75" customHeight="1">
      <c r="A334" s="38"/>
      <c r="B334" s="181"/>
      <c r="C334" s="182" t="s">
        <v>357</v>
      </c>
      <c r="D334" s="182" t="s">
        <v>183</v>
      </c>
      <c r="E334" s="183" t="s">
        <v>358</v>
      </c>
      <c r="F334" s="184" t="s">
        <v>359</v>
      </c>
      <c r="G334" s="185" t="s">
        <v>304</v>
      </c>
      <c r="H334" s="186">
        <v>861.04700000000003</v>
      </c>
      <c r="I334" s="187"/>
      <c r="J334" s="188">
        <f>ROUND(I334*H334,2)</f>
        <v>0</v>
      </c>
      <c r="K334" s="184" t="s">
        <v>197</v>
      </c>
      <c r="L334" s="39"/>
      <c r="M334" s="189" t="s">
        <v>1</v>
      </c>
      <c r="N334" s="190" t="s">
        <v>43</v>
      </c>
      <c r="O334" s="77"/>
      <c r="P334" s="191">
        <f>O334*H334</f>
        <v>0</v>
      </c>
      <c r="Q334" s="191">
        <v>0</v>
      </c>
      <c r="R334" s="191">
        <f>Q334*H334</f>
        <v>0</v>
      </c>
      <c r="S334" s="191">
        <v>0</v>
      </c>
      <c r="T334" s="192">
        <f>S334*H334</f>
        <v>0</v>
      </c>
      <c r="U334" s="38"/>
      <c r="V334" s="38"/>
      <c r="W334" s="38"/>
      <c r="X334" s="38"/>
      <c r="Y334" s="38"/>
      <c r="Z334" s="38"/>
      <c r="AA334" s="38"/>
      <c r="AB334" s="38"/>
      <c r="AC334" s="38"/>
      <c r="AD334" s="38"/>
      <c r="AE334" s="38"/>
      <c r="AR334" s="193" t="s">
        <v>188</v>
      </c>
      <c r="AT334" s="193" t="s">
        <v>183</v>
      </c>
      <c r="AU334" s="193" t="s">
        <v>88</v>
      </c>
      <c r="AY334" s="19" t="s">
        <v>181</v>
      </c>
      <c r="BE334" s="194">
        <f>IF(N334="základní",J334,0)</f>
        <v>0</v>
      </c>
      <c r="BF334" s="194">
        <f>IF(N334="snížená",J334,0)</f>
        <v>0</v>
      </c>
      <c r="BG334" s="194">
        <f>IF(N334="zákl. přenesená",J334,0)</f>
        <v>0</v>
      </c>
      <c r="BH334" s="194">
        <f>IF(N334="sníž. přenesená",J334,0)</f>
        <v>0</v>
      </c>
      <c r="BI334" s="194">
        <f>IF(N334="nulová",J334,0)</f>
        <v>0</v>
      </c>
      <c r="BJ334" s="19" t="s">
        <v>86</v>
      </c>
      <c r="BK334" s="194">
        <f>ROUND(I334*H334,2)</f>
        <v>0</v>
      </c>
      <c r="BL334" s="19" t="s">
        <v>188</v>
      </c>
      <c r="BM334" s="193" t="s">
        <v>360</v>
      </c>
    </row>
    <row r="335" s="2" customFormat="1" ht="24.15" customHeight="1">
      <c r="A335" s="38"/>
      <c r="B335" s="181"/>
      <c r="C335" s="182" t="s">
        <v>361</v>
      </c>
      <c r="D335" s="182" t="s">
        <v>183</v>
      </c>
      <c r="E335" s="183" t="s">
        <v>362</v>
      </c>
      <c r="F335" s="184" t="s">
        <v>363</v>
      </c>
      <c r="G335" s="185" t="s">
        <v>304</v>
      </c>
      <c r="H335" s="186">
        <v>8610.4699999999993</v>
      </c>
      <c r="I335" s="187"/>
      <c r="J335" s="188">
        <f>ROUND(I335*H335,2)</f>
        <v>0</v>
      </c>
      <c r="K335" s="184" t="s">
        <v>197</v>
      </c>
      <c r="L335" s="39"/>
      <c r="M335" s="189" t="s">
        <v>1</v>
      </c>
      <c r="N335" s="190" t="s">
        <v>43</v>
      </c>
      <c r="O335" s="77"/>
      <c r="P335" s="191">
        <f>O335*H335</f>
        <v>0</v>
      </c>
      <c r="Q335" s="191">
        <v>0</v>
      </c>
      <c r="R335" s="191">
        <f>Q335*H335</f>
        <v>0</v>
      </c>
      <c r="S335" s="191">
        <v>0</v>
      </c>
      <c r="T335" s="192">
        <f>S335*H335</f>
        <v>0</v>
      </c>
      <c r="U335" s="38"/>
      <c r="V335" s="38"/>
      <c r="W335" s="38"/>
      <c r="X335" s="38"/>
      <c r="Y335" s="38"/>
      <c r="Z335" s="38"/>
      <c r="AA335" s="38"/>
      <c r="AB335" s="38"/>
      <c r="AC335" s="38"/>
      <c r="AD335" s="38"/>
      <c r="AE335" s="38"/>
      <c r="AR335" s="193" t="s">
        <v>188</v>
      </c>
      <c r="AT335" s="193" t="s">
        <v>183</v>
      </c>
      <c r="AU335" s="193" t="s">
        <v>88</v>
      </c>
      <c r="AY335" s="19" t="s">
        <v>181</v>
      </c>
      <c r="BE335" s="194">
        <f>IF(N335="základní",J335,0)</f>
        <v>0</v>
      </c>
      <c r="BF335" s="194">
        <f>IF(N335="snížená",J335,0)</f>
        <v>0</v>
      </c>
      <c r="BG335" s="194">
        <f>IF(N335="zákl. přenesená",J335,0)</f>
        <v>0</v>
      </c>
      <c r="BH335" s="194">
        <f>IF(N335="sníž. přenesená",J335,0)</f>
        <v>0</v>
      </c>
      <c r="BI335" s="194">
        <f>IF(N335="nulová",J335,0)</f>
        <v>0</v>
      </c>
      <c r="BJ335" s="19" t="s">
        <v>86</v>
      </c>
      <c r="BK335" s="194">
        <f>ROUND(I335*H335,2)</f>
        <v>0</v>
      </c>
      <c r="BL335" s="19" t="s">
        <v>188</v>
      </c>
      <c r="BM335" s="193" t="s">
        <v>364</v>
      </c>
    </row>
    <row r="336" s="14" customFormat="1">
      <c r="A336" s="14"/>
      <c r="B336" s="203"/>
      <c r="C336" s="14"/>
      <c r="D336" s="196" t="s">
        <v>190</v>
      </c>
      <c r="E336" s="14"/>
      <c r="F336" s="205" t="s">
        <v>365</v>
      </c>
      <c r="G336" s="14"/>
      <c r="H336" s="206">
        <v>8610.4699999999993</v>
      </c>
      <c r="I336" s="207"/>
      <c r="J336" s="14"/>
      <c r="K336" s="14"/>
      <c r="L336" s="203"/>
      <c r="M336" s="208"/>
      <c r="N336" s="209"/>
      <c r="O336" s="209"/>
      <c r="P336" s="209"/>
      <c r="Q336" s="209"/>
      <c r="R336" s="209"/>
      <c r="S336" s="209"/>
      <c r="T336" s="210"/>
      <c r="U336" s="14"/>
      <c r="V336" s="14"/>
      <c r="W336" s="14"/>
      <c r="X336" s="14"/>
      <c r="Y336" s="14"/>
      <c r="Z336" s="14"/>
      <c r="AA336" s="14"/>
      <c r="AB336" s="14"/>
      <c r="AC336" s="14"/>
      <c r="AD336" s="14"/>
      <c r="AE336" s="14"/>
      <c r="AT336" s="204" t="s">
        <v>190</v>
      </c>
      <c r="AU336" s="204" t="s">
        <v>88</v>
      </c>
      <c r="AV336" s="14" t="s">
        <v>88</v>
      </c>
      <c r="AW336" s="14" t="s">
        <v>3</v>
      </c>
      <c r="AX336" s="14" t="s">
        <v>86</v>
      </c>
      <c r="AY336" s="204" t="s">
        <v>181</v>
      </c>
    </row>
    <row r="337" s="2" customFormat="1" ht="24.15" customHeight="1">
      <c r="A337" s="38"/>
      <c r="B337" s="181"/>
      <c r="C337" s="182" t="s">
        <v>366</v>
      </c>
      <c r="D337" s="182" t="s">
        <v>183</v>
      </c>
      <c r="E337" s="183" t="s">
        <v>367</v>
      </c>
      <c r="F337" s="184" t="s">
        <v>368</v>
      </c>
      <c r="G337" s="185" t="s">
        <v>304</v>
      </c>
      <c r="H337" s="186">
        <v>861.04700000000003</v>
      </c>
      <c r="I337" s="187"/>
      <c r="J337" s="188">
        <f>ROUND(I337*H337,2)</f>
        <v>0</v>
      </c>
      <c r="K337" s="184" t="s">
        <v>197</v>
      </c>
      <c r="L337" s="39"/>
      <c r="M337" s="189" t="s">
        <v>1</v>
      </c>
      <c r="N337" s="190" t="s">
        <v>43</v>
      </c>
      <c r="O337" s="77"/>
      <c r="P337" s="191">
        <f>O337*H337</f>
        <v>0</v>
      </c>
      <c r="Q337" s="191">
        <v>0</v>
      </c>
      <c r="R337" s="191">
        <f>Q337*H337</f>
        <v>0</v>
      </c>
      <c r="S337" s="191">
        <v>0</v>
      </c>
      <c r="T337" s="192">
        <f>S337*H337</f>
        <v>0</v>
      </c>
      <c r="U337" s="38"/>
      <c r="V337" s="38"/>
      <c r="W337" s="38"/>
      <c r="X337" s="38"/>
      <c r="Y337" s="38"/>
      <c r="Z337" s="38"/>
      <c r="AA337" s="38"/>
      <c r="AB337" s="38"/>
      <c r="AC337" s="38"/>
      <c r="AD337" s="38"/>
      <c r="AE337" s="38"/>
      <c r="AR337" s="193" t="s">
        <v>188</v>
      </c>
      <c r="AT337" s="193" t="s">
        <v>183</v>
      </c>
      <c r="AU337" s="193" t="s">
        <v>88</v>
      </c>
      <c r="AY337" s="19" t="s">
        <v>181</v>
      </c>
      <c r="BE337" s="194">
        <f>IF(N337="základní",J337,0)</f>
        <v>0</v>
      </c>
      <c r="BF337" s="194">
        <f>IF(N337="snížená",J337,0)</f>
        <v>0</v>
      </c>
      <c r="BG337" s="194">
        <f>IF(N337="zákl. přenesená",J337,0)</f>
        <v>0</v>
      </c>
      <c r="BH337" s="194">
        <f>IF(N337="sníž. přenesená",J337,0)</f>
        <v>0</v>
      </c>
      <c r="BI337" s="194">
        <f>IF(N337="nulová",J337,0)</f>
        <v>0</v>
      </c>
      <c r="BJ337" s="19" t="s">
        <v>86</v>
      </c>
      <c r="BK337" s="194">
        <f>ROUND(I337*H337,2)</f>
        <v>0</v>
      </c>
      <c r="BL337" s="19" t="s">
        <v>188</v>
      </c>
      <c r="BM337" s="193" t="s">
        <v>369</v>
      </c>
    </row>
    <row r="338" s="2" customFormat="1" ht="44.25" customHeight="1">
      <c r="A338" s="38"/>
      <c r="B338" s="181"/>
      <c r="C338" s="182" t="s">
        <v>370</v>
      </c>
      <c r="D338" s="182" t="s">
        <v>183</v>
      </c>
      <c r="E338" s="183" t="s">
        <v>371</v>
      </c>
      <c r="F338" s="184" t="s">
        <v>372</v>
      </c>
      <c r="G338" s="185" t="s">
        <v>304</v>
      </c>
      <c r="H338" s="186">
        <v>737.73599999999999</v>
      </c>
      <c r="I338" s="187"/>
      <c r="J338" s="188">
        <f>ROUND(I338*H338,2)</f>
        <v>0</v>
      </c>
      <c r="K338" s="184" t="s">
        <v>197</v>
      </c>
      <c r="L338" s="39"/>
      <c r="M338" s="189" t="s">
        <v>1</v>
      </c>
      <c r="N338" s="190" t="s">
        <v>43</v>
      </c>
      <c r="O338" s="77"/>
      <c r="P338" s="191">
        <f>O338*H338</f>
        <v>0</v>
      </c>
      <c r="Q338" s="191">
        <v>0</v>
      </c>
      <c r="R338" s="191">
        <f>Q338*H338</f>
        <v>0</v>
      </c>
      <c r="S338" s="191">
        <v>0</v>
      </c>
      <c r="T338" s="192">
        <f>S338*H338</f>
        <v>0</v>
      </c>
      <c r="U338" s="38"/>
      <c r="V338" s="38"/>
      <c r="W338" s="38"/>
      <c r="X338" s="38"/>
      <c r="Y338" s="38"/>
      <c r="Z338" s="38"/>
      <c r="AA338" s="38"/>
      <c r="AB338" s="38"/>
      <c r="AC338" s="38"/>
      <c r="AD338" s="38"/>
      <c r="AE338" s="38"/>
      <c r="AR338" s="193" t="s">
        <v>188</v>
      </c>
      <c r="AT338" s="193" t="s">
        <v>183</v>
      </c>
      <c r="AU338" s="193" t="s">
        <v>88</v>
      </c>
      <c r="AY338" s="19" t="s">
        <v>181</v>
      </c>
      <c r="BE338" s="194">
        <f>IF(N338="základní",J338,0)</f>
        <v>0</v>
      </c>
      <c r="BF338" s="194">
        <f>IF(N338="snížená",J338,0)</f>
        <v>0</v>
      </c>
      <c r="BG338" s="194">
        <f>IF(N338="zákl. přenesená",J338,0)</f>
        <v>0</v>
      </c>
      <c r="BH338" s="194">
        <f>IF(N338="sníž. přenesená",J338,0)</f>
        <v>0</v>
      </c>
      <c r="BI338" s="194">
        <f>IF(N338="nulová",J338,0)</f>
        <v>0</v>
      </c>
      <c r="BJ338" s="19" t="s">
        <v>86</v>
      </c>
      <c r="BK338" s="194">
        <f>ROUND(I338*H338,2)</f>
        <v>0</v>
      </c>
      <c r="BL338" s="19" t="s">
        <v>188</v>
      </c>
      <c r="BM338" s="193" t="s">
        <v>373</v>
      </c>
    </row>
    <row r="339" s="13" customFormat="1">
      <c r="A339" s="13"/>
      <c r="B339" s="195"/>
      <c r="C339" s="13"/>
      <c r="D339" s="196" t="s">
        <v>190</v>
      </c>
      <c r="E339" s="197" t="s">
        <v>1</v>
      </c>
      <c r="F339" s="198" t="s">
        <v>374</v>
      </c>
      <c r="G339" s="13"/>
      <c r="H339" s="197" t="s">
        <v>1</v>
      </c>
      <c r="I339" s="199"/>
      <c r="J339" s="13"/>
      <c r="K339" s="13"/>
      <c r="L339" s="195"/>
      <c r="M339" s="200"/>
      <c r="N339" s="201"/>
      <c r="O339" s="201"/>
      <c r="P339" s="201"/>
      <c r="Q339" s="201"/>
      <c r="R339" s="201"/>
      <c r="S339" s="201"/>
      <c r="T339" s="202"/>
      <c r="U339" s="13"/>
      <c r="V339" s="13"/>
      <c r="W339" s="13"/>
      <c r="X339" s="13"/>
      <c r="Y339" s="13"/>
      <c r="Z339" s="13"/>
      <c r="AA339" s="13"/>
      <c r="AB339" s="13"/>
      <c r="AC339" s="13"/>
      <c r="AD339" s="13"/>
      <c r="AE339" s="13"/>
      <c r="AT339" s="197" t="s">
        <v>190</v>
      </c>
      <c r="AU339" s="197" t="s">
        <v>88</v>
      </c>
      <c r="AV339" s="13" t="s">
        <v>86</v>
      </c>
      <c r="AW339" s="13" t="s">
        <v>34</v>
      </c>
      <c r="AX339" s="13" t="s">
        <v>78</v>
      </c>
      <c r="AY339" s="197" t="s">
        <v>181</v>
      </c>
    </row>
    <row r="340" s="14" customFormat="1">
      <c r="A340" s="14"/>
      <c r="B340" s="203"/>
      <c r="C340" s="14"/>
      <c r="D340" s="196" t="s">
        <v>190</v>
      </c>
      <c r="E340" s="204" t="s">
        <v>1</v>
      </c>
      <c r="F340" s="205" t="s">
        <v>375</v>
      </c>
      <c r="G340" s="14"/>
      <c r="H340" s="206">
        <v>737.73599999999999</v>
      </c>
      <c r="I340" s="207"/>
      <c r="J340" s="14"/>
      <c r="K340" s="14"/>
      <c r="L340" s="203"/>
      <c r="M340" s="208"/>
      <c r="N340" s="209"/>
      <c r="O340" s="209"/>
      <c r="P340" s="209"/>
      <c r="Q340" s="209"/>
      <c r="R340" s="209"/>
      <c r="S340" s="209"/>
      <c r="T340" s="210"/>
      <c r="U340" s="14"/>
      <c r="V340" s="14"/>
      <c r="W340" s="14"/>
      <c r="X340" s="14"/>
      <c r="Y340" s="14"/>
      <c r="Z340" s="14"/>
      <c r="AA340" s="14"/>
      <c r="AB340" s="14"/>
      <c r="AC340" s="14"/>
      <c r="AD340" s="14"/>
      <c r="AE340" s="14"/>
      <c r="AT340" s="204" t="s">
        <v>190</v>
      </c>
      <c r="AU340" s="204" t="s">
        <v>88</v>
      </c>
      <c r="AV340" s="14" t="s">
        <v>88</v>
      </c>
      <c r="AW340" s="14" t="s">
        <v>34</v>
      </c>
      <c r="AX340" s="14" t="s">
        <v>78</v>
      </c>
      <c r="AY340" s="204" t="s">
        <v>181</v>
      </c>
    </row>
    <row r="341" s="15" customFormat="1">
      <c r="A341" s="15"/>
      <c r="B341" s="211"/>
      <c r="C341" s="15"/>
      <c r="D341" s="196" t="s">
        <v>190</v>
      </c>
      <c r="E341" s="212" t="s">
        <v>1</v>
      </c>
      <c r="F341" s="213" t="s">
        <v>194</v>
      </c>
      <c r="G341" s="15"/>
      <c r="H341" s="214">
        <v>737.73599999999999</v>
      </c>
      <c r="I341" s="215"/>
      <c r="J341" s="15"/>
      <c r="K341" s="15"/>
      <c r="L341" s="211"/>
      <c r="M341" s="216"/>
      <c r="N341" s="217"/>
      <c r="O341" s="217"/>
      <c r="P341" s="217"/>
      <c r="Q341" s="217"/>
      <c r="R341" s="217"/>
      <c r="S341" s="217"/>
      <c r="T341" s="218"/>
      <c r="U341" s="15"/>
      <c r="V341" s="15"/>
      <c r="W341" s="15"/>
      <c r="X341" s="15"/>
      <c r="Y341" s="15"/>
      <c r="Z341" s="15"/>
      <c r="AA341" s="15"/>
      <c r="AB341" s="15"/>
      <c r="AC341" s="15"/>
      <c r="AD341" s="15"/>
      <c r="AE341" s="15"/>
      <c r="AT341" s="212" t="s">
        <v>190</v>
      </c>
      <c r="AU341" s="212" t="s">
        <v>88</v>
      </c>
      <c r="AV341" s="15" t="s">
        <v>188</v>
      </c>
      <c r="AW341" s="15" t="s">
        <v>34</v>
      </c>
      <c r="AX341" s="15" t="s">
        <v>86</v>
      </c>
      <c r="AY341" s="212" t="s">
        <v>181</v>
      </c>
    </row>
    <row r="342" s="2" customFormat="1" ht="44.25" customHeight="1">
      <c r="A342" s="38"/>
      <c r="B342" s="181"/>
      <c r="C342" s="182" t="s">
        <v>376</v>
      </c>
      <c r="D342" s="182" t="s">
        <v>183</v>
      </c>
      <c r="E342" s="183" t="s">
        <v>377</v>
      </c>
      <c r="F342" s="184" t="s">
        <v>378</v>
      </c>
      <c r="G342" s="185" t="s">
        <v>304</v>
      </c>
      <c r="H342" s="186">
        <v>52.914000000000001</v>
      </c>
      <c r="I342" s="187"/>
      <c r="J342" s="188">
        <f>ROUND(I342*H342,2)</f>
        <v>0</v>
      </c>
      <c r="K342" s="184" t="s">
        <v>197</v>
      </c>
      <c r="L342" s="39"/>
      <c r="M342" s="189" t="s">
        <v>1</v>
      </c>
      <c r="N342" s="190" t="s">
        <v>43</v>
      </c>
      <c r="O342" s="77"/>
      <c r="P342" s="191">
        <f>O342*H342</f>
        <v>0</v>
      </c>
      <c r="Q342" s="191">
        <v>0</v>
      </c>
      <c r="R342" s="191">
        <f>Q342*H342</f>
        <v>0</v>
      </c>
      <c r="S342" s="191">
        <v>0</v>
      </c>
      <c r="T342" s="192">
        <f>S342*H342</f>
        <v>0</v>
      </c>
      <c r="U342" s="38"/>
      <c r="V342" s="38"/>
      <c r="W342" s="38"/>
      <c r="X342" s="38"/>
      <c r="Y342" s="38"/>
      <c r="Z342" s="38"/>
      <c r="AA342" s="38"/>
      <c r="AB342" s="38"/>
      <c r="AC342" s="38"/>
      <c r="AD342" s="38"/>
      <c r="AE342" s="38"/>
      <c r="AR342" s="193" t="s">
        <v>188</v>
      </c>
      <c r="AT342" s="193" t="s">
        <v>183</v>
      </c>
      <c r="AU342" s="193" t="s">
        <v>88</v>
      </c>
      <c r="AY342" s="19" t="s">
        <v>181</v>
      </c>
      <c r="BE342" s="194">
        <f>IF(N342="základní",J342,0)</f>
        <v>0</v>
      </c>
      <c r="BF342" s="194">
        <f>IF(N342="snížená",J342,0)</f>
        <v>0</v>
      </c>
      <c r="BG342" s="194">
        <f>IF(N342="zákl. přenesená",J342,0)</f>
        <v>0</v>
      </c>
      <c r="BH342" s="194">
        <f>IF(N342="sníž. přenesená",J342,0)</f>
        <v>0</v>
      </c>
      <c r="BI342" s="194">
        <f>IF(N342="nulová",J342,0)</f>
        <v>0</v>
      </c>
      <c r="BJ342" s="19" t="s">
        <v>86</v>
      </c>
      <c r="BK342" s="194">
        <f>ROUND(I342*H342,2)</f>
        <v>0</v>
      </c>
      <c r="BL342" s="19" t="s">
        <v>188</v>
      </c>
      <c r="BM342" s="193" t="s">
        <v>379</v>
      </c>
    </row>
    <row r="343" s="13" customFormat="1">
      <c r="A343" s="13"/>
      <c r="B343" s="195"/>
      <c r="C343" s="13"/>
      <c r="D343" s="196" t="s">
        <v>190</v>
      </c>
      <c r="E343" s="197" t="s">
        <v>1</v>
      </c>
      <c r="F343" s="198" t="s">
        <v>380</v>
      </c>
      <c r="G343" s="13"/>
      <c r="H343" s="197" t="s">
        <v>1</v>
      </c>
      <c r="I343" s="199"/>
      <c r="J343" s="13"/>
      <c r="K343" s="13"/>
      <c r="L343" s="195"/>
      <c r="M343" s="200"/>
      <c r="N343" s="201"/>
      <c r="O343" s="201"/>
      <c r="P343" s="201"/>
      <c r="Q343" s="201"/>
      <c r="R343" s="201"/>
      <c r="S343" s="201"/>
      <c r="T343" s="202"/>
      <c r="U343" s="13"/>
      <c r="V343" s="13"/>
      <c r="W343" s="13"/>
      <c r="X343" s="13"/>
      <c r="Y343" s="13"/>
      <c r="Z343" s="13"/>
      <c r="AA343" s="13"/>
      <c r="AB343" s="13"/>
      <c r="AC343" s="13"/>
      <c r="AD343" s="13"/>
      <c r="AE343" s="13"/>
      <c r="AT343" s="197" t="s">
        <v>190</v>
      </c>
      <c r="AU343" s="197" t="s">
        <v>88</v>
      </c>
      <c r="AV343" s="13" t="s">
        <v>86</v>
      </c>
      <c r="AW343" s="13" t="s">
        <v>34</v>
      </c>
      <c r="AX343" s="13" t="s">
        <v>78</v>
      </c>
      <c r="AY343" s="197" t="s">
        <v>181</v>
      </c>
    </row>
    <row r="344" s="14" customFormat="1">
      <c r="A344" s="14"/>
      <c r="B344" s="203"/>
      <c r="C344" s="14"/>
      <c r="D344" s="196" t="s">
        <v>190</v>
      </c>
      <c r="E344" s="204" t="s">
        <v>1</v>
      </c>
      <c r="F344" s="205" t="s">
        <v>381</v>
      </c>
      <c r="G344" s="14"/>
      <c r="H344" s="206">
        <v>52.914000000000001</v>
      </c>
      <c r="I344" s="207"/>
      <c r="J344" s="14"/>
      <c r="K344" s="14"/>
      <c r="L344" s="203"/>
      <c r="M344" s="208"/>
      <c r="N344" s="209"/>
      <c r="O344" s="209"/>
      <c r="P344" s="209"/>
      <c r="Q344" s="209"/>
      <c r="R344" s="209"/>
      <c r="S344" s="209"/>
      <c r="T344" s="210"/>
      <c r="U344" s="14"/>
      <c r="V344" s="14"/>
      <c r="W344" s="14"/>
      <c r="X344" s="14"/>
      <c r="Y344" s="14"/>
      <c r="Z344" s="14"/>
      <c r="AA344" s="14"/>
      <c r="AB344" s="14"/>
      <c r="AC344" s="14"/>
      <c r="AD344" s="14"/>
      <c r="AE344" s="14"/>
      <c r="AT344" s="204" t="s">
        <v>190</v>
      </c>
      <c r="AU344" s="204" t="s">
        <v>88</v>
      </c>
      <c r="AV344" s="14" t="s">
        <v>88</v>
      </c>
      <c r="AW344" s="14" t="s">
        <v>34</v>
      </c>
      <c r="AX344" s="14" t="s">
        <v>78</v>
      </c>
      <c r="AY344" s="204" t="s">
        <v>181</v>
      </c>
    </row>
    <row r="345" s="15" customFormat="1">
      <c r="A345" s="15"/>
      <c r="B345" s="211"/>
      <c r="C345" s="15"/>
      <c r="D345" s="196" t="s">
        <v>190</v>
      </c>
      <c r="E345" s="212" t="s">
        <v>1</v>
      </c>
      <c r="F345" s="213" t="s">
        <v>194</v>
      </c>
      <c r="G345" s="15"/>
      <c r="H345" s="214">
        <v>52.914000000000001</v>
      </c>
      <c r="I345" s="215"/>
      <c r="J345" s="15"/>
      <c r="K345" s="15"/>
      <c r="L345" s="211"/>
      <c r="M345" s="216"/>
      <c r="N345" s="217"/>
      <c r="O345" s="217"/>
      <c r="P345" s="217"/>
      <c r="Q345" s="217"/>
      <c r="R345" s="217"/>
      <c r="S345" s="217"/>
      <c r="T345" s="218"/>
      <c r="U345" s="15"/>
      <c r="V345" s="15"/>
      <c r="W345" s="15"/>
      <c r="X345" s="15"/>
      <c r="Y345" s="15"/>
      <c r="Z345" s="15"/>
      <c r="AA345" s="15"/>
      <c r="AB345" s="15"/>
      <c r="AC345" s="15"/>
      <c r="AD345" s="15"/>
      <c r="AE345" s="15"/>
      <c r="AT345" s="212" t="s">
        <v>190</v>
      </c>
      <c r="AU345" s="212" t="s">
        <v>88</v>
      </c>
      <c r="AV345" s="15" t="s">
        <v>188</v>
      </c>
      <c r="AW345" s="15" t="s">
        <v>34</v>
      </c>
      <c r="AX345" s="15" t="s">
        <v>86</v>
      </c>
      <c r="AY345" s="212" t="s">
        <v>181</v>
      </c>
    </row>
    <row r="346" s="2" customFormat="1" ht="37.8" customHeight="1">
      <c r="A346" s="38"/>
      <c r="B346" s="181"/>
      <c r="C346" s="182" t="s">
        <v>382</v>
      </c>
      <c r="D346" s="182" t="s">
        <v>183</v>
      </c>
      <c r="E346" s="183" t="s">
        <v>383</v>
      </c>
      <c r="F346" s="184" t="s">
        <v>384</v>
      </c>
      <c r="G346" s="185" t="s">
        <v>304</v>
      </c>
      <c r="H346" s="186">
        <v>20.125</v>
      </c>
      <c r="I346" s="187"/>
      <c r="J346" s="188">
        <f>ROUND(I346*H346,2)</f>
        <v>0</v>
      </c>
      <c r="K346" s="184" t="s">
        <v>197</v>
      </c>
      <c r="L346" s="39"/>
      <c r="M346" s="189" t="s">
        <v>1</v>
      </c>
      <c r="N346" s="190" t="s">
        <v>43</v>
      </c>
      <c r="O346" s="77"/>
      <c r="P346" s="191">
        <f>O346*H346</f>
        <v>0</v>
      </c>
      <c r="Q346" s="191">
        <v>0</v>
      </c>
      <c r="R346" s="191">
        <f>Q346*H346</f>
        <v>0</v>
      </c>
      <c r="S346" s="191">
        <v>0</v>
      </c>
      <c r="T346" s="192">
        <f>S346*H346</f>
        <v>0</v>
      </c>
      <c r="U346" s="38"/>
      <c r="V346" s="38"/>
      <c r="W346" s="38"/>
      <c r="X346" s="38"/>
      <c r="Y346" s="38"/>
      <c r="Z346" s="38"/>
      <c r="AA346" s="38"/>
      <c r="AB346" s="38"/>
      <c r="AC346" s="38"/>
      <c r="AD346" s="38"/>
      <c r="AE346" s="38"/>
      <c r="AR346" s="193" t="s">
        <v>188</v>
      </c>
      <c r="AT346" s="193" t="s">
        <v>183</v>
      </c>
      <c r="AU346" s="193" t="s">
        <v>88</v>
      </c>
      <c r="AY346" s="19" t="s">
        <v>181</v>
      </c>
      <c r="BE346" s="194">
        <f>IF(N346="základní",J346,0)</f>
        <v>0</v>
      </c>
      <c r="BF346" s="194">
        <f>IF(N346="snížená",J346,0)</f>
        <v>0</v>
      </c>
      <c r="BG346" s="194">
        <f>IF(N346="zákl. přenesená",J346,0)</f>
        <v>0</v>
      </c>
      <c r="BH346" s="194">
        <f>IF(N346="sníž. přenesená",J346,0)</f>
        <v>0</v>
      </c>
      <c r="BI346" s="194">
        <f>IF(N346="nulová",J346,0)</f>
        <v>0</v>
      </c>
      <c r="BJ346" s="19" t="s">
        <v>86</v>
      </c>
      <c r="BK346" s="194">
        <f>ROUND(I346*H346,2)</f>
        <v>0</v>
      </c>
      <c r="BL346" s="19" t="s">
        <v>188</v>
      </c>
      <c r="BM346" s="193" t="s">
        <v>385</v>
      </c>
    </row>
    <row r="347" s="13" customFormat="1">
      <c r="A347" s="13"/>
      <c r="B347" s="195"/>
      <c r="C347" s="13"/>
      <c r="D347" s="196" t="s">
        <v>190</v>
      </c>
      <c r="E347" s="197" t="s">
        <v>1</v>
      </c>
      <c r="F347" s="198" t="s">
        <v>386</v>
      </c>
      <c r="G347" s="13"/>
      <c r="H347" s="197" t="s">
        <v>1</v>
      </c>
      <c r="I347" s="199"/>
      <c r="J347" s="13"/>
      <c r="K347" s="13"/>
      <c r="L347" s="195"/>
      <c r="M347" s="200"/>
      <c r="N347" s="201"/>
      <c r="O347" s="201"/>
      <c r="P347" s="201"/>
      <c r="Q347" s="201"/>
      <c r="R347" s="201"/>
      <c r="S347" s="201"/>
      <c r="T347" s="202"/>
      <c r="U347" s="13"/>
      <c r="V347" s="13"/>
      <c r="W347" s="13"/>
      <c r="X347" s="13"/>
      <c r="Y347" s="13"/>
      <c r="Z347" s="13"/>
      <c r="AA347" s="13"/>
      <c r="AB347" s="13"/>
      <c r="AC347" s="13"/>
      <c r="AD347" s="13"/>
      <c r="AE347" s="13"/>
      <c r="AT347" s="197" t="s">
        <v>190</v>
      </c>
      <c r="AU347" s="197" t="s">
        <v>88</v>
      </c>
      <c r="AV347" s="13" t="s">
        <v>86</v>
      </c>
      <c r="AW347" s="13" t="s">
        <v>34</v>
      </c>
      <c r="AX347" s="13" t="s">
        <v>78</v>
      </c>
      <c r="AY347" s="197" t="s">
        <v>181</v>
      </c>
    </row>
    <row r="348" s="14" customFormat="1">
      <c r="A348" s="14"/>
      <c r="B348" s="203"/>
      <c r="C348" s="14"/>
      <c r="D348" s="196" t="s">
        <v>190</v>
      </c>
      <c r="E348" s="204" t="s">
        <v>1</v>
      </c>
      <c r="F348" s="205" t="s">
        <v>387</v>
      </c>
      <c r="G348" s="14"/>
      <c r="H348" s="206">
        <v>20.125</v>
      </c>
      <c r="I348" s="207"/>
      <c r="J348" s="14"/>
      <c r="K348" s="14"/>
      <c r="L348" s="203"/>
      <c r="M348" s="208"/>
      <c r="N348" s="209"/>
      <c r="O348" s="209"/>
      <c r="P348" s="209"/>
      <c r="Q348" s="209"/>
      <c r="R348" s="209"/>
      <c r="S348" s="209"/>
      <c r="T348" s="210"/>
      <c r="U348" s="14"/>
      <c r="V348" s="14"/>
      <c r="W348" s="14"/>
      <c r="X348" s="14"/>
      <c r="Y348" s="14"/>
      <c r="Z348" s="14"/>
      <c r="AA348" s="14"/>
      <c r="AB348" s="14"/>
      <c r="AC348" s="14"/>
      <c r="AD348" s="14"/>
      <c r="AE348" s="14"/>
      <c r="AT348" s="204" t="s">
        <v>190</v>
      </c>
      <c r="AU348" s="204" t="s">
        <v>88</v>
      </c>
      <c r="AV348" s="14" t="s">
        <v>88</v>
      </c>
      <c r="AW348" s="14" t="s">
        <v>34</v>
      </c>
      <c r="AX348" s="14" t="s">
        <v>78</v>
      </c>
      <c r="AY348" s="204" t="s">
        <v>181</v>
      </c>
    </row>
    <row r="349" s="15" customFormat="1">
      <c r="A349" s="15"/>
      <c r="B349" s="211"/>
      <c r="C349" s="15"/>
      <c r="D349" s="196" t="s">
        <v>190</v>
      </c>
      <c r="E349" s="212" t="s">
        <v>1</v>
      </c>
      <c r="F349" s="213" t="s">
        <v>194</v>
      </c>
      <c r="G349" s="15"/>
      <c r="H349" s="214">
        <v>20.125</v>
      </c>
      <c r="I349" s="215"/>
      <c r="J349" s="15"/>
      <c r="K349" s="15"/>
      <c r="L349" s="211"/>
      <c r="M349" s="216"/>
      <c r="N349" s="217"/>
      <c r="O349" s="217"/>
      <c r="P349" s="217"/>
      <c r="Q349" s="217"/>
      <c r="R349" s="217"/>
      <c r="S349" s="217"/>
      <c r="T349" s="218"/>
      <c r="U349" s="15"/>
      <c r="V349" s="15"/>
      <c r="W349" s="15"/>
      <c r="X349" s="15"/>
      <c r="Y349" s="15"/>
      <c r="Z349" s="15"/>
      <c r="AA349" s="15"/>
      <c r="AB349" s="15"/>
      <c r="AC349" s="15"/>
      <c r="AD349" s="15"/>
      <c r="AE349" s="15"/>
      <c r="AT349" s="212" t="s">
        <v>190</v>
      </c>
      <c r="AU349" s="212" t="s">
        <v>88</v>
      </c>
      <c r="AV349" s="15" t="s">
        <v>188</v>
      </c>
      <c r="AW349" s="15" t="s">
        <v>34</v>
      </c>
      <c r="AX349" s="15" t="s">
        <v>86</v>
      </c>
      <c r="AY349" s="212" t="s">
        <v>181</v>
      </c>
    </row>
    <row r="350" s="2" customFormat="1" ht="44.25" customHeight="1">
      <c r="A350" s="38"/>
      <c r="B350" s="181"/>
      <c r="C350" s="182" t="s">
        <v>388</v>
      </c>
      <c r="D350" s="182" t="s">
        <v>183</v>
      </c>
      <c r="E350" s="183" t="s">
        <v>389</v>
      </c>
      <c r="F350" s="184" t="s">
        <v>390</v>
      </c>
      <c r="G350" s="185" t="s">
        <v>304</v>
      </c>
      <c r="H350" s="186">
        <v>46.524000000000001</v>
      </c>
      <c r="I350" s="187"/>
      <c r="J350" s="188">
        <f>ROUND(I350*H350,2)</f>
        <v>0</v>
      </c>
      <c r="K350" s="184" t="s">
        <v>197</v>
      </c>
      <c r="L350" s="39"/>
      <c r="M350" s="189" t="s">
        <v>1</v>
      </c>
      <c r="N350" s="190" t="s">
        <v>43</v>
      </c>
      <c r="O350" s="77"/>
      <c r="P350" s="191">
        <f>O350*H350</f>
        <v>0</v>
      </c>
      <c r="Q350" s="191">
        <v>0</v>
      </c>
      <c r="R350" s="191">
        <f>Q350*H350</f>
        <v>0</v>
      </c>
      <c r="S350" s="191">
        <v>0</v>
      </c>
      <c r="T350" s="192">
        <f>S350*H350</f>
        <v>0</v>
      </c>
      <c r="U350" s="38"/>
      <c r="V350" s="38"/>
      <c r="W350" s="38"/>
      <c r="X350" s="38"/>
      <c r="Y350" s="38"/>
      <c r="Z350" s="38"/>
      <c r="AA350" s="38"/>
      <c r="AB350" s="38"/>
      <c r="AC350" s="38"/>
      <c r="AD350" s="38"/>
      <c r="AE350" s="38"/>
      <c r="AR350" s="193" t="s">
        <v>188</v>
      </c>
      <c r="AT350" s="193" t="s">
        <v>183</v>
      </c>
      <c r="AU350" s="193" t="s">
        <v>88</v>
      </c>
      <c r="AY350" s="19" t="s">
        <v>181</v>
      </c>
      <c r="BE350" s="194">
        <f>IF(N350="základní",J350,0)</f>
        <v>0</v>
      </c>
      <c r="BF350" s="194">
        <f>IF(N350="snížená",J350,0)</f>
        <v>0</v>
      </c>
      <c r="BG350" s="194">
        <f>IF(N350="zákl. přenesená",J350,0)</f>
        <v>0</v>
      </c>
      <c r="BH350" s="194">
        <f>IF(N350="sníž. přenesená",J350,0)</f>
        <v>0</v>
      </c>
      <c r="BI350" s="194">
        <f>IF(N350="nulová",J350,0)</f>
        <v>0</v>
      </c>
      <c r="BJ350" s="19" t="s">
        <v>86</v>
      </c>
      <c r="BK350" s="194">
        <f>ROUND(I350*H350,2)</f>
        <v>0</v>
      </c>
      <c r="BL350" s="19" t="s">
        <v>188</v>
      </c>
      <c r="BM350" s="193" t="s">
        <v>391</v>
      </c>
    </row>
    <row r="351" s="13" customFormat="1">
      <c r="A351" s="13"/>
      <c r="B351" s="195"/>
      <c r="C351" s="13"/>
      <c r="D351" s="196" t="s">
        <v>190</v>
      </c>
      <c r="E351" s="197" t="s">
        <v>1</v>
      </c>
      <c r="F351" s="198" t="s">
        <v>392</v>
      </c>
      <c r="G351" s="13"/>
      <c r="H351" s="197" t="s">
        <v>1</v>
      </c>
      <c r="I351" s="199"/>
      <c r="J351" s="13"/>
      <c r="K351" s="13"/>
      <c r="L351" s="195"/>
      <c r="M351" s="200"/>
      <c r="N351" s="201"/>
      <c r="O351" s="201"/>
      <c r="P351" s="201"/>
      <c r="Q351" s="201"/>
      <c r="R351" s="201"/>
      <c r="S351" s="201"/>
      <c r="T351" s="202"/>
      <c r="U351" s="13"/>
      <c r="V351" s="13"/>
      <c r="W351" s="13"/>
      <c r="X351" s="13"/>
      <c r="Y351" s="13"/>
      <c r="Z351" s="13"/>
      <c r="AA351" s="13"/>
      <c r="AB351" s="13"/>
      <c r="AC351" s="13"/>
      <c r="AD351" s="13"/>
      <c r="AE351" s="13"/>
      <c r="AT351" s="197" t="s">
        <v>190</v>
      </c>
      <c r="AU351" s="197" t="s">
        <v>88</v>
      </c>
      <c r="AV351" s="13" t="s">
        <v>86</v>
      </c>
      <c r="AW351" s="13" t="s">
        <v>34</v>
      </c>
      <c r="AX351" s="13" t="s">
        <v>78</v>
      </c>
      <c r="AY351" s="197" t="s">
        <v>181</v>
      </c>
    </row>
    <row r="352" s="14" customFormat="1">
      <c r="A352" s="14"/>
      <c r="B352" s="203"/>
      <c r="C352" s="14"/>
      <c r="D352" s="196" t="s">
        <v>190</v>
      </c>
      <c r="E352" s="204" t="s">
        <v>1</v>
      </c>
      <c r="F352" s="205" t="s">
        <v>393</v>
      </c>
      <c r="G352" s="14"/>
      <c r="H352" s="206">
        <v>857.29899999999998</v>
      </c>
      <c r="I352" s="207"/>
      <c r="J352" s="14"/>
      <c r="K352" s="14"/>
      <c r="L352" s="203"/>
      <c r="M352" s="208"/>
      <c r="N352" s="209"/>
      <c r="O352" s="209"/>
      <c r="P352" s="209"/>
      <c r="Q352" s="209"/>
      <c r="R352" s="209"/>
      <c r="S352" s="209"/>
      <c r="T352" s="210"/>
      <c r="U352" s="14"/>
      <c r="V352" s="14"/>
      <c r="W352" s="14"/>
      <c r="X352" s="14"/>
      <c r="Y352" s="14"/>
      <c r="Z352" s="14"/>
      <c r="AA352" s="14"/>
      <c r="AB352" s="14"/>
      <c r="AC352" s="14"/>
      <c r="AD352" s="14"/>
      <c r="AE352" s="14"/>
      <c r="AT352" s="204" t="s">
        <v>190</v>
      </c>
      <c r="AU352" s="204" t="s">
        <v>88</v>
      </c>
      <c r="AV352" s="14" t="s">
        <v>88</v>
      </c>
      <c r="AW352" s="14" t="s">
        <v>34</v>
      </c>
      <c r="AX352" s="14" t="s">
        <v>78</v>
      </c>
      <c r="AY352" s="204" t="s">
        <v>181</v>
      </c>
    </row>
    <row r="353" s="14" customFormat="1">
      <c r="A353" s="14"/>
      <c r="B353" s="203"/>
      <c r="C353" s="14"/>
      <c r="D353" s="196" t="s">
        <v>190</v>
      </c>
      <c r="E353" s="204" t="s">
        <v>1</v>
      </c>
      <c r="F353" s="205" t="s">
        <v>394</v>
      </c>
      <c r="G353" s="14"/>
      <c r="H353" s="206">
        <v>-737.73599999999999</v>
      </c>
      <c r="I353" s="207"/>
      <c r="J353" s="14"/>
      <c r="K353" s="14"/>
      <c r="L353" s="203"/>
      <c r="M353" s="208"/>
      <c r="N353" s="209"/>
      <c r="O353" s="209"/>
      <c r="P353" s="209"/>
      <c r="Q353" s="209"/>
      <c r="R353" s="209"/>
      <c r="S353" s="209"/>
      <c r="T353" s="210"/>
      <c r="U353" s="14"/>
      <c r="V353" s="14"/>
      <c r="W353" s="14"/>
      <c r="X353" s="14"/>
      <c r="Y353" s="14"/>
      <c r="Z353" s="14"/>
      <c r="AA353" s="14"/>
      <c r="AB353" s="14"/>
      <c r="AC353" s="14"/>
      <c r="AD353" s="14"/>
      <c r="AE353" s="14"/>
      <c r="AT353" s="204" t="s">
        <v>190</v>
      </c>
      <c r="AU353" s="204" t="s">
        <v>88</v>
      </c>
      <c r="AV353" s="14" t="s">
        <v>88</v>
      </c>
      <c r="AW353" s="14" t="s">
        <v>34</v>
      </c>
      <c r="AX353" s="14" t="s">
        <v>78</v>
      </c>
      <c r="AY353" s="204" t="s">
        <v>181</v>
      </c>
    </row>
    <row r="354" s="14" customFormat="1">
      <c r="A354" s="14"/>
      <c r="B354" s="203"/>
      <c r="C354" s="14"/>
      <c r="D354" s="196" t="s">
        <v>190</v>
      </c>
      <c r="E354" s="204" t="s">
        <v>1</v>
      </c>
      <c r="F354" s="205" t="s">
        <v>395</v>
      </c>
      <c r="G354" s="14"/>
      <c r="H354" s="206">
        <v>-52.914000000000001</v>
      </c>
      <c r="I354" s="207"/>
      <c r="J354" s="14"/>
      <c r="K354" s="14"/>
      <c r="L354" s="203"/>
      <c r="M354" s="208"/>
      <c r="N354" s="209"/>
      <c r="O354" s="209"/>
      <c r="P354" s="209"/>
      <c r="Q354" s="209"/>
      <c r="R354" s="209"/>
      <c r="S354" s="209"/>
      <c r="T354" s="210"/>
      <c r="U354" s="14"/>
      <c r="V354" s="14"/>
      <c r="W354" s="14"/>
      <c r="X354" s="14"/>
      <c r="Y354" s="14"/>
      <c r="Z354" s="14"/>
      <c r="AA354" s="14"/>
      <c r="AB354" s="14"/>
      <c r="AC354" s="14"/>
      <c r="AD354" s="14"/>
      <c r="AE354" s="14"/>
      <c r="AT354" s="204" t="s">
        <v>190</v>
      </c>
      <c r="AU354" s="204" t="s">
        <v>88</v>
      </c>
      <c r="AV354" s="14" t="s">
        <v>88</v>
      </c>
      <c r="AW354" s="14" t="s">
        <v>34</v>
      </c>
      <c r="AX354" s="14" t="s">
        <v>78</v>
      </c>
      <c r="AY354" s="204" t="s">
        <v>181</v>
      </c>
    </row>
    <row r="355" s="14" customFormat="1">
      <c r="A355" s="14"/>
      <c r="B355" s="203"/>
      <c r="C355" s="14"/>
      <c r="D355" s="196" t="s">
        <v>190</v>
      </c>
      <c r="E355" s="204" t="s">
        <v>1</v>
      </c>
      <c r="F355" s="205" t="s">
        <v>396</v>
      </c>
      <c r="G355" s="14"/>
      <c r="H355" s="206">
        <v>-20.125</v>
      </c>
      <c r="I355" s="207"/>
      <c r="J355" s="14"/>
      <c r="K355" s="14"/>
      <c r="L355" s="203"/>
      <c r="M355" s="208"/>
      <c r="N355" s="209"/>
      <c r="O355" s="209"/>
      <c r="P355" s="209"/>
      <c r="Q355" s="209"/>
      <c r="R355" s="209"/>
      <c r="S355" s="209"/>
      <c r="T355" s="210"/>
      <c r="U355" s="14"/>
      <c r="V355" s="14"/>
      <c r="W355" s="14"/>
      <c r="X355" s="14"/>
      <c r="Y355" s="14"/>
      <c r="Z355" s="14"/>
      <c r="AA355" s="14"/>
      <c r="AB355" s="14"/>
      <c r="AC355" s="14"/>
      <c r="AD355" s="14"/>
      <c r="AE355" s="14"/>
      <c r="AT355" s="204" t="s">
        <v>190</v>
      </c>
      <c r="AU355" s="204" t="s">
        <v>88</v>
      </c>
      <c r="AV355" s="14" t="s">
        <v>88</v>
      </c>
      <c r="AW355" s="14" t="s">
        <v>34</v>
      </c>
      <c r="AX355" s="14" t="s">
        <v>78</v>
      </c>
      <c r="AY355" s="204" t="s">
        <v>181</v>
      </c>
    </row>
    <row r="356" s="15" customFormat="1">
      <c r="A356" s="15"/>
      <c r="B356" s="211"/>
      <c r="C356" s="15"/>
      <c r="D356" s="196" t="s">
        <v>190</v>
      </c>
      <c r="E356" s="212" t="s">
        <v>1</v>
      </c>
      <c r="F356" s="213" t="s">
        <v>194</v>
      </c>
      <c r="G356" s="15"/>
      <c r="H356" s="214">
        <v>46.523999999999987</v>
      </c>
      <c r="I356" s="215"/>
      <c r="J356" s="15"/>
      <c r="K356" s="15"/>
      <c r="L356" s="211"/>
      <c r="M356" s="216"/>
      <c r="N356" s="217"/>
      <c r="O356" s="217"/>
      <c r="P356" s="217"/>
      <c r="Q356" s="217"/>
      <c r="R356" s="217"/>
      <c r="S356" s="217"/>
      <c r="T356" s="218"/>
      <c r="U356" s="15"/>
      <c r="V356" s="15"/>
      <c r="W356" s="15"/>
      <c r="X356" s="15"/>
      <c r="Y356" s="15"/>
      <c r="Z356" s="15"/>
      <c r="AA356" s="15"/>
      <c r="AB356" s="15"/>
      <c r="AC356" s="15"/>
      <c r="AD356" s="15"/>
      <c r="AE356" s="15"/>
      <c r="AT356" s="212" t="s">
        <v>190</v>
      </c>
      <c r="AU356" s="212" t="s">
        <v>88</v>
      </c>
      <c r="AV356" s="15" t="s">
        <v>188</v>
      </c>
      <c r="AW356" s="15" t="s">
        <v>34</v>
      </c>
      <c r="AX356" s="15" t="s">
        <v>86</v>
      </c>
      <c r="AY356" s="212" t="s">
        <v>181</v>
      </c>
    </row>
    <row r="357" s="2" customFormat="1" ht="49.92" customHeight="1">
      <c r="A357" s="38"/>
      <c r="B357" s="39"/>
      <c r="C357" s="38"/>
      <c r="D357" s="38"/>
      <c r="E357" s="171" t="s">
        <v>397</v>
      </c>
      <c r="F357" s="171" t="s">
        <v>398</v>
      </c>
      <c r="G357" s="38"/>
      <c r="H357" s="38"/>
      <c r="I357" s="38"/>
      <c r="J357" s="158">
        <f>BK357</f>
        <v>0</v>
      </c>
      <c r="K357" s="38"/>
      <c r="L357" s="39"/>
      <c r="M357" s="220"/>
      <c r="N357" s="221"/>
      <c r="O357" s="77"/>
      <c r="P357" s="77"/>
      <c r="Q357" s="77"/>
      <c r="R357" s="77"/>
      <c r="S357" s="77"/>
      <c r="T357" s="78"/>
      <c r="U357" s="38"/>
      <c r="V357" s="38"/>
      <c r="W357" s="38"/>
      <c r="X357" s="38"/>
      <c r="Y357" s="38"/>
      <c r="Z357" s="38"/>
      <c r="AA357" s="38"/>
      <c r="AB357" s="38"/>
      <c r="AC357" s="38"/>
      <c r="AD357" s="38"/>
      <c r="AE357" s="38"/>
      <c r="AT357" s="19" t="s">
        <v>77</v>
      </c>
      <c r="AU357" s="19" t="s">
        <v>78</v>
      </c>
      <c r="AY357" s="19" t="s">
        <v>399</v>
      </c>
      <c r="BK357" s="194">
        <f>SUM(BK358:BK362)</f>
        <v>0</v>
      </c>
    </row>
    <row r="358" s="2" customFormat="1" ht="16.32" customHeight="1">
      <c r="A358" s="38"/>
      <c r="B358" s="39"/>
      <c r="C358" s="232" t="s">
        <v>1</v>
      </c>
      <c r="D358" s="232" t="s">
        <v>183</v>
      </c>
      <c r="E358" s="233" t="s">
        <v>1</v>
      </c>
      <c r="F358" s="234" t="s">
        <v>1</v>
      </c>
      <c r="G358" s="235" t="s">
        <v>1</v>
      </c>
      <c r="H358" s="236"/>
      <c r="I358" s="237"/>
      <c r="J358" s="238">
        <f>BK358</f>
        <v>0</v>
      </c>
      <c r="K358" s="239"/>
      <c r="L358" s="39"/>
      <c r="M358" s="240" t="s">
        <v>1</v>
      </c>
      <c r="N358" s="241" t="s">
        <v>43</v>
      </c>
      <c r="O358" s="77"/>
      <c r="P358" s="77"/>
      <c r="Q358" s="77"/>
      <c r="R358" s="77"/>
      <c r="S358" s="77"/>
      <c r="T358" s="78"/>
      <c r="U358" s="38"/>
      <c r="V358" s="38"/>
      <c r="W358" s="38"/>
      <c r="X358" s="38"/>
      <c r="Y358" s="38"/>
      <c r="Z358" s="38"/>
      <c r="AA358" s="38"/>
      <c r="AB358" s="38"/>
      <c r="AC358" s="38"/>
      <c r="AD358" s="38"/>
      <c r="AE358" s="38"/>
      <c r="AT358" s="19" t="s">
        <v>399</v>
      </c>
      <c r="AU358" s="19" t="s">
        <v>86</v>
      </c>
      <c r="AY358" s="19" t="s">
        <v>399</v>
      </c>
      <c r="BE358" s="194">
        <f>IF(N358="základní",J358,0)</f>
        <v>0</v>
      </c>
      <c r="BF358" s="194">
        <f>IF(N358="snížená",J358,0)</f>
        <v>0</v>
      </c>
      <c r="BG358" s="194">
        <f>IF(N358="zákl. přenesená",J358,0)</f>
        <v>0</v>
      </c>
      <c r="BH358" s="194">
        <f>IF(N358="sníž. přenesená",J358,0)</f>
        <v>0</v>
      </c>
      <c r="BI358" s="194">
        <f>IF(N358="nulová",J358,0)</f>
        <v>0</v>
      </c>
      <c r="BJ358" s="19" t="s">
        <v>86</v>
      </c>
      <c r="BK358" s="194">
        <f>I358*H358</f>
        <v>0</v>
      </c>
    </row>
    <row r="359" s="2" customFormat="1" ht="16.32" customHeight="1">
      <c r="A359" s="38"/>
      <c r="B359" s="39"/>
      <c r="C359" s="232" t="s">
        <v>1</v>
      </c>
      <c r="D359" s="232" t="s">
        <v>183</v>
      </c>
      <c r="E359" s="233" t="s">
        <v>1</v>
      </c>
      <c r="F359" s="234" t="s">
        <v>1</v>
      </c>
      <c r="G359" s="235" t="s">
        <v>1</v>
      </c>
      <c r="H359" s="236"/>
      <c r="I359" s="237"/>
      <c r="J359" s="238">
        <f>BK359</f>
        <v>0</v>
      </c>
      <c r="K359" s="239"/>
      <c r="L359" s="39"/>
      <c r="M359" s="240" t="s">
        <v>1</v>
      </c>
      <c r="N359" s="241" t="s">
        <v>43</v>
      </c>
      <c r="O359" s="77"/>
      <c r="P359" s="77"/>
      <c r="Q359" s="77"/>
      <c r="R359" s="77"/>
      <c r="S359" s="77"/>
      <c r="T359" s="78"/>
      <c r="U359" s="38"/>
      <c r="V359" s="38"/>
      <c r="W359" s="38"/>
      <c r="X359" s="38"/>
      <c r="Y359" s="38"/>
      <c r="Z359" s="38"/>
      <c r="AA359" s="38"/>
      <c r="AB359" s="38"/>
      <c r="AC359" s="38"/>
      <c r="AD359" s="38"/>
      <c r="AE359" s="38"/>
      <c r="AT359" s="19" t="s">
        <v>399</v>
      </c>
      <c r="AU359" s="19" t="s">
        <v>86</v>
      </c>
      <c r="AY359" s="19" t="s">
        <v>399</v>
      </c>
      <c r="BE359" s="194">
        <f>IF(N359="základní",J359,0)</f>
        <v>0</v>
      </c>
      <c r="BF359" s="194">
        <f>IF(N359="snížená",J359,0)</f>
        <v>0</v>
      </c>
      <c r="BG359" s="194">
        <f>IF(N359="zákl. přenesená",J359,0)</f>
        <v>0</v>
      </c>
      <c r="BH359" s="194">
        <f>IF(N359="sníž. přenesená",J359,0)</f>
        <v>0</v>
      </c>
      <c r="BI359" s="194">
        <f>IF(N359="nulová",J359,0)</f>
        <v>0</v>
      </c>
      <c r="BJ359" s="19" t="s">
        <v>86</v>
      </c>
      <c r="BK359" s="194">
        <f>I359*H359</f>
        <v>0</v>
      </c>
    </row>
    <row r="360" s="2" customFormat="1" ht="16.32" customHeight="1">
      <c r="A360" s="38"/>
      <c r="B360" s="39"/>
      <c r="C360" s="232" t="s">
        <v>1</v>
      </c>
      <c r="D360" s="232" t="s">
        <v>183</v>
      </c>
      <c r="E360" s="233" t="s">
        <v>1</v>
      </c>
      <c r="F360" s="234" t="s">
        <v>1</v>
      </c>
      <c r="G360" s="235" t="s">
        <v>1</v>
      </c>
      <c r="H360" s="236"/>
      <c r="I360" s="237"/>
      <c r="J360" s="238">
        <f>BK360</f>
        <v>0</v>
      </c>
      <c r="K360" s="239"/>
      <c r="L360" s="39"/>
      <c r="M360" s="240" t="s">
        <v>1</v>
      </c>
      <c r="N360" s="241" t="s">
        <v>43</v>
      </c>
      <c r="O360" s="77"/>
      <c r="P360" s="77"/>
      <c r="Q360" s="77"/>
      <c r="R360" s="77"/>
      <c r="S360" s="77"/>
      <c r="T360" s="78"/>
      <c r="U360" s="38"/>
      <c r="V360" s="38"/>
      <c r="W360" s="38"/>
      <c r="X360" s="38"/>
      <c r="Y360" s="38"/>
      <c r="Z360" s="38"/>
      <c r="AA360" s="38"/>
      <c r="AB360" s="38"/>
      <c r="AC360" s="38"/>
      <c r="AD360" s="38"/>
      <c r="AE360" s="38"/>
      <c r="AT360" s="19" t="s">
        <v>399</v>
      </c>
      <c r="AU360" s="19" t="s">
        <v>86</v>
      </c>
      <c r="AY360" s="19" t="s">
        <v>399</v>
      </c>
      <c r="BE360" s="194">
        <f>IF(N360="základní",J360,0)</f>
        <v>0</v>
      </c>
      <c r="BF360" s="194">
        <f>IF(N360="snížená",J360,0)</f>
        <v>0</v>
      </c>
      <c r="BG360" s="194">
        <f>IF(N360="zákl. přenesená",J360,0)</f>
        <v>0</v>
      </c>
      <c r="BH360" s="194">
        <f>IF(N360="sníž. přenesená",J360,0)</f>
        <v>0</v>
      </c>
      <c r="BI360" s="194">
        <f>IF(N360="nulová",J360,0)</f>
        <v>0</v>
      </c>
      <c r="BJ360" s="19" t="s">
        <v>86</v>
      </c>
      <c r="BK360" s="194">
        <f>I360*H360</f>
        <v>0</v>
      </c>
    </row>
    <row r="361" s="2" customFormat="1" ht="16.32" customHeight="1">
      <c r="A361" s="38"/>
      <c r="B361" s="39"/>
      <c r="C361" s="232" t="s">
        <v>1</v>
      </c>
      <c r="D361" s="232" t="s">
        <v>183</v>
      </c>
      <c r="E361" s="233" t="s">
        <v>1</v>
      </c>
      <c r="F361" s="234" t="s">
        <v>1</v>
      </c>
      <c r="G361" s="235" t="s">
        <v>1</v>
      </c>
      <c r="H361" s="236"/>
      <c r="I361" s="237"/>
      <c r="J361" s="238">
        <f>BK361</f>
        <v>0</v>
      </c>
      <c r="K361" s="239"/>
      <c r="L361" s="39"/>
      <c r="M361" s="240" t="s">
        <v>1</v>
      </c>
      <c r="N361" s="241" t="s">
        <v>43</v>
      </c>
      <c r="O361" s="77"/>
      <c r="P361" s="77"/>
      <c r="Q361" s="77"/>
      <c r="R361" s="77"/>
      <c r="S361" s="77"/>
      <c r="T361" s="78"/>
      <c r="U361" s="38"/>
      <c r="V361" s="38"/>
      <c r="W361" s="38"/>
      <c r="X361" s="38"/>
      <c r="Y361" s="38"/>
      <c r="Z361" s="38"/>
      <c r="AA361" s="38"/>
      <c r="AB361" s="38"/>
      <c r="AC361" s="38"/>
      <c r="AD361" s="38"/>
      <c r="AE361" s="38"/>
      <c r="AT361" s="19" t="s">
        <v>399</v>
      </c>
      <c r="AU361" s="19" t="s">
        <v>86</v>
      </c>
      <c r="AY361" s="19" t="s">
        <v>399</v>
      </c>
      <c r="BE361" s="194">
        <f>IF(N361="základní",J361,0)</f>
        <v>0</v>
      </c>
      <c r="BF361" s="194">
        <f>IF(N361="snížená",J361,0)</f>
        <v>0</v>
      </c>
      <c r="BG361" s="194">
        <f>IF(N361="zákl. přenesená",J361,0)</f>
        <v>0</v>
      </c>
      <c r="BH361" s="194">
        <f>IF(N361="sníž. přenesená",J361,0)</f>
        <v>0</v>
      </c>
      <c r="BI361" s="194">
        <f>IF(N361="nulová",J361,0)</f>
        <v>0</v>
      </c>
      <c r="BJ361" s="19" t="s">
        <v>86</v>
      </c>
      <c r="BK361" s="194">
        <f>I361*H361</f>
        <v>0</v>
      </c>
    </row>
    <row r="362" s="2" customFormat="1" ht="16.32" customHeight="1">
      <c r="A362" s="38"/>
      <c r="B362" s="39"/>
      <c r="C362" s="232" t="s">
        <v>1</v>
      </c>
      <c r="D362" s="232" t="s">
        <v>183</v>
      </c>
      <c r="E362" s="233" t="s">
        <v>1</v>
      </c>
      <c r="F362" s="234" t="s">
        <v>1</v>
      </c>
      <c r="G362" s="235" t="s">
        <v>1</v>
      </c>
      <c r="H362" s="236"/>
      <c r="I362" s="237"/>
      <c r="J362" s="238">
        <f>BK362</f>
        <v>0</v>
      </c>
      <c r="K362" s="239"/>
      <c r="L362" s="39"/>
      <c r="M362" s="240" t="s">
        <v>1</v>
      </c>
      <c r="N362" s="241" t="s">
        <v>43</v>
      </c>
      <c r="O362" s="242"/>
      <c r="P362" s="242"/>
      <c r="Q362" s="242"/>
      <c r="R362" s="242"/>
      <c r="S362" s="242"/>
      <c r="T362" s="243"/>
      <c r="U362" s="38"/>
      <c r="V362" s="38"/>
      <c r="W362" s="38"/>
      <c r="X362" s="38"/>
      <c r="Y362" s="38"/>
      <c r="Z362" s="38"/>
      <c r="AA362" s="38"/>
      <c r="AB362" s="38"/>
      <c r="AC362" s="38"/>
      <c r="AD362" s="38"/>
      <c r="AE362" s="38"/>
      <c r="AT362" s="19" t="s">
        <v>399</v>
      </c>
      <c r="AU362" s="19" t="s">
        <v>86</v>
      </c>
      <c r="AY362" s="19" t="s">
        <v>399</v>
      </c>
      <c r="BE362" s="194">
        <f>IF(N362="základní",J362,0)</f>
        <v>0</v>
      </c>
      <c r="BF362" s="194">
        <f>IF(N362="snížená",J362,0)</f>
        <v>0</v>
      </c>
      <c r="BG362" s="194">
        <f>IF(N362="zákl. přenesená",J362,0)</f>
        <v>0</v>
      </c>
      <c r="BH362" s="194">
        <f>IF(N362="sníž. přenesená",J362,0)</f>
        <v>0</v>
      </c>
      <c r="BI362" s="194">
        <f>IF(N362="nulová",J362,0)</f>
        <v>0</v>
      </c>
      <c r="BJ362" s="19" t="s">
        <v>86</v>
      </c>
      <c r="BK362" s="194">
        <f>I362*H362</f>
        <v>0</v>
      </c>
    </row>
    <row r="363" s="2" customFormat="1" ht="6.96" customHeight="1">
      <c r="A363" s="38"/>
      <c r="B363" s="60"/>
      <c r="C363" s="61"/>
      <c r="D363" s="61"/>
      <c r="E363" s="61"/>
      <c r="F363" s="61"/>
      <c r="G363" s="61"/>
      <c r="H363" s="61"/>
      <c r="I363" s="61"/>
      <c r="J363" s="61"/>
      <c r="K363" s="61"/>
      <c r="L363" s="39"/>
      <c r="M363" s="38"/>
      <c r="O363" s="38"/>
      <c r="P363" s="38"/>
      <c r="Q363" s="38"/>
      <c r="R363" s="38"/>
      <c r="S363" s="38"/>
      <c r="T363" s="38"/>
      <c r="U363" s="38"/>
      <c r="V363" s="38"/>
      <c r="W363" s="38"/>
      <c r="X363" s="38"/>
      <c r="Y363" s="38"/>
      <c r="Z363" s="38"/>
      <c r="AA363" s="38"/>
      <c r="AB363" s="38"/>
      <c r="AC363" s="38"/>
      <c r="AD363" s="38"/>
      <c r="AE363" s="38"/>
    </row>
  </sheetData>
  <autoFilter ref="C123:K362"/>
  <mergeCells count="9">
    <mergeCell ref="E7:H7"/>
    <mergeCell ref="E9:H9"/>
    <mergeCell ref="E18:H18"/>
    <mergeCell ref="E27:H27"/>
    <mergeCell ref="E85:H85"/>
    <mergeCell ref="E87:H87"/>
    <mergeCell ref="E114:H114"/>
    <mergeCell ref="E116:H116"/>
    <mergeCell ref="L2:V2"/>
  </mergeCells>
  <dataValidations count="2">
    <dataValidation type="list" allowBlank="1" showInputMessage="1" showErrorMessage="1" error="Povoleny jsou hodnoty K, M." sqref="D358:D363">
      <formula1>"K, M"</formula1>
    </dataValidation>
    <dataValidation type="list" allowBlank="1" showInputMessage="1" showErrorMessage="1" error="Povoleny jsou hodnoty základní, snížená, zákl. přenesená, sníž. přenesená, nulová." sqref="N358:N363">
      <formula1>"základní, snížená, zákl. přenesená, sníž. přenesená, nulová"</formula1>
    </dataValidation>
  </dataValidation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96</v>
      </c>
      <c r="AZ2" s="128" t="s">
        <v>400</v>
      </c>
      <c r="BA2" s="128" t="s">
        <v>401</v>
      </c>
      <c r="BB2" s="128" t="s">
        <v>186</v>
      </c>
      <c r="BC2" s="128" t="s">
        <v>402</v>
      </c>
      <c r="BD2" s="128" t="s">
        <v>88</v>
      </c>
    </row>
    <row r="3" s="1" customFormat="1" ht="6.96" customHeight="1">
      <c r="B3" s="20"/>
      <c r="C3" s="21"/>
      <c r="D3" s="21"/>
      <c r="E3" s="21"/>
      <c r="F3" s="21"/>
      <c r="G3" s="21"/>
      <c r="H3" s="21"/>
      <c r="I3" s="21"/>
      <c r="J3" s="21"/>
      <c r="K3" s="21"/>
      <c r="L3" s="22"/>
      <c r="AT3" s="19" t="s">
        <v>88</v>
      </c>
    </row>
    <row r="4" s="1" customFormat="1" ht="24.96" customHeight="1">
      <c r="B4" s="22"/>
      <c r="D4" s="23" t="s">
        <v>149</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ZŠ Mánesova Otrokovice, Revitalizace víceúčelového hřiště</v>
      </c>
      <c r="F7" s="32"/>
      <c r="G7" s="32"/>
      <c r="H7" s="32"/>
      <c r="L7" s="22"/>
    </row>
    <row r="8" s="1" customFormat="1" ht="12" customHeight="1">
      <c r="B8" s="22"/>
      <c r="D8" s="32" t="s">
        <v>150</v>
      </c>
      <c r="L8" s="22"/>
    </row>
    <row r="9" s="2" customFormat="1" ht="16.5" customHeight="1">
      <c r="A9" s="38"/>
      <c r="B9" s="39"/>
      <c r="C9" s="38"/>
      <c r="D9" s="38"/>
      <c r="E9" s="130" t="s">
        <v>403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404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405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30. 5. 2024</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119.25" customHeight="1">
      <c r="A29" s="131"/>
      <c r="B29" s="132"/>
      <c r="C29" s="131"/>
      <c r="D29" s="131"/>
      <c r="E29" s="36" t="s">
        <v>152</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38</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5" t="s">
        <v>42</v>
      </c>
      <c r="E35" s="32" t="s">
        <v>43</v>
      </c>
      <c r="F35" s="136">
        <f>ROUND((ROUND((SUM(BE127:BE172)),  2) + SUM(BE174:BE178)), 2)</f>
        <v>0</v>
      </c>
      <c r="G35" s="38"/>
      <c r="H35" s="38"/>
      <c r="I35" s="137">
        <v>0.20999999999999999</v>
      </c>
      <c r="J35" s="136">
        <f>ROUND((ROUND(((SUM(BE127:BE172))*I35),  2) + (SUM(BE174:BE178)*I35)),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6">
        <f>ROUND((ROUND((SUM(BF127:BF172)),  2) + SUM(BF174:BF178)), 2)</f>
        <v>0</v>
      </c>
      <c r="G36" s="38"/>
      <c r="H36" s="38"/>
      <c r="I36" s="137">
        <v>0.12</v>
      </c>
      <c r="J36" s="136">
        <f>ROUND((ROUND(((SUM(BF127:BF172))*I36),  2) + (SUM(BF174:BF178)*I36)),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6">
        <f>ROUND((ROUND((SUM(BG127:BG172)),  2) + SUM(BG174:BG178)),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6">
        <f>ROUND((ROUND((SUM(BH127:BH172)),  2) + SUM(BH174:BH178)), 2)</f>
        <v>0</v>
      </c>
      <c r="G38" s="38"/>
      <c r="H38" s="38"/>
      <c r="I38" s="137">
        <v>0.12</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6">
        <f>ROUND((ROUND((SUM(BI127:BI172)),  2) + SUM(BI174:BI178)),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48</v>
      </c>
      <c r="E41" s="81"/>
      <c r="F41" s="81"/>
      <c r="G41" s="140" t="s">
        <v>49</v>
      </c>
      <c r="H41" s="141" t="s">
        <v>50</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4" t="s">
        <v>54</v>
      </c>
      <c r="G61" s="58" t="s">
        <v>53</v>
      </c>
      <c r="H61" s="41"/>
      <c r="I61" s="41"/>
      <c r="J61" s="145"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4" t="s">
        <v>54</v>
      </c>
      <c r="G76" s="58" t="s">
        <v>53</v>
      </c>
      <c r="H76" s="41"/>
      <c r="I76" s="41"/>
      <c r="J76" s="145"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153</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ZŠ Mánesova Otrokovice, Revitalizace víceúčelového hřiště</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150</v>
      </c>
      <c r="L86" s="22"/>
    </row>
    <row r="87" s="2" customFormat="1" ht="16.5" customHeight="1">
      <c r="A87" s="38"/>
      <c r="B87" s="39"/>
      <c r="C87" s="38"/>
      <c r="D87" s="38"/>
      <c r="E87" s="130" t="s">
        <v>403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404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SO.01.1 - Betonová plocha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Otrokovice</v>
      </c>
      <c r="G91" s="38"/>
      <c r="H91" s="38"/>
      <c r="I91" s="32" t="s">
        <v>22</v>
      </c>
      <c r="J91" s="69" t="str">
        <f>IF(J14="","",J14)</f>
        <v>30. 5. 2024</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30</v>
      </c>
      <c r="J93" s="36" t="str">
        <f>E23</f>
        <v>Plancraft</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154</v>
      </c>
      <c r="D96" s="138"/>
      <c r="E96" s="138"/>
      <c r="F96" s="138"/>
      <c r="G96" s="138"/>
      <c r="H96" s="138"/>
      <c r="I96" s="138"/>
      <c r="J96" s="147" t="s">
        <v>155</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156</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157</v>
      </c>
    </row>
    <row r="99" s="9" customFormat="1" ht="24.96" customHeight="1">
      <c r="A99" s="9"/>
      <c r="B99" s="149"/>
      <c r="C99" s="9"/>
      <c r="D99" s="150" t="s">
        <v>158</v>
      </c>
      <c r="E99" s="151"/>
      <c r="F99" s="151"/>
      <c r="G99" s="151"/>
      <c r="H99" s="151"/>
      <c r="I99" s="151"/>
      <c r="J99" s="152">
        <f>J128</f>
        <v>0</v>
      </c>
      <c r="K99" s="9"/>
      <c r="L99" s="149"/>
      <c r="S99" s="9"/>
      <c r="T99" s="9"/>
      <c r="U99" s="9"/>
      <c r="V99" s="9"/>
      <c r="W99" s="9"/>
      <c r="X99" s="9"/>
      <c r="Y99" s="9"/>
      <c r="Z99" s="9"/>
      <c r="AA99" s="9"/>
      <c r="AB99" s="9"/>
      <c r="AC99" s="9"/>
      <c r="AD99" s="9"/>
      <c r="AE99" s="9"/>
    </row>
    <row r="100" s="10" customFormat="1" ht="19.92" customHeight="1">
      <c r="A100" s="10"/>
      <c r="B100" s="153"/>
      <c r="C100" s="10"/>
      <c r="D100" s="154" t="s">
        <v>406</v>
      </c>
      <c r="E100" s="155"/>
      <c r="F100" s="155"/>
      <c r="G100" s="155"/>
      <c r="H100" s="155"/>
      <c r="I100" s="155"/>
      <c r="J100" s="156">
        <f>J129</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407</v>
      </c>
      <c r="E101" s="151"/>
      <c r="F101" s="151"/>
      <c r="G101" s="151"/>
      <c r="H101" s="151"/>
      <c r="I101" s="151"/>
      <c r="J101" s="152">
        <f>J166</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408</v>
      </c>
      <c r="E102" s="155"/>
      <c r="F102" s="155"/>
      <c r="G102" s="155"/>
      <c r="H102" s="155"/>
      <c r="I102" s="155"/>
      <c r="J102" s="156">
        <f>J167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409</v>
      </c>
      <c r="E103" s="155"/>
      <c r="F103" s="155"/>
      <c r="G103" s="155"/>
      <c r="H103" s="155"/>
      <c r="I103" s="155"/>
      <c r="J103" s="156">
        <f>J169</f>
        <v>0</v>
      </c>
      <c r="K103" s="10"/>
      <c r="L103" s="153"/>
      <c r="S103" s="10"/>
      <c r="T103" s="10"/>
      <c r="U103" s="10"/>
      <c r="V103" s="10"/>
      <c r="W103" s="10"/>
      <c r="X103" s="10"/>
      <c r="Y103" s="10"/>
      <c r="Z103" s="10"/>
      <c r="AA103" s="10"/>
      <c r="AB103" s="10"/>
      <c r="AC103" s="10"/>
      <c r="AD103" s="10"/>
      <c r="AE103" s="10"/>
    </row>
    <row r="104" s="9" customFormat="1" ht="24.96" customHeight="1">
      <c r="A104" s="9"/>
      <c r="B104" s="149"/>
      <c r="C104" s="9"/>
      <c r="D104" s="150" t="s">
        <v>410</v>
      </c>
      <c r="E104" s="151"/>
      <c r="F104" s="151"/>
      <c r="G104" s="151"/>
      <c r="H104" s="151"/>
      <c r="I104" s="151"/>
      <c r="J104" s="152">
        <f>J171</f>
        <v>0</v>
      </c>
      <c r="K104" s="9"/>
      <c r="L104" s="149"/>
      <c r="S104" s="9"/>
      <c r="T104" s="9"/>
      <c r="U104" s="9"/>
      <c r="V104" s="9"/>
      <c r="W104" s="9"/>
      <c r="X104" s="9"/>
      <c r="Y104" s="9"/>
      <c r="Z104" s="9"/>
      <c r="AA104" s="9"/>
      <c r="AB104" s="9"/>
      <c r="AC104" s="9"/>
      <c r="AD104" s="9"/>
      <c r="AE104" s="9"/>
    </row>
    <row r="105" s="9" customFormat="1" ht="21.84" customHeight="1">
      <c r="A105" s="9"/>
      <c r="B105" s="149"/>
      <c r="C105" s="9"/>
      <c r="D105" s="157" t="s">
        <v>165</v>
      </c>
      <c r="E105" s="9"/>
      <c r="F105" s="9"/>
      <c r="G105" s="9"/>
      <c r="H105" s="9"/>
      <c r="I105" s="9"/>
      <c r="J105" s="158">
        <f>J173</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166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130" t="str">
        <f>E7</f>
        <v>ZŠ Mánesova Otrokovice, Revitalizace víceúčelového hřiště</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150</v>
      </c>
      <c r="L116" s="22"/>
    </row>
    <row r="117" s="2" customFormat="1" ht="16.5" customHeight="1">
      <c r="A117" s="38"/>
      <c r="B117" s="39"/>
      <c r="C117" s="38"/>
      <c r="D117" s="38"/>
      <c r="E117" s="130" t="s">
        <v>403</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404</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SO.01.1 - Betonová plocha</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Otrokovice</v>
      </c>
      <c r="G121" s="38"/>
      <c r="H121" s="38"/>
      <c r="I121" s="32" t="s">
        <v>22</v>
      </c>
      <c r="J121" s="69" t="str">
        <f>IF(J14="","",J14)</f>
        <v>30. 5. 2024</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30</v>
      </c>
      <c r="J123" s="36" t="str">
        <f>E23</f>
        <v>Plancraft</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28</v>
      </c>
      <c r="D124" s="38"/>
      <c r="E124" s="38"/>
      <c r="F124" s="27" t="str">
        <f>IF(E20="","",E20)</f>
        <v>Vyplň údaj</v>
      </c>
      <c r="G124" s="38"/>
      <c r="H124" s="38"/>
      <c r="I124" s="32" t="s">
        <v>35</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9"/>
      <c r="B126" s="160"/>
      <c r="C126" s="161" t="s">
        <v>167</v>
      </c>
      <c r="D126" s="162" t="s">
        <v>63</v>
      </c>
      <c r="E126" s="162" t="s">
        <v>59</v>
      </c>
      <c r="F126" s="162" t="s">
        <v>60</v>
      </c>
      <c r="G126" s="162" t="s">
        <v>168</v>
      </c>
      <c r="H126" s="162" t="s">
        <v>169</v>
      </c>
      <c r="I126" s="162" t="s">
        <v>170</v>
      </c>
      <c r="J126" s="162" t="s">
        <v>155</v>
      </c>
      <c r="K126" s="163" t="s">
        <v>171</v>
      </c>
      <c r="L126" s="164"/>
      <c r="M126" s="86" t="s">
        <v>1</v>
      </c>
      <c r="N126" s="87" t="s">
        <v>42</v>
      </c>
      <c r="O126" s="87" t="s">
        <v>172</v>
      </c>
      <c r="P126" s="87" t="s">
        <v>173</v>
      </c>
      <c r="Q126" s="87" t="s">
        <v>174</v>
      </c>
      <c r="R126" s="87" t="s">
        <v>175</v>
      </c>
      <c r="S126" s="87" t="s">
        <v>176</v>
      </c>
      <c r="T126" s="88" t="s">
        <v>177</v>
      </c>
      <c r="U126" s="159"/>
      <c r="V126" s="159"/>
      <c r="W126" s="159"/>
      <c r="X126" s="159"/>
      <c r="Y126" s="159"/>
      <c r="Z126" s="159"/>
      <c r="AA126" s="159"/>
      <c r="AB126" s="159"/>
      <c r="AC126" s="159"/>
      <c r="AD126" s="159"/>
      <c r="AE126" s="159"/>
    </row>
    <row r="127" s="2" customFormat="1" ht="22.8" customHeight="1">
      <c r="A127" s="38"/>
      <c r="B127" s="39"/>
      <c r="C127" s="93" t="s">
        <v>178</v>
      </c>
      <c r="D127" s="38"/>
      <c r="E127" s="38"/>
      <c r="F127" s="38"/>
      <c r="G127" s="38"/>
      <c r="H127" s="38"/>
      <c r="I127" s="38"/>
      <c r="J127" s="165">
        <f>BK127</f>
        <v>0</v>
      </c>
      <c r="K127" s="38"/>
      <c r="L127" s="39"/>
      <c r="M127" s="89"/>
      <c r="N127" s="73"/>
      <c r="O127" s="90"/>
      <c r="P127" s="166">
        <f>P128+P166+P171+P173</f>
        <v>0</v>
      </c>
      <c r="Q127" s="90"/>
      <c r="R127" s="166">
        <f>R128+R166+R171+R173</f>
        <v>0.00084000000000000003</v>
      </c>
      <c r="S127" s="90"/>
      <c r="T127" s="167">
        <f>T128+T166+T171+T173</f>
        <v>0</v>
      </c>
      <c r="U127" s="38"/>
      <c r="V127" s="38"/>
      <c r="W127" s="38"/>
      <c r="X127" s="38"/>
      <c r="Y127" s="38"/>
      <c r="Z127" s="38"/>
      <c r="AA127" s="38"/>
      <c r="AB127" s="38"/>
      <c r="AC127" s="38"/>
      <c r="AD127" s="38"/>
      <c r="AE127" s="38"/>
      <c r="AT127" s="19" t="s">
        <v>77</v>
      </c>
      <c r="AU127" s="19" t="s">
        <v>157</v>
      </c>
      <c r="BK127" s="168">
        <f>BK128+BK166+BK171+BK173</f>
        <v>0</v>
      </c>
    </row>
    <row r="128" s="12" customFormat="1" ht="25.92" customHeight="1">
      <c r="A128" s="12"/>
      <c r="B128" s="169"/>
      <c r="C128" s="12"/>
      <c r="D128" s="170" t="s">
        <v>77</v>
      </c>
      <c r="E128" s="171" t="s">
        <v>179</v>
      </c>
      <c r="F128" s="171" t="s">
        <v>180</v>
      </c>
      <c r="G128" s="12"/>
      <c r="H128" s="12"/>
      <c r="I128" s="172"/>
      <c r="J128" s="158">
        <f>BK128</f>
        <v>0</v>
      </c>
      <c r="K128" s="12"/>
      <c r="L128" s="169"/>
      <c r="M128" s="173"/>
      <c r="N128" s="174"/>
      <c r="O128" s="174"/>
      <c r="P128" s="175">
        <f>P129</f>
        <v>0</v>
      </c>
      <c r="Q128" s="174"/>
      <c r="R128" s="175">
        <f>R129</f>
        <v>0</v>
      </c>
      <c r="S128" s="174"/>
      <c r="T128" s="176">
        <f>T129</f>
        <v>0</v>
      </c>
      <c r="U128" s="12"/>
      <c r="V128" s="12"/>
      <c r="W128" s="12"/>
      <c r="X128" s="12"/>
      <c r="Y128" s="12"/>
      <c r="Z128" s="12"/>
      <c r="AA128" s="12"/>
      <c r="AB128" s="12"/>
      <c r="AC128" s="12"/>
      <c r="AD128" s="12"/>
      <c r="AE128" s="12"/>
      <c r="AR128" s="170" t="s">
        <v>86</v>
      </c>
      <c r="AT128" s="177" t="s">
        <v>77</v>
      </c>
      <c r="AU128" s="177" t="s">
        <v>78</v>
      </c>
      <c r="AY128" s="170" t="s">
        <v>181</v>
      </c>
      <c r="BK128" s="178">
        <f>BK129</f>
        <v>0</v>
      </c>
    </row>
    <row r="129" s="12" customFormat="1" ht="22.8" customHeight="1">
      <c r="A129" s="12"/>
      <c r="B129" s="169"/>
      <c r="C129" s="12"/>
      <c r="D129" s="170" t="s">
        <v>77</v>
      </c>
      <c r="E129" s="179" t="s">
        <v>213</v>
      </c>
      <c r="F129" s="179" t="s">
        <v>411</v>
      </c>
      <c r="G129" s="12"/>
      <c r="H129" s="12"/>
      <c r="I129" s="172"/>
      <c r="J129" s="180">
        <f>BK129</f>
        <v>0</v>
      </c>
      <c r="K129" s="12"/>
      <c r="L129" s="169"/>
      <c r="M129" s="173"/>
      <c r="N129" s="174"/>
      <c r="O129" s="174"/>
      <c r="P129" s="175">
        <f>SUM(P130:P165)</f>
        <v>0</v>
      </c>
      <c r="Q129" s="174"/>
      <c r="R129" s="175">
        <f>SUM(R130:R165)</f>
        <v>0</v>
      </c>
      <c r="S129" s="174"/>
      <c r="T129" s="176">
        <f>SUM(T130:T165)</f>
        <v>0</v>
      </c>
      <c r="U129" s="12"/>
      <c r="V129" s="12"/>
      <c r="W129" s="12"/>
      <c r="X129" s="12"/>
      <c r="Y129" s="12"/>
      <c r="Z129" s="12"/>
      <c r="AA129" s="12"/>
      <c r="AB129" s="12"/>
      <c r="AC129" s="12"/>
      <c r="AD129" s="12"/>
      <c r="AE129" s="12"/>
      <c r="AR129" s="170" t="s">
        <v>86</v>
      </c>
      <c r="AT129" s="177" t="s">
        <v>77</v>
      </c>
      <c r="AU129" s="177" t="s">
        <v>86</v>
      </c>
      <c r="AY129" s="170" t="s">
        <v>181</v>
      </c>
      <c r="BK129" s="178">
        <f>SUM(BK130:BK165)</f>
        <v>0</v>
      </c>
    </row>
    <row r="130" s="2" customFormat="1" ht="24.15" customHeight="1">
      <c r="A130" s="38"/>
      <c r="B130" s="181"/>
      <c r="C130" s="182" t="s">
        <v>86</v>
      </c>
      <c r="D130" s="182" t="s">
        <v>183</v>
      </c>
      <c r="E130" s="183" t="s">
        <v>412</v>
      </c>
      <c r="F130" s="184" t="s">
        <v>413</v>
      </c>
      <c r="G130" s="185" t="s">
        <v>186</v>
      </c>
      <c r="H130" s="186">
        <v>1064</v>
      </c>
      <c r="I130" s="187"/>
      <c r="J130" s="188">
        <f>ROUND(I130*H130,2)</f>
        <v>0</v>
      </c>
      <c r="K130" s="184" t="s">
        <v>197</v>
      </c>
      <c r="L130" s="39"/>
      <c r="M130" s="189" t="s">
        <v>1</v>
      </c>
      <c r="N130" s="190" t="s">
        <v>43</v>
      </c>
      <c r="O130" s="77"/>
      <c r="P130" s="191">
        <f>O130*H130</f>
        <v>0</v>
      </c>
      <c r="Q130" s="191">
        <v>0</v>
      </c>
      <c r="R130" s="191">
        <f>Q130*H130</f>
        <v>0</v>
      </c>
      <c r="S130" s="191">
        <v>0</v>
      </c>
      <c r="T130" s="192">
        <f>S130*H130</f>
        <v>0</v>
      </c>
      <c r="U130" s="38"/>
      <c r="V130" s="38"/>
      <c r="W130" s="38"/>
      <c r="X130" s="38"/>
      <c r="Y130" s="38"/>
      <c r="Z130" s="38"/>
      <c r="AA130" s="38"/>
      <c r="AB130" s="38"/>
      <c r="AC130" s="38"/>
      <c r="AD130" s="38"/>
      <c r="AE130" s="38"/>
      <c r="AR130" s="193" t="s">
        <v>188</v>
      </c>
      <c r="AT130" s="193" t="s">
        <v>183</v>
      </c>
      <c r="AU130" s="193" t="s">
        <v>88</v>
      </c>
      <c r="AY130" s="19" t="s">
        <v>181</v>
      </c>
      <c r="BE130" s="194">
        <f>IF(N130="základní",J130,0)</f>
        <v>0</v>
      </c>
      <c r="BF130" s="194">
        <f>IF(N130="snížená",J130,0)</f>
        <v>0</v>
      </c>
      <c r="BG130" s="194">
        <f>IF(N130="zákl. přenesená",J130,0)</f>
        <v>0</v>
      </c>
      <c r="BH130" s="194">
        <f>IF(N130="sníž. přenesená",J130,0)</f>
        <v>0</v>
      </c>
      <c r="BI130" s="194">
        <f>IF(N130="nulová",J130,0)</f>
        <v>0</v>
      </c>
      <c r="BJ130" s="19" t="s">
        <v>86</v>
      </c>
      <c r="BK130" s="194">
        <f>ROUND(I130*H130,2)</f>
        <v>0</v>
      </c>
      <c r="BL130" s="19" t="s">
        <v>188</v>
      </c>
      <c r="BM130" s="193" t="s">
        <v>414</v>
      </c>
    </row>
    <row r="131" s="13" customFormat="1">
      <c r="A131" s="13"/>
      <c r="B131" s="195"/>
      <c r="C131" s="13"/>
      <c r="D131" s="196" t="s">
        <v>190</v>
      </c>
      <c r="E131" s="197" t="s">
        <v>1</v>
      </c>
      <c r="F131" s="198" t="s">
        <v>415</v>
      </c>
      <c r="G131" s="13"/>
      <c r="H131" s="197" t="s">
        <v>1</v>
      </c>
      <c r="I131" s="199"/>
      <c r="J131" s="13"/>
      <c r="K131" s="13"/>
      <c r="L131" s="195"/>
      <c r="M131" s="200"/>
      <c r="N131" s="201"/>
      <c r="O131" s="201"/>
      <c r="P131" s="201"/>
      <c r="Q131" s="201"/>
      <c r="R131" s="201"/>
      <c r="S131" s="201"/>
      <c r="T131" s="202"/>
      <c r="U131" s="13"/>
      <c r="V131" s="13"/>
      <c r="W131" s="13"/>
      <c r="X131" s="13"/>
      <c r="Y131" s="13"/>
      <c r="Z131" s="13"/>
      <c r="AA131" s="13"/>
      <c r="AB131" s="13"/>
      <c r="AC131" s="13"/>
      <c r="AD131" s="13"/>
      <c r="AE131" s="13"/>
      <c r="AT131" s="197" t="s">
        <v>190</v>
      </c>
      <c r="AU131" s="197" t="s">
        <v>88</v>
      </c>
      <c r="AV131" s="13" t="s">
        <v>86</v>
      </c>
      <c r="AW131" s="13" t="s">
        <v>34</v>
      </c>
      <c r="AX131" s="13" t="s">
        <v>78</v>
      </c>
      <c r="AY131" s="197" t="s">
        <v>181</v>
      </c>
    </row>
    <row r="132" s="14" customFormat="1">
      <c r="A132" s="14"/>
      <c r="B132" s="203"/>
      <c r="C132" s="14"/>
      <c r="D132" s="196" t="s">
        <v>190</v>
      </c>
      <c r="E132" s="204" t="s">
        <v>1</v>
      </c>
      <c r="F132" s="205" t="s">
        <v>416</v>
      </c>
      <c r="G132" s="14"/>
      <c r="H132" s="206">
        <v>1064</v>
      </c>
      <c r="I132" s="207"/>
      <c r="J132" s="14"/>
      <c r="K132" s="14"/>
      <c r="L132" s="203"/>
      <c r="M132" s="208"/>
      <c r="N132" s="209"/>
      <c r="O132" s="209"/>
      <c r="P132" s="209"/>
      <c r="Q132" s="209"/>
      <c r="R132" s="209"/>
      <c r="S132" s="209"/>
      <c r="T132" s="210"/>
      <c r="U132" s="14"/>
      <c r="V132" s="14"/>
      <c r="W132" s="14"/>
      <c r="X132" s="14"/>
      <c r="Y132" s="14"/>
      <c r="Z132" s="14"/>
      <c r="AA132" s="14"/>
      <c r="AB132" s="14"/>
      <c r="AC132" s="14"/>
      <c r="AD132" s="14"/>
      <c r="AE132" s="14"/>
      <c r="AT132" s="204" t="s">
        <v>190</v>
      </c>
      <c r="AU132" s="204" t="s">
        <v>88</v>
      </c>
      <c r="AV132" s="14" t="s">
        <v>88</v>
      </c>
      <c r="AW132" s="14" t="s">
        <v>34</v>
      </c>
      <c r="AX132" s="14" t="s">
        <v>78</v>
      </c>
      <c r="AY132" s="204" t="s">
        <v>181</v>
      </c>
    </row>
    <row r="133" s="15" customFormat="1">
      <c r="A133" s="15"/>
      <c r="B133" s="211"/>
      <c r="C133" s="15"/>
      <c r="D133" s="196" t="s">
        <v>190</v>
      </c>
      <c r="E133" s="212" t="s">
        <v>1</v>
      </c>
      <c r="F133" s="213" t="s">
        <v>194</v>
      </c>
      <c r="G133" s="15"/>
      <c r="H133" s="214">
        <v>1064</v>
      </c>
      <c r="I133" s="215"/>
      <c r="J133" s="15"/>
      <c r="K133" s="15"/>
      <c r="L133" s="211"/>
      <c r="M133" s="216"/>
      <c r="N133" s="217"/>
      <c r="O133" s="217"/>
      <c r="P133" s="217"/>
      <c r="Q133" s="217"/>
      <c r="R133" s="217"/>
      <c r="S133" s="217"/>
      <c r="T133" s="218"/>
      <c r="U133" s="15"/>
      <c r="V133" s="15"/>
      <c r="W133" s="15"/>
      <c r="X133" s="15"/>
      <c r="Y133" s="15"/>
      <c r="Z133" s="15"/>
      <c r="AA133" s="15"/>
      <c r="AB133" s="15"/>
      <c r="AC133" s="15"/>
      <c r="AD133" s="15"/>
      <c r="AE133" s="15"/>
      <c r="AT133" s="212" t="s">
        <v>190</v>
      </c>
      <c r="AU133" s="212" t="s">
        <v>88</v>
      </c>
      <c r="AV133" s="15" t="s">
        <v>188</v>
      </c>
      <c r="AW133" s="15" t="s">
        <v>34</v>
      </c>
      <c r="AX133" s="15" t="s">
        <v>86</v>
      </c>
      <c r="AY133" s="212" t="s">
        <v>181</v>
      </c>
    </row>
    <row r="134" s="2" customFormat="1">
      <c r="A134" s="38"/>
      <c r="B134" s="39"/>
      <c r="C134" s="38"/>
      <c r="D134" s="196" t="s">
        <v>284</v>
      </c>
      <c r="E134" s="38"/>
      <c r="F134" s="219" t="s">
        <v>417</v>
      </c>
      <c r="G134" s="38"/>
      <c r="H134" s="38"/>
      <c r="I134" s="38"/>
      <c r="J134" s="38"/>
      <c r="K134" s="38"/>
      <c r="L134" s="39"/>
      <c r="M134" s="220"/>
      <c r="N134" s="221"/>
      <c r="O134" s="77"/>
      <c r="P134" s="77"/>
      <c r="Q134" s="77"/>
      <c r="R134" s="77"/>
      <c r="S134" s="77"/>
      <c r="T134" s="78"/>
      <c r="U134" s="38"/>
      <c r="V134" s="38"/>
      <c r="W134" s="38"/>
      <c r="X134" s="38"/>
      <c r="Y134" s="38"/>
      <c r="Z134" s="38"/>
      <c r="AA134" s="38"/>
      <c r="AB134" s="38"/>
      <c r="AC134" s="38"/>
      <c r="AD134" s="38"/>
      <c r="AE134" s="38"/>
      <c r="AU134" s="19" t="s">
        <v>88</v>
      </c>
    </row>
    <row r="135" s="2" customFormat="1">
      <c r="A135" s="38"/>
      <c r="B135" s="39"/>
      <c r="C135" s="38"/>
      <c r="D135" s="196" t="s">
        <v>284</v>
      </c>
      <c r="E135" s="38"/>
      <c r="F135" s="222" t="s">
        <v>418</v>
      </c>
      <c r="G135" s="38"/>
      <c r="H135" s="223">
        <v>0</v>
      </c>
      <c r="I135" s="38"/>
      <c r="J135" s="38"/>
      <c r="K135" s="38"/>
      <c r="L135" s="39"/>
      <c r="M135" s="220"/>
      <c r="N135" s="221"/>
      <c r="O135" s="77"/>
      <c r="P135" s="77"/>
      <c r="Q135" s="77"/>
      <c r="R135" s="77"/>
      <c r="S135" s="77"/>
      <c r="T135" s="78"/>
      <c r="U135" s="38"/>
      <c r="V135" s="38"/>
      <c r="W135" s="38"/>
      <c r="X135" s="38"/>
      <c r="Y135" s="38"/>
      <c r="Z135" s="38"/>
      <c r="AA135" s="38"/>
      <c r="AB135" s="38"/>
      <c r="AC135" s="38"/>
      <c r="AD135" s="38"/>
      <c r="AE135" s="38"/>
      <c r="AU135" s="19" t="s">
        <v>88</v>
      </c>
    </row>
    <row r="136" s="2" customFormat="1">
      <c r="A136" s="38"/>
      <c r="B136" s="39"/>
      <c r="C136" s="38"/>
      <c r="D136" s="196" t="s">
        <v>284</v>
      </c>
      <c r="E136" s="38"/>
      <c r="F136" s="222" t="s">
        <v>419</v>
      </c>
      <c r="G136" s="38"/>
      <c r="H136" s="223">
        <v>1064</v>
      </c>
      <c r="I136" s="38"/>
      <c r="J136" s="38"/>
      <c r="K136" s="38"/>
      <c r="L136" s="39"/>
      <c r="M136" s="220"/>
      <c r="N136" s="221"/>
      <c r="O136" s="77"/>
      <c r="P136" s="77"/>
      <c r="Q136" s="77"/>
      <c r="R136" s="77"/>
      <c r="S136" s="77"/>
      <c r="T136" s="78"/>
      <c r="U136" s="38"/>
      <c r="V136" s="38"/>
      <c r="W136" s="38"/>
      <c r="X136" s="38"/>
      <c r="Y136" s="38"/>
      <c r="Z136" s="38"/>
      <c r="AA136" s="38"/>
      <c r="AB136" s="38"/>
      <c r="AC136" s="38"/>
      <c r="AD136" s="38"/>
      <c r="AE136" s="38"/>
      <c r="AU136" s="19" t="s">
        <v>88</v>
      </c>
    </row>
    <row r="137" s="2" customFormat="1">
      <c r="A137" s="38"/>
      <c r="B137" s="39"/>
      <c r="C137" s="38"/>
      <c r="D137" s="196" t="s">
        <v>284</v>
      </c>
      <c r="E137" s="38"/>
      <c r="F137" s="222" t="s">
        <v>194</v>
      </c>
      <c r="G137" s="38"/>
      <c r="H137" s="223">
        <v>1064</v>
      </c>
      <c r="I137" s="38"/>
      <c r="J137" s="38"/>
      <c r="K137" s="38"/>
      <c r="L137" s="39"/>
      <c r="M137" s="220"/>
      <c r="N137" s="221"/>
      <c r="O137" s="77"/>
      <c r="P137" s="77"/>
      <c r="Q137" s="77"/>
      <c r="R137" s="77"/>
      <c r="S137" s="77"/>
      <c r="T137" s="78"/>
      <c r="U137" s="38"/>
      <c r="V137" s="38"/>
      <c r="W137" s="38"/>
      <c r="X137" s="38"/>
      <c r="Y137" s="38"/>
      <c r="Z137" s="38"/>
      <c r="AA137" s="38"/>
      <c r="AB137" s="38"/>
      <c r="AC137" s="38"/>
      <c r="AD137" s="38"/>
      <c r="AE137" s="38"/>
      <c r="AU137" s="19" t="s">
        <v>88</v>
      </c>
    </row>
    <row r="138" s="2" customFormat="1" ht="24.15" customHeight="1">
      <c r="A138" s="38"/>
      <c r="B138" s="181"/>
      <c r="C138" s="182" t="s">
        <v>88</v>
      </c>
      <c r="D138" s="182" t="s">
        <v>183</v>
      </c>
      <c r="E138" s="183" t="s">
        <v>420</v>
      </c>
      <c r="F138" s="184" t="s">
        <v>421</v>
      </c>
      <c r="G138" s="185" t="s">
        <v>186</v>
      </c>
      <c r="H138" s="186">
        <v>1064</v>
      </c>
      <c r="I138" s="187"/>
      <c r="J138" s="188">
        <f>ROUND(I138*H138,2)</f>
        <v>0</v>
      </c>
      <c r="K138" s="184" t="s">
        <v>197</v>
      </c>
      <c r="L138" s="39"/>
      <c r="M138" s="189" t="s">
        <v>1</v>
      </c>
      <c r="N138" s="190" t="s">
        <v>43</v>
      </c>
      <c r="O138" s="77"/>
      <c r="P138" s="191">
        <f>O138*H138</f>
        <v>0</v>
      </c>
      <c r="Q138" s="191">
        <v>0</v>
      </c>
      <c r="R138" s="191">
        <f>Q138*H138</f>
        <v>0</v>
      </c>
      <c r="S138" s="191">
        <v>0</v>
      </c>
      <c r="T138" s="192">
        <f>S138*H138</f>
        <v>0</v>
      </c>
      <c r="U138" s="38"/>
      <c r="V138" s="38"/>
      <c r="W138" s="38"/>
      <c r="X138" s="38"/>
      <c r="Y138" s="38"/>
      <c r="Z138" s="38"/>
      <c r="AA138" s="38"/>
      <c r="AB138" s="38"/>
      <c r="AC138" s="38"/>
      <c r="AD138" s="38"/>
      <c r="AE138" s="38"/>
      <c r="AR138" s="193" t="s">
        <v>188</v>
      </c>
      <c r="AT138" s="193" t="s">
        <v>183</v>
      </c>
      <c r="AU138" s="193" t="s">
        <v>88</v>
      </c>
      <c r="AY138" s="19" t="s">
        <v>181</v>
      </c>
      <c r="BE138" s="194">
        <f>IF(N138="základní",J138,0)</f>
        <v>0</v>
      </c>
      <c r="BF138" s="194">
        <f>IF(N138="snížená",J138,0)</f>
        <v>0</v>
      </c>
      <c r="BG138" s="194">
        <f>IF(N138="zákl. přenesená",J138,0)</f>
        <v>0</v>
      </c>
      <c r="BH138" s="194">
        <f>IF(N138="sníž. přenesená",J138,0)</f>
        <v>0</v>
      </c>
      <c r="BI138" s="194">
        <f>IF(N138="nulová",J138,0)</f>
        <v>0</v>
      </c>
      <c r="BJ138" s="19" t="s">
        <v>86</v>
      </c>
      <c r="BK138" s="194">
        <f>ROUND(I138*H138,2)</f>
        <v>0</v>
      </c>
      <c r="BL138" s="19" t="s">
        <v>188</v>
      </c>
      <c r="BM138" s="193" t="s">
        <v>422</v>
      </c>
    </row>
    <row r="139" s="13" customFormat="1">
      <c r="A139" s="13"/>
      <c r="B139" s="195"/>
      <c r="C139" s="13"/>
      <c r="D139" s="196" t="s">
        <v>190</v>
      </c>
      <c r="E139" s="197" t="s">
        <v>1</v>
      </c>
      <c r="F139" s="198" t="s">
        <v>423</v>
      </c>
      <c r="G139" s="13"/>
      <c r="H139" s="197" t="s">
        <v>1</v>
      </c>
      <c r="I139" s="199"/>
      <c r="J139" s="13"/>
      <c r="K139" s="13"/>
      <c r="L139" s="195"/>
      <c r="M139" s="200"/>
      <c r="N139" s="201"/>
      <c r="O139" s="201"/>
      <c r="P139" s="201"/>
      <c r="Q139" s="201"/>
      <c r="R139" s="201"/>
      <c r="S139" s="201"/>
      <c r="T139" s="202"/>
      <c r="U139" s="13"/>
      <c r="V139" s="13"/>
      <c r="W139" s="13"/>
      <c r="X139" s="13"/>
      <c r="Y139" s="13"/>
      <c r="Z139" s="13"/>
      <c r="AA139" s="13"/>
      <c r="AB139" s="13"/>
      <c r="AC139" s="13"/>
      <c r="AD139" s="13"/>
      <c r="AE139" s="13"/>
      <c r="AT139" s="197" t="s">
        <v>190</v>
      </c>
      <c r="AU139" s="197" t="s">
        <v>88</v>
      </c>
      <c r="AV139" s="13" t="s">
        <v>86</v>
      </c>
      <c r="AW139" s="13" t="s">
        <v>34</v>
      </c>
      <c r="AX139" s="13" t="s">
        <v>78</v>
      </c>
      <c r="AY139" s="197" t="s">
        <v>181</v>
      </c>
    </row>
    <row r="140" s="14" customFormat="1">
      <c r="A140" s="14"/>
      <c r="B140" s="203"/>
      <c r="C140" s="14"/>
      <c r="D140" s="196" t="s">
        <v>190</v>
      </c>
      <c r="E140" s="204" t="s">
        <v>1</v>
      </c>
      <c r="F140" s="205" t="s">
        <v>416</v>
      </c>
      <c r="G140" s="14"/>
      <c r="H140" s="206">
        <v>1064</v>
      </c>
      <c r="I140" s="207"/>
      <c r="J140" s="14"/>
      <c r="K140" s="14"/>
      <c r="L140" s="203"/>
      <c r="M140" s="208"/>
      <c r="N140" s="209"/>
      <c r="O140" s="209"/>
      <c r="P140" s="209"/>
      <c r="Q140" s="209"/>
      <c r="R140" s="209"/>
      <c r="S140" s="209"/>
      <c r="T140" s="210"/>
      <c r="U140" s="14"/>
      <c r="V140" s="14"/>
      <c r="W140" s="14"/>
      <c r="X140" s="14"/>
      <c r="Y140" s="14"/>
      <c r="Z140" s="14"/>
      <c r="AA140" s="14"/>
      <c r="AB140" s="14"/>
      <c r="AC140" s="14"/>
      <c r="AD140" s="14"/>
      <c r="AE140" s="14"/>
      <c r="AT140" s="204" t="s">
        <v>190</v>
      </c>
      <c r="AU140" s="204" t="s">
        <v>88</v>
      </c>
      <c r="AV140" s="14" t="s">
        <v>88</v>
      </c>
      <c r="AW140" s="14" t="s">
        <v>34</v>
      </c>
      <c r="AX140" s="14" t="s">
        <v>78</v>
      </c>
      <c r="AY140" s="204" t="s">
        <v>181</v>
      </c>
    </row>
    <row r="141" s="15" customFormat="1">
      <c r="A141" s="15"/>
      <c r="B141" s="211"/>
      <c r="C141" s="15"/>
      <c r="D141" s="196" t="s">
        <v>190</v>
      </c>
      <c r="E141" s="212" t="s">
        <v>1</v>
      </c>
      <c r="F141" s="213" t="s">
        <v>194</v>
      </c>
      <c r="G141" s="15"/>
      <c r="H141" s="214">
        <v>1064</v>
      </c>
      <c r="I141" s="215"/>
      <c r="J141" s="15"/>
      <c r="K141" s="15"/>
      <c r="L141" s="211"/>
      <c r="M141" s="216"/>
      <c r="N141" s="217"/>
      <c r="O141" s="217"/>
      <c r="P141" s="217"/>
      <c r="Q141" s="217"/>
      <c r="R141" s="217"/>
      <c r="S141" s="217"/>
      <c r="T141" s="218"/>
      <c r="U141" s="15"/>
      <c r="V141" s="15"/>
      <c r="W141" s="15"/>
      <c r="X141" s="15"/>
      <c r="Y141" s="15"/>
      <c r="Z141" s="15"/>
      <c r="AA141" s="15"/>
      <c r="AB141" s="15"/>
      <c r="AC141" s="15"/>
      <c r="AD141" s="15"/>
      <c r="AE141" s="15"/>
      <c r="AT141" s="212" t="s">
        <v>190</v>
      </c>
      <c r="AU141" s="212" t="s">
        <v>88</v>
      </c>
      <c r="AV141" s="15" t="s">
        <v>188</v>
      </c>
      <c r="AW141" s="15" t="s">
        <v>34</v>
      </c>
      <c r="AX141" s="15" t="s">
        <v>86</v>
      </c>
      <c r="AY141" s="212" t="s">
        <v>181</v>
      </c>
    </row>
    <row r="142" s="2" customFormat="1">
      <c r="A142" s="38"/>
      <c r="B142" s="39"/>
      <c r="C142" s="38"/>
      <c r="D142" s="196" t="s">
        <v>284</v>
      </c>
      <c r="E142" s="38"/>
      <c r="F142" s="219" t="s">
        <v>417</v>
      </c>
      <c r="G142" s="38"/>
      <c r="H142" s="38"/>
      <c r="I142" s="38"/>
      <c r="J142" s="38"/>
      <c r="K142" s="38"/>
      <c r="L142" s="39"/>
      <c r="M142" s="220"/>
      <c r="N142" s="221"/>
      <c r="O142" s="77"/>
      <c r="P142" s="77"/>
      <c r="Q142" s="77"/>
      <c r="R142" s="77"/>
      <c r="S142" s="77"/>
      <c r="T142" s="78"/>
      <c r="U142" s="38"/>
      <c r="V142" s="38"/>
      <c r="W142" s="38"/>
      <c r="X142" s="38"/>
      <c r="Y142" s="38"/>
      <c r="Z142" s="38"/>
      <c r="AA142" s="38"/>
      <c r="AB142" s="38"/>
      <c r="AC142" s="38"/>
      <c r="AD142" s="38"/>
      <c r="AE142" s="38"/>
      <c r="AU142" s="19" t="s">
        <v>88</v>
      </c>
    </row>
    <row r="143" s="2" customFormat="1">
      <c r="A143" s="38"/>
      <c r="B143" s="39"/>
      <c r="C143" s="38"/>
      <c r="D143" s="196" t="s">
        <v>284</v>
      </c>
      <c r="E143" s="38"/>
      <c r="F143" s="222" t="s">
        <v>418</v>
      </c>
      <c r="G143" s="38"/>
      <c r="H143" s="223">
        <v>0</v>
      </c>
      <c r="I143" s="38"/>
      <c r="J143" s="38"/>
      <c r="K143" s="38"/>
      <c r="L143" s="39"/>
      <c r="M143" s="220"/>
      <c r="N143" s="221"/>
      <c r="O143" s="77"/>
      <c r="P143" s="77"/>
      <c r="Q143" s="77"/>
      <c r="R143" s="77"/>
      <c r="S143" s="77"/>
      <c r="T143" s="78"/>
      <c r="U143" s="38"/>
      <c r="V143" s="38"/>
      <c r="W143" s="38"/>
      <c r="X143" s="38"/>
      <c r="Y143" s="38"/>
      <c r="Z143" s="38"/>
      <c r="AA143" s="38"/>
      <c r="AB143" s="38"/>
      <c r="AC143" s="38"/>
      <c r="AD143" s="38"/>
      <c r="AE143" s="38"/>
      <c r="AU143" s="19" t="s">
        <v>88</v>
      </c>
    </row>
    <row r="144" s="2" customFormat="1">
      <c r="A144" s="38"/>
      <c r="B144" s="39"/>
      <c r="C144" s="38"/>
      <c r="D144" s="196" t="s">
        <v>284</v>
      </c>
      <c r="E144" s="38"/>
      <c r="F144" s="222" t="s">
        <v>419</v>
      </c>
      <c r="G144" s="38"/>
      <c r="H144" s="223">
        <v>1064</v>
      </c>
      <c r="I144" s="38"/>
      <c r="J144" s="38"/>
      <c r="K144" s="38"/>
      <c r="L144" s="39"/>
      <c r="M144" s="220"/>
      <c r="N144" s="221"/>
      <c r="O144" s="77"/>
      <c r="P144" s="77"/>
      <c r="Q144" s="77"/>
      <c r="R144" s="77"/>
      <c r="S144" s="77"/>
      <c r="T144" s="78"/>
      <c r="U144" s="38"/>
      <c r="V144" s="38"/>
      <c r="W144" s="38"/>
      <c r="X144" s="38"/>
      <c r="Y144" s="38"/>
      <c r="Z144" s="38"/>
      <c r="AA144" s="38"/>
      <c r="AB144" s="38"/>
      <c r="AC144" s="38"/>
      <c r="AD144" s="38"/>
      <c r="AE144" s="38"/>
      <c r="AU144" s="19" t="s">
        <v>88</v>
      </c>
    </row>
    <row r="145" s="2" customFormat="1">
      <c r="A145" s="38"/>
      <c r="B145" s="39"/>
      <c r="C145" s="38"/>
      <c r="D145" s="196" t="s">
        <v>284</v>
      </c>
      <c r="E145" s="38"/>
      <c r="F145" s="222" t="s">
        <v>194</v>
      </c>
      <c r="G145" s="38"/>
      <c r="H145" s="223">
        <v>1064</v>
      </c>
      <c r="I145" s="38"/>
      <c r="J145" s="38"/>
      <c r="K145" s="38"/>
      <c r="L145" s="39"/>
      <c r="M145" s="220"/>
      <c r="N145" s="221"/>
      <c r="O145" s="77"/>
      <c r="P145" s="77"/>
      <c r="Q145" s="77"/>
      <c r="R145" s="77"/>
      <c r="S145" s="77"/>
      <c r="T145" s="78"/>
      <c r="U145" s="38"/>
      <c r="V145" s="38"/>
      <c r="W145" s="38"/>
      <c r="X145" s="38"/>
      <c r="Y145" s="38"/>
      <c r="Z145" s="38"/>
      <c r="AA145" s="38"/>
      <c r="AB145" s="38"/>
      <c r="AC145" s="38"/>
      <c r="AD145" s="38"/>
      <c r="AE145" s="38"/>
      <c r="AU145" s="19" t="s">
        <v>88</v>
      </c>
    </row>
    <row r="146" s="2" customFormat="1" ht="16.5" customHeight="1">
      <c r="A146" s="38"/>
      <c r="B146" s="181"/>
      <c r="C146" s="182" t="s">
        <v>201</v>
      </c>
      <c r="D146" s="182" t="s">
        <v>183</v>
      </c>
      <c r="E146" s="183" t="s">
        <v>424</v>
      </c>
      <c r="F146" s="184" t="s">
        <v>425</v>
      </c>
      <c r="G146" s="185" t="s">
        <v>186</v>
      </c>
      <c r="H146" s="186">
        <v>1064</v>
      </c>
      <c r="I146" s="187"/>
      <c r="J146" s="188">
        <f>ROUND(I146*H146,2)</f>
        <v>0</v>
      </c>
      <c r="K146" s="184" t="s">
        <v>187</v>
      </c>
      <c r="L146" s="39"/>
      <c r="M146" s="189" t="s">
        <v>1</v>
      </c>
      <c r="N146" s="190" t="s">
        <v>43</v>
      </c>
      <c r="O146" s="77"/>
      <c r="P146" s="191">
        <f>O146*H146</f>
        <v>0</v>
      </c>
      <c r="Q146" s="191">
        <v>0</v>
      </c>
      <c r="R146" s="191">
        <f>Q146*H146</f>
        <v>0</v>
      </c>
      <c r="S146" s="191">
        <v>0</v>
      </c>
      <c r="T146" s="192">
        <f>S146*H146</f>
        <v>0</v>
      </c>
      <c r="U146" s="38"/>
      <c r="V146" s="38"/>
      <c r="W146" s="38"/>
      <c r="X146" s="38"/>
      <c r="Y146" s="38"/>
      <c r="Z146" s="38"/>
      <c r="AA146" s="38"/>
      <c r="AB146" s="38"/>
      <c r="AC146" s="38"/>
      <c r="AD146" s="38"/>
      <c r="AE146" s="38"/>
      <c r="AR146" s="193" t="s">
        <v>188</v>
      </c>
      <c r="AT146" s="193" t="s">
        <v>183</v>
      </c>
      <c r="AU146" s="193" t="s">
        <v>88</v>
      </c>
      <c r="AY146" s="19" t="s">
        <v>181</v>
      </c>
      <c r="BE146" s="194">
        <f>IF(N146="základní",J146,0)</f>
        <v>0</v>
      </c>
      <c r="BF146" s="194">
        <f>IF(N146="snížená",J146,0)</f>
        <v>0</v>
      </c>
      <c r="BG146" s="194">
        <f>IF(N146="zákl. přenesená",J146,0)</f>
        <v>0</v>
      </c>
      <c r="BH146" s="194">
        <f>IF(N146="sníž. přenesená",J146,0)</f>
        <v>0</v>
      </c>
      <c r="BI146" s="194">
        <f>IF(N146="nulová",J146,0)</f>
        <v>0</v>
      </c>
      <c r="BJ146" s="19" t="s">
        <v>86</v>
      </c>
      <c r="BK146" s="194">
        <f>ROUND(I146*H146,2)</f>
        <v>0</v>
      </c>
      <c r="BL146" s="19" t="s">
        <v>188</v>
      </c>
      <c r="BM146" s="193" t="s">
        <v>426</v>
      </c>
    </row>
    <row r="147" s="13" customFormat="1">
      <c r="A147" s="13"/>
      <c r="B147" s="195"/>
      <c r="C147" s="13"/>
      <c r="D147" s="196" t="s">
        <v>190</v>
      </c>
      <c r="E147" s="197" t="s">
        <v>1</v>
      </c>
      <c r="F147" s="198" t="s">
        <v>427</v>
      </c>
      <c r="G147" s="13"/>
      <c r="H147" s="197" t="s">
        <v>1</v>
      </c>
      <c r="I147" s="199"/>
      <c r="J147" s="13"/>
      <c r="K147" s="13"/>
      <c r="L147" s="195"/>
      <c r="M147" s="200"/>
      <c r="N147" s="201"/>
      <c r="O147" s="201"/>
      <c r="P147" s="201"/>
      <c r="Q147" s="201"/>
      <c r="R147" s="201"/>
      <c r="S147" s="201"/>
      <c r="T147" s="202"/>
      <c r="U147" s="13"/>
      <c r="V147" s="13"/>
      <c r="W147" s="13"/>
      <c r="X147" s="13"/>
      <c r="Y147" s="13"/>
      <c r="Z147" s="13"/>
      <c r="AA147" s="13"/>
      <c r="AB147" s="13"/>
      <c r="AC147" s="13"/>
      <c r="AD147" s="13"/>
      <c r="AE147" s="13"/>
      <c r="AT147" s="197" t="s">
        <v>190</v>
      </c>
      <c r="AU147" s="197" t="s">
        <v>88</v>
      </c>
      <c r="AV147" s="13" t="s">
        <v>86</v>
      </c>
      <c r="AW147" s="13" t="s">
        <v>34</v>
      </c>
      <c r="AX147" s="13" t="s">
        <v>78</v>
      </c>
      <c r="AY147" s="197" t="s">
        <v>181</v>
      </c>
    </row>
    <row r="148" s="14" customFormat="1">
      <c r="A148" s="14"/>
      <c r="B148" s="203"/>
      <c r="C148" s="14"/>
      <c r="D148" s="196" t="s">
        <v>190</v>
      </c>
      <c r="E148" s="204" t="s">
        <v>1</v>
      </c>
      <c r="F148" s="205" t="s">
        <v>416</v>
      </c>
      <c r="G148" s="14"/>
      <c r="H148" s="206">
        <v>1064</v>
      </c>
      <c r="I148" s="207"/>
      <c r="J148" s="14"/>
      <c r="K148" s="14"/>
      <c r="L148" s="203"/>
      <c r="M148" s="208"/>
      <c r="N148" s="209"/>
      <c r="O148" s="209"/>
      <c r="P148" s="209"/>
      <c r="Q148" s="209"/>
      <c r="R148" s="209"/>
      <c r="S148" s="209"/>
      <c r="T148" s="210"/>
      <c r="U148" s="14"/>
      <c r="V148" s="14"/>
      <c r="W148" s="14"/>
      <c r="X148" s="14"/>
      <c r="Y148" s="14"/>
      <c r="Z148" s="14"/>
      <c r="AA148" s="14"/>
      <c r="AB148" s="14"/>
      <c r="AC148" s="14"/>
      <c r="AD148" s="14"/>
      <c r="AE148" s="14"/>
      <c r="AT148" s="204" t="s">
        <v>190</v>
      </c>
      <c r="AU148" s="204" t="s">
        <v>88</v>
      </c>
      <c r="AV148" s="14" t="s">
        <v>88</v>
      </c>
      <c r="AW148" s="14" t="s">
        <v>34</v>
      </c>
      <c r="AX148" s="14" t="s">
        <v>78</v>
      </c>
      <c r="AY148" s="204" t="s">
        <v>181</v>
      </c>
    </row>
    <row r="149" s="15" customFormat="1">
      <c r="A149" s="15"/>
      <c r="B149" s="211"/>
      <c r="C149" s="15"/>
      <c r="D149" s="196" t="s">
        <v>190</v>
      </c>
      <c r="E149" s="212" t="s">
        <v>1</v>
      </c>
      <c r="F149" s="213" t="s">
        <v>194</v>
      </c>
      <c r="G149" s="15"/>
      <c r="H149" s="214">
        <v>1064</v>
      </c>
      <c r="I149" s="215"/>
      <c r="J149" s="15"/>
      <c r="K149" s="15"/>
      <c r="L149" s="211"/>
      <c r="M149" s="216"/>
      <c r="N149" s="217"/>
      <c r="O149" s="217"/>
      <c r="P149" s="217"/>
      <c r="Q149" s="217"/>
      <c r="R149" s="217"/>
      <c r="S149" s="217"/>
      <c r="T149" s="218"/>
      <c r="U149" s="15"/>
      <c r="V149" s="15"/>
      <c r="W149" s="15"/>
      <c r="X149" s="15"/>
      <c r="Y149" s="15"/>
      <c r="Z149" s="15"/>
      <c r="AA149" s="15"/>
      <c r="AB149" s="15"/>
      <c r="AC149" s="15"/>
      <c r="AD149" s="15"/>
      <c r="AE149" s="15"/>
      <c r="AT149" s="212" t="s">
        <v>190</v>
      </c>
      <c r="AU149" s="212" t="s">
        <v>88</v>
      </c>
      <c r="AV149" s="15" t="s">
        <v>188</v>
      </c>
      <c r="AW149" s="15" t="s">
        <v>34</v>
      </c>
      <c r="AX149" s="15" t="s">
        <v>86</v>
      </c>
      <c r="AY149" s="212" t="s">
        <v>181</v>
      </c>
    </row>
    <row r="150" s="2" customFormat="1">
      <c r="A150" s="38"/>
      <c r="B150" s="39"/>
      <c r="C150" s="38"/>
      <c r="D150" s="196" t="s">
        <v>284</v>
      </c>
      <c r="E150" s="38"/>
      <c r="F150" s="219" t="s">
        <v>417</v>
      </c>
      <c r="G150" s="38"/>
      <c r="H150" s="38"/>
      <c r="I150" s="38"/>
      <c r="J150" s="38"/>
      <c r="K150" s="38"/>
      <c r="L150" s="39"/>
      <c r="M150" s="220"/>
      <c r="N150" s="221"/>
      <c r="O150" s="77"/>
      <c r="P150" s="77"/>
      <c r="Q150" s="77"/>
      <c r="R150" s="77"/>
      <c r="S150" s="77"/>
      <c r="T150" s="78"/>
      <c r="U150" s="38"/>
      <c r="V150" s="38"/>
      <c r="W150" s="38"/>
      <c r="X150" s="38"/>
      <c r="Y150" s="38"/>
      <c r="Z150" s="38"/>
      <c r="AA150" s="38"/>
      <c r="AB150" s="38"/>
      <c r="AC150" s="38"/>
      <c r="AD150" s="38"/>
      <c r="AE150" s="38"/>
      <c r="AU150" s="19" t="s">
        <v>88</v>
      </c>
    </row>
    <row r="151" s="2" customFormat="1">
      <c r="A151" s="38"/>
      <c r="B151" s="39"/>
      <c r="C151" s="38"/>
      <c r="D151" s="196" t="s">
        <v>284</v>
      </c>
      <c r="E151" s="38"/>
      <c r="F151" s="222" t="s">
        <v>418</v>
      </c>
      <c r="G151" s="38"/>
      <c r="H151" s="223">
        <v>0</v>
      </c>
      <c r="I151" s="38"/>
      <c r="J151" s="38"/>
      <c r="K151" s="38"/>
      <c r="L151" s="39"/>
      <c r="M151" s="220"/>
      <c r="N151" s="221"/>
      <c r="O151" s="77"/>
      <c r="P151" s="77"/>
      <c r="Q151" s="77"/>
      <c r="R151" s="77"/>
      <c r="S151" s="77"/>
      <c r="T151" s="78"/>
      <c r="U151" s="38"/>
      <c r="V151" s="38"/>
      <c r="W151" s="38"/>
      <c r="X151" s="38"/>
      <c r="Y151" s="38"/>
      <c r="Z151" s="38"/>
      <c r="AA151" s="38"/>
      <c r="AB151" s="38"/>
      <c r="AC151" s="38"/>
      <c r="AD151" s="38"/>
      <c r="AE151" s="38"/>
      <c r="AU151" s="19" t="s">
        <v>88</v>
      </c>
    </row>
    <row r="152" s="2" customFormat="1">
      <c r="A152" s="38"/>
      <c r="B152" s="39"/>
      <c r="C152" s="38"/>
      <c r="D152" s="196" t="s">
        <v>284</v>
      </c>
      <c r="E152" s="38"/>
      <c r="F152" s="222" t="s">
        <v>419</v>
      </c>
      <c r="G152" s="38"/>
      <c r="H152" s="223">
        <v>1064</v>
      </c>
      <c r="I152" s="38"/>
      <c r="J152" s="38"/>
      <c r="K152" s="38"/>
      <c r="L152" s="39"/>
      <c r="M152" s="220"/>
      <c r="N152" s="221"/>
      <c r="O152" s="77"/>
      <c r="P152" s="77"/>
      <c r="Q152" s="77"/>
      <c r="R152" s="77"/>
      <c r="S152" s="77"/>
      <c r="T152" s="78"/>
      <c r="U152" s="38"/>
      <c r="V152" s="38"/>
      <c r="W152" s="38"/>
      <c r="X152" s="38"/>
      <c r="Y152" s="38"/>
      <c r="Z152" s="38"/>
      <c r="AA152" s="38"/>
      <c r="AB152" s="38"/>
      <c r="AC152" s="38"/>
      <c r="AD152" s="38"/>
      <c r="AE152" s="38"/>
      <c r="AU152" s="19" t="s">
        <v>88</v>
      </c>
    </row>
    <row r="153" s="2" customFormat="1">
      <c r="A153" s="38"/>
      <c r="B153" s="39"/>
      <c r="C153" s="38"/>
      <c r="D153" s="196" t="s">
        <v>284</v>
      </c>
      <c r="E153" s="38"/>
      <c r="F153" s="222" t="s">
        <v>194</v>
      </c>
      <c r="G153" s="38"/>
      <c r="H153" s="223">
        <v>1064</v>
      </c>
      <c r="I153" s="38"/>
      <c r="J153" s="38"/>
      <c r="K153" s="38"/>
      <c r="L153" s="39"/>
      <c r="M153" s="220"/>
      <c r="N153" s="221"/>
      <c r="O153" s="77"/>
      <c r="P153" s="77"/>
      <c r="Q153" s="77"/>
      <c r="R153" s="77"/>
      <c r="S153" s="77"/>
      <c r="T153" s="78"/>
      <c r="U153" s="38"/>
      <c r="V153" s="38"/>
      <c r="W153" s="38"/>
      <c r="X153" s="38"/>
      <c r="Y153" s="38"/>
      <c r="Z153" s="38"/>
      <c r="AA153" s="38"/>
      <c r="AB153" s="38"/>
      <c r="AC153" s="38"/>
      <c r="AD153" s="38"/>
      <c r="AE153" s="38"/>
      <c r="AU153" s="19" t="s">
        <v>88</v>
      </c>
    </row>
    <row r="154" s="2" customFormat="1" ht="16.5" customHeight="1">
      <c r="A154" s="38"/>
      <c r="B154" s="181"/>
      <c r="C154" s="182" t="s">
        <v>188</v>
      </c>
      <c r="D154" s="182" t="s">
        <v>183</v>
      </c>
      <c r="E154" s="183" t="s">
        <v>428</v>
      </c>
      <c r="F154" s="184" t="s">
        <v>429</v>
      </c>
      <c r="G154" s="185" t="s">
        <v>186</v>
      </c>
      <c r="H154" s="186">
        <v>1064</v>
      </c>
      <c r="I154" s="187"/>
      <c r="J154" s="188">
        <f>ROUND(I154*H154,2)</f>
        <v>0</v>
      </c>
      <c r="K154" s="184" t="s">
        <v>187</v>
      </c>
      <c r="L154" s="39"/>
      <c r="M154" s="189" t="s">
        <v>1</v>
      </c>
      <c r="N154" s="190" t="s">
        <v>43</v>
      </c>
      <c r="O154" s="77"/>
      <c r="P154" s="191">
        <f>O154*H154</f>
        <v>0</v>
      </c>
      <c r="Q154" s="191">
        <v>0</v>
      </c>
      <c r="R154" s="191">
        <f>Q154*H154</f>
        <v>0</v>
      </c>
      <c r="S154" s="191">
        <v>0</v>
      </c>
      <c r="T154" s="192">
        <f>S154*H154</f>
        <v>0</v>
      </c>
      <c r="U154" s="38"/>
      <c r="V154" s="38"/>
      <c r="W154" s="38"/>
      <c r="X154" s="38"/>
      <c r="Y154" s="38"/>
      <c r="Z154" s="38"/>
      <c r="AA154" s="38"/>
      <c r="AB154" s="38"/>
      <c r="AC154" s="38"/>
      <c r="AD154" s="38"/>
      <c r="AE154" s="38"/>
      <c r="AR154" s="193" t="s">
        <v>188</v>
      </c>
      <c r="AT154" s="193" t="s">
        <v>183</v>
      </c>
      <c r="AU154" s="193" t="s">
        <v>88</v>
      </c>
      <c r="AY154" s="19" t="s">
        <v>181</v>
      </c>
      <c r="BE154" s="194">
        <f>IF(N154="základní",J154,0)</f>
        <v>0</v>
      </c>
      <c r="BF154" s="194">
        <f>IF(N154="snížená",J154,0)</f>
        <v>0</v>
      </c>
      <c r="BG154" s="194">
        <f>IF(N154="zákl. přenesená",J154,0)</f>
        <v>0</v>
      </c>
      <c r="BH154" s="194">
        <f>IF(N154="sníž. přenesená",J154,0)</f>
        <v>0</v>
      </c>
      <c r="BI154" s="194">
        <f>IF(N154="nulová",J154,0)</f>
        <v>0</v>
      </c>
      <c r="BJ154" s="19" t="s">
        <v>86</v>
      </c>
      <c r="BK154" s="194">
        <f>ROUND(I154*H154,2)</f>
        <v>0</v>
      </c>
      <c r="BL154" s="19" t="s">
        <v>188</v>
      </c>
      <c r="BM154" s="193" t="s">
        <v>430</v>
      </c>
    </row>
    <row r="155" s="13" customFormat="1">
      <c r="A155" s="13"/>
      <c r="B155" s="195"/>
      <c r="C155" s="13"/>
      <c r="D155" s="196" t="s">
        <v>190</v>
      </c>
      <c r="E155" s="197" t="s">
        <v>1</v>
      </c>
      <c r="F155" s="198" t="s">
        <v>431</v>
      </c>
      <c r="G155" s="13"/>
      <c r="H155" s="197" t="s">
        <v>1</v>
      </c>
      <c r="I155" s="199"/>
      <c r="J155" s="13"/>
      <c r="K155" s="13"/>
      <c r="L155" s="195"/>
      <c r="M155" s="200"/>
      <c r="N155" s="201"/>
      <c r="O155" s="201"/>
      <c r="P155" s="201"/>
      <c r="Q155" s="201"/>
      <c r="R155" s="201"/>
      <c r="S155" s="201"/>
      <c r="T155" s="202"/>
      <c r="U155" s="13"/>
      <c r="V155" s="13"/>
      <c r="W155" s="13"/>
      <c r="X155" s="13"/>
      <c r="Y155" s="13"/>
      <c r="Z155" s="13"/>
      <c r="AA155" s="13"/>
      <c r="AB155" s="13"/>
      <c r="AC155" s="13"/>
      <c r="AD155" s="13"/>
      <c r="AE155" s="13"/>
      <c r="AT155" s="197" t="s">
        <v>190</v>
      </c>
      <c r="AU155" s="197" t="s">
        <v>88</v>
      </c>
      <c r="AV155" s="13" t="s">
        <v>86</v>
      </c>
      <c r="AW155" s="13" t="s">
        <v>34</v>
      </c>
      <c r="AX155" s="13" t="s">
        <v>78</v>
      </c>
      <c r="AY155" s="197" t="s">
        <v>181</v>
      </c>
    </row>
    <row r="156" s="14" customFormat="1">
      <c r="A156" s="14"/>
      <c r="B156" s="203"/>
      <c r="C156" s="14"/>
      <c r="D156" s="196" t="s">
        <v>190</v>
      </c>
      <c r="E156" s="204" t="s">
        <v>1</v>
      </c>
      <c r="F156" s="205" t="s">
        <v>416</v>
      </c>
      <c r="G156" s="14"/>
      <c r="H156" s="206">
        <v>1064</v>
      </c>
      <c r="I156" s="207"/>
      <c r="J156" s="14"/>
      <c r="K156" s="14"/>
      <c r="L156" s="203"/>
      <c r="M156" s="208"/>
      <c r="N156" s="209"/>
      <c r="O156" s="209"/>
      <c r="P156" s="209"/>
      <c r="Q156" s="209"/>
      <c r="R156" s="209"/>
      <c r="S156" s="209"/>
      <c r="T156" s="210"/>
      <c r="U156" s="14"/>
      <c r="V156" s="14"/>
      <c r="W156" s="14"/>
      <c r="X156" s="14"/>
      <c r="Y156" s="14"/>
      <c r="Z156" s="14"/>
      <c r="AA156" s="14"/>
      <c r="AB156" s="14"/>
      <c r="AC156" s="14"/>
      <c r="AD156" s="14"/>
      <c r="AE156" s="14"/>
      <c r="AT156" s="204" t="s">
        <v>190</v>
      </c>
      <c r="AU156" s="204" t="s">
        <v>88</v>
      </c>
      <c r="AV156" s="14" t="s">
        <v>88</v>
      </c>
      <c r="AW156" s="14" t="s">
        <v>34</v>
      </c>
      <c r="AX156" s="14" t="s">
        <v>78</v>
      </c>
      <c r="AY156" s="204" t="s">
        <v>181</v>
      </c>
    </row>
    <row r="157" s="15" customFormat="1">
      <c r="A157" s="15"/>
      <c r="B157" s="211"/>
      <c r="C157" s="15"/>
      <c r="D157" s="196" t="s">
        <v>190</v>
      </c>
      <c r="E157" s="212" t="s">
        <v>1</v>
      </c>
      <c r="F157" s="213" t="s">
        <v>194</v>
      </c>
      <c r="G157" s="15"/>
      <c r="H157" s="214">
        <v>1064</v>
      </c>
      <c r="I157" s="215"/>
      <c r="J157" s="15"/>
      <c r="K157" s="15"/>
      <c r="L157" s="211"/>
      <c r="M157" s="216"/>
      <c r="N157" s="217"/>
      <c r="O157" s="217"/>
      <c r="P157" s="217"/>
      <c r="Q157" s="217"/>
      <c r="R157" s="217"/>
      <c r="S157" s="217"/>
      <c r="T157" s="218"/>
      <c r="U157" s="15"/>
      <c r="V157" s="15"/>
      <c r="W157" s="15"/>
      <c r="X157" s="15"/>
      <c r="Y157" s="15"/>
      <c r="Z157" s="15"/>
      <c r="AA157" s="15"/>
      <c r="AB157" s="15"/>
      <c r="AC157" s="15"/>
      <c r="AD157" s="15"/>
      <c r="AE157" s="15"/>
      <c r="AT157" s="212" t="s">
        <v>190</v>
      </c>
      <c r="AU157" s="212" t="s">
        <v>88</v>
      </c>
      <c r="AV157" s="15" t="s">
        <v>188</v>
      </c>
      <c r="AW157" s="15" t="s">
        <v>34</v>
      </c>
      <c r="AX157" s="15" t="s">
        <v>86</v>
      </c>
      <c r="AY157" s="212" t="s">
        <v>181</v>
      </c>
    </row>
    <row r="158" s="2" customFormat="1">
      <c r="A158" s="38"/>
      <c r="B158" s="39"/>
      <c r="C158" s="38"/>
      <c r="D158" s="196" t="s">
        <v>284</v>
      </c>
      <c r="E158" s="38"/>
      <c r="F158" s="219" t="s">
        <v>417</v>
      </c>
      <c r="G158" s="38"/>
      <c r="H158" s="38"/>
      <c r="I158" s="38"/>
      <c r="J158" s="38"/>
      <c r="K158" s="38"/>
      <c r="L158" s="39"/>
      <c r="M158" s="220"/>
      <c r="N158" s="221"/>
      <c r="O158" s="77"/>
      <c r="P158" s="77"/>
      <c r="Q158" s="77"/>
      <c r="R158" s="77"/>
      <c r="S158" s="77"/>
      <c r="T158" s="78"/>
      <c r="U158" s="38"/>
      <c r="V158" s="38"/>
      <c r="W158" s="38"/>
      <c r="X158" s="38"/>
      <c r="Y158" s="38"/>
      <c r="Z158" s="38"/>
      <c r="AA158" s="38"/>
      <c r="AB158" s="38"/>
      <c r="AC158" s="38"/>
      <c r="AD158" s="38"/>
      <c r="AE158" s="38"/>
      <c r="AU158" s="19" t="s">
        <v>88</v>
      </c>
    </row>
    <row r="159" s="2" customFormat="1">
      <c r="A159" s="38"/>
      <c r="B159" s="39"/>
      <c r="C159" s="38"/>
      <c r="D159" s="196" t="s">
        <v>284</v>
      </c>
      <c r="E159" s="38"/>
      <c r="F159" s="222" t="s">
        <v>418</v>
      </c>
      <c r="G159" s="38"/>
      <c r="H159" s="223">
        <v>0</v>
      </c>
      <c r="I159" s="38"/>
      <c r="J159" s="38"/>
      <c r="K159" s="38"/>
      <c r="L159" s="39"/>
      <c r="M159" s="220"/>
      <c r="N159" s="221"/>
      <c r="O159" s="77"/>
      <c r="P159" s="77"/>
      <c r="Q159" s="77"/>
      <c r="R159" s="77"/>
      <c r="S159" s="77"/>
      <c r="T159" s="78"/>
      <c r="U159" s="38"/>
      <c r="V159" s="38"/>
      <c r="W159" s="38"/>
      <c r="X159" s="38"/>
      <c r="Y159" s="38"/>
      <c r="Z159" s="38"/>
      <c r="AA159" s="38"/>
      <c r="AB159" s="38"/>
      <c r="AC159" s="38"/>
      <c r="AD159" s="38"/>
      <c r="AE159" s="38"/>
      <c r="AU159" s="19" t="s">
        <v>88</v>
      </c>
    </row>
    <row r="160" s="2" customFormat="1">
      <c r="A160" s="38"/>
      <c r="B160" s="39"/>
      <c r="C160" s="38"/>
      <c r="D160" s="196" t="s">
        <v>284</v>
      </c>
      <c r="E160" s="38"/>
      <c r="F160" s="222" t="s">
        <v>419</v>
      </c>
      <c r="G160" s="38"/>
      <c r="H160" s="223">
        <v>1064</v>
      </c>
      <c r="I160" s="38"/>
      <c r="J160" s="38"/>
      <c r="K160" s="38"/>
      <c r="L160" s="39"/>
      <c r="M160" s="220"/>
      <c r="N160" s="221"/>
      <c r="O160" s="77"/>
      <c r="P160" s="77"/>
      <c r="Q160" s="77"/>
      <c r="R160" s="77"/>
      <c r="S160" s="77"/>
      <c r="T160" s="78"/>
      <c r="U160" s="38"/>
      <c r="V160" s="38"/>
      <c r="W160" s="38"/>
      <c r="X160" s="38"/>
      <c r="Y160" s="38"/>
      <c r="Z160" s="38"/>
      <c r="AA160" s="38"/>
      <c r="AB160" s="38"/>
      <c r="AC160" s="38"/>
      <c r="AD160" s="38"/>
      <c r="AE160" s="38"/>
      <c r="AU160" s="19" t="s">
        <v>88</v>
      </c>
    </row>
    <row r="161" s="2" customFormat="1">
      <c r="A161" s="38"/>
      <c r="B161" s="39"/>
      <c r="C161" s="38"/>
      <c r="D161" s="196" t="s">
        <v>284</v>
      </c>
      <c r="E161" s="38"/>
      <c r="F161" s="222" t="s">
        <v>194</v>
      </c>
      <c r="G161" s="38"/>
      <c r="H161" s="223">
        <v>1064</v>
      </c>
      <c r="I161" s="38"/>
      <c r="J161" s="38"/>
      <c r="K161" s="38"/>
      <c r="L161" s="39"/>
      <c r="M161" s="220"/>
      <c r="N161" s="221"/>
      <c r="O161" s="77"/>
      <c r="P161" s="77"/>
      <c r="Q161" s="77"/>
      <c r="R161" s="77"/>
      <c r="S161" s="77"/>
      <c r="T161" s="78"/>
      <c r="U161" s="38"/>
      <c r="V161" s="38"/>
      <c r="W161" s="38"/>
      <c r="X161" s="38"/>
      <c r="Y161" s="38"/>
      <c r="Z161" s="38"/>
      <c r="AA161" s="38"/>
      <c r="AB161" s="38"/>
      <c r="AC161" s="38"/>
      <c r="AD161" s="38"/>
      <c r="AE161" s="38"/>
      <c r="AU161" s="19" t="s">
        <v>88</v>
      </c>
    </row>
    <row r="162" s="2" customFormat="1" ht="16.5" customHeight="1">
      <c r="A162" s="38"/>
      <c r="B162" s="181"/>
      <c r="C162" s="182" t="s">
        <v>213</v>
      </c>
      <c r="D162" s="182" t="s">
        <v>183</v>
      </c>
      <c r="E162" s="183" t="s">
        <v>432</v>
      </c>
      <c r="F162" s="184" t="s">
        <v>433</v>
      </c>
      <c r="G162" s="185" t="s">
        <v>186</v>
      </c>
      <c r="H162" s="186">
        <v>1064</v>
      </c>
      <c r="I162" s="187"/>
      <c r="J162" s="188">
        <f>ROUND(I162*H162,2)</f>
        <v>0</v>
      </c>
      <c r="K162" s="184" t="s">
        <v>187</v>
      </c>
      <c r="L162" s="39"/>
      <c r="M162" s="189" t="s">
        <v>1</v>
      </c>
      <c r="N162" s="190" t="s">
        <v>43</v>
      </c>
      <c r="O162" s="77"/>
      <c r="P162" s="191">
        <f>O162*H162</f>
        <v>0</v>
      </c>
      <c r="Q162" s="191">
        <v>0</v>
      </c>
      <c r="R162" s="191">
        <f>Q162*H162</f>
        <v>0</v>
      </c>
      <c r="S162" s="191">
        <v>0</v>
      </c>
      <c r="T162" s="192">
        <f>S162*H162</f>
        <v>0</v>
      </c>
      <c r="U162" s="38"/>
      <c r="V162" s="38"/>
      <c r="W162" s="38"/>
      <c r="X162" s="38"/>
      <c r="Y162" s="38"/>
      <c r="Z162" s="38"/>
      <c r="AA162" s="38"/>
      <c r="AB162" s="38"/>
      <c r="AC162" s="38"/>
      <c r="AD162" s="38"/>
      <c r="AE162" s="38"/>
      <c r="AR162" s="193" t="s">
        <v>188</v>
      </c>
      <c r="AT162" s="193" t="s">
        <v>183</v>
      </c>
      <c r="AU162" s="193" t="s">
        <v>88</v>
      </c>
      <c r="AY162" s="19" t="s">
        <v>181</v>
      </c>
      <c r="BE162" s="194">
        <f>IF(N162="základní",J162,0)</f>
        <v>0</v>
      </c>
      <c r="BF162" s="194">
        <f>IF(N162="snížená",J162,0)</f>
        <v>0</v>
      </c>
      <c r="BG162" s="194">
        <f>IF(N162="zákl. přenesená",J162,0)</f>
        <v>0</v>
      </c>
      <c r="BH162" s="194">
        <f>IF(N162="sníž. přenesená",J162,0)</f>
        <v>0</v>
      </c>
      <c r="BI162" s="194">
        <f>IF(N162="nulová",J162,0)</f>
        <v>0</v>
      </c>
      <c r="BJ162" s="19" t="s">
        <v>86</v>
      </c>
      <c r="BK162" s="194">
        <f>ROUND(I162*H162,2)</f>
        <v>0</v>
      </c>
      <c r="BL162" s="19" t="s">
        <v>188</v>
      </c>
      <c r="BM162" s="193" t="s">
        <v>434</v>
      </c>
    </row>
    <row r="163" s="13" customFormat="1">
      <c r="A163" s="13"/>
      <c r="B163" s="195"/>
      <c r="C163" s="13"/>
      <c r="D163" s="196" t="s">
        <v>190</v>
      </c>
      <c r="E163" s="197" t="s">
        <v>1</v>
      </c>
      <c r="F163" s="198" t="s">
        <v>418</v>
      </c>
      <c r="G163" s="13"/>
      <c r="H163" s="197" t="s">
        <v>1</v>
      </c>
      <c r="I163" s="199"/>
      <c r="J163" s="13"/>
      <c r="K163" s="13"/>
      <c r="L163" s="195"/>
      <c r="M163" s="200"/>
      <c r="N163" s="201"/>
      <c r="O163" s="201"/>
      <c r="P163" s="201"/>
      <c r="Q163" s="201"/>
      <c r="R163" s="201"/>
      <c r="S163" s="201"/>
      <c r="T163" s="202"/>
      <c r="U163" s="13"/>
      <c r="V163" s="13"/>
      <c r="W163" s="13"/>
      <c r="X163" s="13"/>
      <c r="Y163" s="13"/>
      <c r="Z163" s="13"/>
      <c r="AA163" s="13"/>
      <c r="AB163" s="13"/>
      <c r="AC163" s="13"/>
      <c r="AD163" s="13"/>
      <c r="AE163" s="13"/>
      <c r="AT163" s="197" t="s">
        <v>190</v>
      </c>
      <c r="AU163" s="197" t="s">
        <v>88</v>
      </c>
      <c r="AV163" s="13" t="s">
        <v>86</v>
      </c>
      <c r="AW163" s="13" t="s">
        <v>34</v>
      </c>
      <c r="AX163" s="13" t="s">
        <v>78</v>
      </c>
      <c r="AY163" s="197" t="s">
        <v>181</v>
      </c>
    </row>
    <row r="164" s="14" customFormat="1">
      <c r="A164" s="14"/>
      <c r="B164" s="203"/>
      <c r="C164" s="14"/>
      <c r="D164" s="196" t="s">
        <v>190</v>
      </c>
      <c r="E164" s="204" t="s">
        <v>1</v>
      </c>
      <c r="F164" s="205" t="s">
        <v>419</v>
      </c>
      <c r="G164" s="14"/>
      <c r="H164" s="206">
        <v>1064</v>
      </c>
      <c r="I164" s="207"/>
      <c r="J164" s="14"/>
      <c r="K164" s="14"/>
      <c r="L164" s="203"/>
      <c r="M164" s="208"/>
      <c r="N164" s="209"/>
      <c r="O164" s="209"/>
      <c r="P164" s="209"/>
      <c r="Q164" s="209"/>
      <c r="R164" s="209"/>
      <c r="S164" s="209"/>
      <c r="T164" s="210"/>
      <c r="U164" s="14"/>
      <c r="V164" s="14"/>
      <c r="W164" s="14"/>
      <c r="X164" s="14"/>
      <c r="Y164" s="14"/>
      <c r="Z164" s="14"/>
      <c r="AA164" s="14"/>
      <c r="AB164" s="14"/>
      <c r="AC164" s="14"/>
      <c r="AD164" s="14"/>
      <c r="AE164" s="14"/>
      <c r="AT164" s="204" t="s">
        <v>190</v>
      </c>
      <c r="AU164" s="204" t="s">
        <v>88</v>
      </c>
      <c r="AV164" s="14" t="s">
        <v>88</v>
      </c>
      <c r="AW164" s="14" t="s">
        <v>34</v>
      </c>
      <c r="AX164" s="14" t="s">
        <v>78</v>
      </c>
      <c r="AY164" s="204" t="s">
        <v>181</v>
      </c>
    </row>
    <row r="165" s="15" customFormat="1">
      <c r="A165" s="15"/>
      <c r="B165" s="211"/>
      <c r="C165" s="15"/>
      <c r="D165" s="196" t="s">
        <v>190</v>
      </c>
      <c r="E165" s="212" t="s">
        <v>400</v>
      </c>
      <c r="F165" s="213" t="s">
        <v>194</v>
      </c>
      <c r="G165" s="15"/>
      <c r="H165" s="214">
        <v>1064</v>
      </c>
      <c r="I165" s="215"/>
      <c r="J165" s="15"/>
      <c r="K165" s="15"/>
      <c r="L165" s="211"/>
      <c r="M165" s="216"/>
      <c r="N165" s="217"/>
      <c r="O165" s="217"/>
      <c r="P165" s="217"/>
      <c r="Q165" s="217"/>
      <c r="R165" s="217"/>
      <c r="S165" s="217"/>
      <c r="T165" s="218"/>
      <c r="U165" s="15"/>
      <c r="V165" s="15"/>
      <c r="W165" s="15"/>
      <c r="X165" s="15"/>
      <c r="Y165" s="15"/>
      <c r="Z165" s="15"/>
      <c r="AA165" s="15"/>
      <c r="AB165" s="15"/>
      <c r="AC165" s="15"/>
      <c r="AD165" s="15"/>
      <c r="AE165" s="15"/>
      <c r="AT165" s="212" t="s">
        <v>190</v>
      </c>
      <c r="AU165" s="212" t="s">
        <v>88</v>
      </c>
      <c r="AV165" s="15" t="s">
        <v>188</v>
      </c>
      <c r="AW165" s="15" t="s">
        <v>34</v>
      </c>
      <c r="AX165" s="15" t="s">
        <v>86</v>
      </c>
      <c r="AY165" s="212" t="s">
        <v>181</v>
      </c>
    </row>
    <row r="166" s="12" customFormat="1" ht="25.92" customHeight="1">
      <c r="A166" s="12"/>
      <c r="B166" s="169"/>
      <c r="C166" s="12"/>
      <c r="D166" s="170" t="s">
        <v>77</v>
      </c>
      <c r="E166" s="171" t="s">
        <v>435</v>
      </c>
      <c r="F166" s="171" t="s">
        <v>436</v>
      </c>
      <c r="G166" s="12"/>
      <c r="H166" s="12"/>
      <c r="I166" s="172"/>
      <c r="J166" s="158">
        <f>BK166</f>
        <v>0</v>
      </c>
      <c r="K166" s="12"/>
      <c r="L166" s="169"/>
      <c r="M166" s="173"/>
      <c r="N166" s="174"/>
      <c r="O166" s="174"/>
      <c r="P166" s="175">
        <f>P167+P169</f>
        <v>0</v>
      </c>
      <c r="Q166" s="174"/>
      <c r="R166" s="175">
        <f>R167+R169</f>
        <v>0.00084000000000000003</v>
      </c>
      <c r="S166" s="174"/>
      <c r="T166" s="176">
        <f>T167+T169</f>
        <v>0</v>
      </c>
      <c r="U166" s="12"/>
      <c r="V166" s="12"/>
      <c r="W166" s="12"/>
      <c r="X166" s="12"/>
      <c r="Y166" s="12"/>
      <c r="Z166" s="12"/>
      <c r="AA166" s="12"/>
      <c r="AB166" s="12"/>
      <c r="AC166" s="12"/>
      <c r="AD166" s="12"/>
      <c r="AE166" s="12"/>
      <c r="AR166" s="170" t="s">
        <v>88</v>
      </c>
      <c r="AT166" s="177" t="s">
        <v>77</v>
      </c>
      <c r="AU166" s="177" t="s">
        <v>78</v>
      </c>
      <c r="AY166" s="170" t="s">
        <v>181</v>
      </c>
      <c r="BK166" s="178">
        <f>BK167+BK169</f>
        <v>0</v>
      </c>
    </row>
    <row r="167" s="12" customFormat="1" ht="22.8" customHeight="1">
      <c r="A167" s="12"/>
      <c r="B167" s="169"/>
      <c r="C167" s="12"/>
      <c r="D167" s="170" t="s">
        <v>77</v>
      </c>
      <c r="E167" s="179" t="s">
        <v>437</v>
      </c>
      <c r="F167" s="179" t="s">
        <v>438</v>
      </c>
      <c r="G167" s="12"/>
      <c r="H167" s="12"/>
      <c r="I167" s="172"/>
      <c r="J167" s="180">
        <f>BK167</f>
        <v>0</v>
      </c>
      <c r="K167" s="12"/>
      <c r="L167" s="169"/>
      <c r="M167" s="173"/>
      <c r="N167" s="174"/>
      <c r="O167" s="174"/>
      <c r="P167" s="175">
        <f>P168</f>
        <v>0</v>
      </c>
      <c r="Q167" s="174"/>
      <c r="R167" s="175">
        <f>R168</f>
        <v>0</v>
      </c>
      <c r="S167" s="174"/>
      <c r="T167" s="176">
        <f>T168</f>
        <v>0</v>
      </c>
      <c r="U167" s="12"/>
      <c r="V167" s="12"/>
      <c r="W167" s="12"/>
      <c r="X167" s="12"/>
      <c r="Y167" s="12"/>
      <c r="Z167" s="12"/>
      <c r="AA167" s="12"/>
      <c r="AB167" s="12"/>
      <c r="AC167" s="12"/>
      <c r="AD167" s="12"/>
      <c r="AE167" s="12"/>
      <c r="AR167" s="170" t="s">
        <v>88</v>
      </c>
      <c r="AT167" s="177" t="s">
        <v>77</v>
      </c>
      <c r="AU167" s="177" t="s">
        <v>86</v>
      </c>
      <c r="AY167" s="170" t="s">
        <v>181</v>
      </c>
      <c r="BK167" s="178">
        <f>BK168</f>
        <v>0</v>
      </c>
    </row>
    <row r="168" s="2" customFormat="1" ht="37.8" customHeight="1">
      <c r="A168" s="38"/>
      <c r="B168" s="181"/>
      <c r="C168" s="182" t="s">
        <v>220</v>
      </c>
      <c r="D168" s="182" t="s">
        <v>183</v>
      </c>
      <c r="E168" s="183" t="s">
        <v>439</v>
      </c>
      <c r="F168" s="184" t="s">
        <v>440</v>
      </c>
      <c r="G168" s="185" t="s">
        <v>335</v>
      </c>
      <c r="H168" s="186">
        <v>2</v>
      </c>
      <c r="I168" s="187"/>
      <c r="J168" s="188">
        <f>ROUND(I168*H168,2)</f>
        <v>0</v>
      </c>
      <c r="K168" s="184" t="s">
        <v>1</v>
      </c>
      <c r="L168" s="39"/>
      <c r="M168" s="189" t="s">
        <v>1</v>
      </c>
      <c r="N168" s="190" t="s">
        <v>43</v>
      </c>
      <c r="O168" s="77"/>
      <c r="P168" s="191">
        <f>O168*H168</f>
        <v>0</v>
      </c>
      <c r="Q168" s="191">
        <v>0</v>
      </c>
      <c r="R168" s="191">
        <f>Q168*H168</f>
        <v>0</v>
      </c>
      <c r="S168" s="191">
        <v>0</v>
      </c>
      <c r="T168" s="192">
        <f>S168*H168</f>
        <v>0</v>
      </c>
      <c r="U168" s="38"/>
      <c r="V168" s="38"/>
      <c r="W168" s="38"/>
      <c r="X168" s="38"/>
      <c r="Y168" s="38"/>
      <c r="Z168" s="38"/>
      <c r="AA168" s="38"/>
      <c r="AB168" s="38"/>
      <c r="AC168" s="38"/>
      <c r="AD168" s="38"/>
      <c r="AE168" s="38"/>
      <c r="AR168" s="193" t="s">
        <v>290</v>
      </c>
      <c r="AT168" s="193" t="s">
        <v>183</v>
      </c>
      <c r="AU168" s="193" t="s">
        <v>88</v>
      </c>
      <c r="AY168" s="19" t="s">
        <v>181</v>
      </c>
      <c r="BE168" s="194">
        <f>IF(N168="základní",J168,0)</f>
        <v>0</v>
      </c>
      <c r="BF168" s="194">
        <f>IF(N168="snížená",J168,0)</f>
        <v>0</v>
      </c>
      <c r="BG168" s="194">
        <f>IF(N168="zákl. přenesená",J168,0)</f>
        <v>0</v>
      </c>
      <c r="BH168" s="194">
        <f>IF(N168="sníž. přenesená",J168,0)</f>
        <v>0</v>
      </c>
      <c r="BI168" s="194">
        <f>IF(N168="nulová",J168,0)</f>
        <v>0</v>
      </c>
      <c r="BJ168" s="19" t="s">
        <v>86</v>
      </c>
      <c r="BK168" s="194">
        <f>ROUND(I168*H168,2)</f>
        <v>0</v>
      </c>
      <c r="BL168" s="19" t="s">
        <v>290</v>
      </c>
      <c r="BM168" s="193" t="s">
        <v>441</v>
      </c>
    </row>
    <row r="169" s="12" customFormat="1" ht="22.8" customHeight="1">
      <c r="A169" s="12"/>
      <c r="B169" s="169"/>
      <c r="C169" s="12"/>
      <c r="D169" s="170" t="s">
        <v>77</v>
      </c>
      <c r="E169" s="179" t="s">
        <v>442</v>
      </c>
      <c r="F169" s="179" t="s">
        <v>443</v>
      </c>
      <c r="G169" s="12"/>
      <c r="H169" s="12"/>
      <c r="I169" s="172"/>
      <c r="J169" s="180">
        <f>BK169</f>
        <v>0</v>
      </c>
      <c r="K169" s="12"/>
      <c r="L169" s="169"/>
      <c r="M169" s="173"/>
      <c r="N169" s="174"/>
      <c r="O169" s="174"/>
      <c r="P169" s="175">
        <f>P170</f>
        <v>0</v>
      </c>
      <c r="Q169" s="174"/>
      <c r="R169" s="175">
        <f>R170</f>
        <v>0.00084000000000000003</v>
      </c>
      <c r="S169" s="174"/>
      <c r="T169" s="176">
        <f>T170</f>
        <v>0</v>
      </c>
      <c r="U169" s="12"/>
      <c r="V169" s="12"/>
      <c r="W169" s="12"/>
      <c r="X169" s="12"/>
      <c r="Y169" s="12"/>
      <c r="Z169" s="12"/>
      <c r="AA169" s="12"/>
      <c r="AB169" s="12"/>
      <c r="AC169" s="12"/>
      <c r="AD169" s="12"/>
      <c r="AE169" s="12"/>
      <c r="AR169" s="170" t="s">
        <v>88</v>
      </c>
      <c r="AT169" s="177" t="s">
        <v>77</v>
      </c>
      <c r="AU169" s="177" t="s">
        <v>86</v>
      </c>
      <c r="AY169" s="170" t="s">
        <v>181</v>
      </c>
      <c r="BK169" s="178">
        <f>BK170</f>
        <v>0</v>
      </c>
    </row>
    <row r="170" s="2" customFormat="1" ht="16.5" customHeight="1">
      <c r="A170" s="38"/>
      <c r="B170" s="181"/>
      <c r="C170" s="182" t="s">
        <v>226</v>
      </c>
      <c r="D170" s="182" t="s">
        <v>183</v>
      </c>
      <c r="E170" s="183" t="s">
        <v>444</v>
      </c>
      <c r="F170" s="184" t="s">
        <v>445</v>
      </c>
      <c r="G170" s="185" t="s">
        <v>237</v>
      </c>
      <c r="H170" s="186">
        <v>28</v>
      </c>
      <c r="I170" s="187"/>
      <c r="J170" s="188">
        <f>ROUND(I170*H170,2)</f>
        <v>0</v>
      </c>
      <c r="K170" s="184" t="s">
        <v>187</v>
      </c>
      <c r="L170" s="39"/>
      <c r="M170" s="189" t="s">
        <v>1</v>
      </c>
      <c r="N170" s="190" t="s">
        <v>43</v>
      </c>
      <c r="O170" s="77"/>
      <c r="P170" s="191">
        <f>O170*H170</f>
        <v>0</v>
      </c>
      <c r="Q170" s="191">
        <v>3.0000000000000001E-05</v>
      </c>
      <c r="R170" s="191">
        <f>Q170*H170</f>
        <v>0.00084000000000000003</v>
      </c>
      <c r="S170" s="191">
        <v>0</v>
      </c>
      <c r="T170" s="192">
        <f>S170*H170</f>
        <v>0</v>
      </c>
      <c r="U170" s="38"/>
      <c r="V170" s="38"/>
      <c r="W170" s="38"/>
      <c r="X170" s="38"/>
      <c r="Y170" s="38"/>
      <c r="Z170" s="38"/>
      <c r="AA170" s="38"/>
      <c r="AB170" s="38"/>
      <c r="AC170" s="38"/>
      <c r="AD170" s="38"/>
      <c r="AE170" s="38"/>
      <c r="AR170" s="193" t="s">
        <v>290</v>
      </c>
      <c r="AT170" s="193" t="s">
        <v>183</v>
      </c>
      <c r="AU170" s="193" t="s">
        <v>88</v>
      </c>
      <c r="AY170" s="19" t="s">
        <v>181</v>
      </c>
      <c r="BE170" s="194">
        <f>IF(N170="základní",J170,0)</f>
        <v>0</v>
      </c>
      <c r="BF170" s="194">
        <f>IF(N170="snížená",J170,0)</f>
        <v>0</v>
      </c>
      <c r="BG170" s="194">
        <f>IF(N170="zákl. přenesená",J170,0)</f>
        <v>0</v>
      </c>
      <c r="BH170" s="194">
        <f>IF(N170="sníž. přenesená",J170,0)</f>
        <v>0</v>
      </c>
      <c r="BI170" s="194">
        <f>IF(N170="nulová",J170,0)</f>
        <v>0</v>
      </c>
      <c r="BJ170" s="19" t="s">
        <v>86</v>
      </c>
      <c r="BK170" s="194">
        <f>ROUND(I170*H170,2)</f>
        <v>0</v>
      </c>
      <c r="BL170" s="19" t="s">
        <v>290</v>
      </c>
      <c r="BM170" s="193" t="s">
        <v>446</v>
      </c>
    </row>
    <row r="171" s="12" customFormat="1" ht="25.92" customHeight="1">
      <c r="A171" s="12"/>
      <c r="B171" s="169"/>
      <c r="C171" s="12"/>
      <c r="D171" s="170" t="s">
        <v>77</v>
      </c>
      <c r="E171" s="171" t="s">
        <v>85</v>
      </c>
      <c r="F171" s="171" t="s">
        <v>447</v>
      </c>
      <c r="G171" s="12"/>
      <c r="H171" s="12"/>
      <c r="I171" s="172"/>
      <c r="J171" s="158">
        <f>BK171</f>
        <v>0</v>
      </c>
      <c r="K171" s="12"/>
      <c r="L171" s="169"/>
      <c r="M171" s="173"/>
      <c r="N171" s="174"/>
      <c r="O171" s="174"/>
      <c r="P171" s="175">
        <f>P172</f>
        <v>0</v>
      </c>
      <c r="Q171" s="174"/>
      <c r="R171" s="175">
        <f>R172</f>
        <v>0</v>
      </c>
      <c r="S171" s="174"/>
      <c r="T171" s="176">
        <f>T172</f>
        <v>0</v>
      </c>
      <c r="U171" s="12"/>
      <c r="V171" s="12"/>
      <c r="W171" s="12"/>
      <c r="X171" s="12"/>
      <c r="Y171" s="12"/>
      <c r="Z171" s="12"/>
      <c r="AA171" s="12"/>
      <c r="AB171" s="12"/>
      <c r="AC171" s="12"/>
      <c r="AD171" s="12"/>
      <c r="AE171" s="12"/>
      <c r="AR171" s="170" t="s">
        <v>188</v>
      </c>
      <c r="AT171" s="177" t="s">
        <v>77</v>
      </c>
      <c r="AU171" s="177" t="s">
        <v>78</v>
      </c>
      <c r="AY171" s="170" t="s">
        <v>181</v>
      </c>
      <c r="BK171" s="178">
        <f>BK172</f>
        <v>0</v>
      </c>
    </row>
    <row r="172" s="2" customFormat="1" ht="49.05" customHeight="1">
      <c r="A172" s="38"/>
      <c r="B172" s="181"/>
      <c r="C172" s="182" t="s">
        <v>234</v>
      </c>
      <c r="D172" s="182" t="s">
        <v>183</v>
      </c>
      <c r="E172" s="183" t="s">
        <v>448</v>
      </c>
      <c r="F172" s="184" t="s">
        <v>449</v>
      </c>
      <c r="G172" s="185" t="s">
        <v>335</v>
      </c>
      <c r="H172" s="186">
        <v>2</v>
      </c>
      <c r="I172" s="187"/>
      <c r="J172" s="188">
        <f>ROUND(I172*H172,2)</f>
        <v>0</v>
      </c>
      <c r="K172" s="184" t="s">
        <v>1</v>
      </c>
      <c r="L172" s="39"/>
      <c r="M172" s="189" t="s">
        <v>1</v>
      </c>
      <c r="N172" s="190" t="s">
        <v>43</v>
      </c>
      <c r="O172" s="77"/>
      <c r="P172" s="191">
        <f>O172*H172</f>
        <v>0</v>
      </c>
      <c r="Q172" s="191">
        <v>0</v>
      </c>
      <c r="R172" s="191">
        <f>Q172*H172</f>
        <v>0</v>
      </c>
      <c r="S172" s="191">
        <v>0</v>
      </c>
      <c r="T172" s="192">
        <f>S172*H172</f>
        <v>0</v>
      </c>
      <c r="U172" s="38"/>
      <c r="V172" s="38"/>
      <c r="W172" s="38"/>
      <c r="X172" s="38"/>
      <c r="Y172" s="38"/>
      <c r="Z172" s="38"/>
      <c r="AA172" s="38"/>
      <c r="AB172" s="38"/>
      <c r="AC172" s="38"/>
      <c r="AD172" s="38"/>
      <c r="AE172" s="38"/>
      <c r="AR172" s="193" t="s">
        <v>188</v>
      </c>
      <c r="AT172" s="193" t="s">
        <v>183</v>
      </c>
      <c r="AU172" s="193" t="s">
        <v>86</v>
      </c>
      <c r="AY172" s="19" t="s">
        <v>181</v>
      </c>
      <c r="BE172" s="194">
        <f>IF(N172="základní",J172,0)</f>
        <v>0</v>
      </c>
      <c r="BF172" s="194">
        <f>IF(N172="snížená",J172,0)</f>
        <v>0</v>
      </c>
      <c r="BG172" s="194">
        <f>IF(N172="zákl. přenesená",J172,0)</f>
        <v>0</v>
      </c>
      <c r="BH172" s="194">
        <f>IF(N172="sníž. přenesená",J172,0)</f>
        <v>0</v>
      </c>
      <c r="BI172" s="194">
        <f>IF(N172="nulová",J172,0)</f>
        <v>0</v>
      </c>
      <c r="BJ172" s="19" t="s">
        <v>86</v>
      </c>
      <c r="BK172" s="194">
        <f>ROUND(I172*H172,2)</f>
        <v>0</v>
      </c>
      <c r="BL172" s="19" t="s">
        <v>188</v>
      </c>
      <c r="BM172" s="193" t="s">
        <v>450</v>
      </c>
    </row>
    <row r="173" s="2" customFormat="1" ht="49.92" customHeight="1">
      <c r="A173" s="38"/>
      <c r="B173" s="39"/>
      <c r="C173" s="38"/>
      <c r="D173" s="38"/>
      <c r="E173" s="171" t="s">
        <v>397</v>
      </c>
      <c r="F173" s="171" t="s">
        <v>398</v>
      </c>
      <c r="G173" s="38"/>
      <c r="H173" s="38"/>
      <c r="I173" s="38"/>
      <c r="J173" s="158">
        <f>BK173</f>
        <v>0</v>
      </c>
      <c r="K173" s="38"/>
      <c r="L173" s="39"/>
      <c r="M173" s="220"/>
      <c r="N173" s="221"/>
      <c r="O173" s="77"/>
      <c r="P173" s="77"/>
      <c r="Q173" s="77"/>
      <c r="R173" s="77"/>
      <c r="S173" s="77"/>
      <c r="T173" s="78"/>
      <c r="U173" s="38"/>
      <c r="V173" s="38"/>
      <c r="W173" s="38"/>
      <c r="X173" s="38"/>
      <c r="Y173" s="38"/>
      <c r="Z173" s="38"/>
      <c r="AA173" s="38"/>
      <c r="AB173" s="38"/>
      <c r="AC173" s="38"/>
      <c r="AD173" s="38"/>
      <c r="AE173" s="38"/>
      <c r="AT173" s="19" t="s">
        <v>77</v>
      </c>
      <c r="AU173" s="19" t="s">
        <v>78</v>
      </c>
      <c r="AY173" s="19" t="s">
        <v>399</v>
      </c>
      <c r="BK173" s="194">
        <f>SUM(BK174:BK178)</f>
        <v>0</v>
      </c>
    </row>
    <row r="174" s="2" customFormat="1" ht="16.32" customHeight="1">
      <c r="A174" s="38"/>
      <c r="B174" s="39"/>
      <c r="C174" s="232" t="s">
        <v>1</v>
      </c>
      <c r="D174" s="232" t="s">
        <v>183</v>
      </c>
      <c r="E174" s="233" t="s">
        <v>1</v>
      </c>
      <c r="F174" s="234" t="s">
        <v>1</v>
      </c>
      <c r="G174" s="235" t="s">
        <v>1</v>
      </c>
      <c r="H174" s="236"/>
      <c r="I174" s="237"/>
      <c r="J174" s="238">
        <f>BK174</f>
        <v>0</v>
      </c>
      <c r="K174" s="239"/>
      <c r="L174" s="39"/>
      <c r="M174" s="240" t="s">
        <v>1</v>
      </c>
      <c r="N174" s="241" t="s">
        <v>43</v>
      </c>
      <c r="O174" s="77"/>
      <c r="P174" s="77"/>
      <c r="Q174" s="77"/>
      <c r="R174" s="77"/>
      <c r="S174" s="77"/>
      <c r="T174" s="78"/>
      <c r="U174" s="38"/>
      <c r="V174" s="38"/>
      <c r="W174" s="38"/>
      <c r="X174" s="38"/>
      <c r="Y174" s="38"/>
      <c r="Z174" s="38"/>
      <c r="AA174" s="38"/>
      <c r="AB174" s="38"/>
      <c r="AC174" s="38"/>
      <c r="AD174" s="38"/>
      <c r="AE174" s="38"/>
      <c r="AT174" s="19" t="s">
        <v>399</v>
      </c>
      <c r="AU174" s="19" t="s">
        <v>86</v>
      </c>
      <c r="AY174" s="19" t="s">
        <v>399</v>
      </c>
      <c r="BE174" s="194">
        <f>IF(N174="základní",J174,0)</f>
        <v>0</v>
      </c>
      <c r="BF174" s="194">
        <f>IF(N174="snížená",J174,0)</f>
        <v>0</v>
      </c>
      <c r="BG174" s="194">
        <f>IF(N174="zákl. přenesená",J174,0)</f>
        <v>0</v>
      </c>
      <c r="BH174" s="194">
        <f>IF(N174="sníž. přenesená",J174,0)</f>
        <v>0</v>
      </c>
      <c r="BI174" s="194">
        <f>IF(N174="nulová",J174,0)</f>
        <v>0</v>
      </c>
      <c r="BJ174" s="19" t="s">
        <v>86</v>
      </c>
      <c r="BK174" s="194">
        <f>I174*H174</f>
        <v>0</v>
      </c>
    </row>
    <row r="175" s="2" customFormat="1" ht="16.32" customHeight="1">
      <c r="A175" s="38"/>
      <c r="B175" s="39"/>
      <c r="C175" s="232" t="s">
        <v>1</v>
      </c>
      <c r="D175" s="232" t="s">
        <v>183</v>
      </c>
      <c r="E175" s="233" t="s">
        <v>1</v>
      </c>
      <c r="F175" s="234" t="s">
        <v>1</v>
      </c>
      <c r="G175" s="235" t="s">
        <v>1</v>
      </c>
      <c r="H175" s="236"/>
      <c r="I175" s="237"/>
      <c r="J175" s="238">
        <f>BK175</f>
        <v>0</v>
      </c>
      <c r="K175" s="239"/>
      <c r="L175" s="39"/>
      <c r="M175" s="240" t="s">
        <v>1</v>
      </c>
      <c r="N175" s="241" t="s">
        <v>43</v>
      </c>
      <c r="O175" s="77"/>
      <c r="P175" s="77"/>
      <c r="Q175" s="77"/>
      <c r="R175" s="77"/>
      <c r="S175" s="77"/>
      <c r="T175" s="78"/>
      <c r="U175" s="38"/>
      <c r="V175" s="38"/>
      <c r="W175" s="38"/>
      <c r="X175" s="38"/>
      <c r="Y175" s="38"/>
      <c r="Z175" s="38"/>
      <c r="AA175" s="38"/>
      <c r="AB175" s="38"/>
      <c r="AC175" s="38"/>
      <c r="AD175" s="38"/>
      <c r="AE175" s="38"/>
      <c r="AT175" s="19" t="s">
        <v>399</v>
      </c>
      <c r="AU175" s="19" t="s">
        <v>86</v>
      </c>
      <c r="AY175" s="19" t="s">
        <v>399</v>
      </c>
      <c r="BE175" s="194">
        <f>IF(N175="základní",J175,0)</f>
        <v>0</v>
      </c>
      <c r="BF175" s="194">
        <f>IF(N175="snížená",J175,0)</f>
        <v>0</v>
      </c>
      <c r="BG175" s="194">
        <f>IF(N175="zákl. přenesená",J175,0)</f>
        <v>0</v>
      </c>
      <c r="BH175" s="194">
        <f>IF(N175="sníž. přenesená",J175,0)</f>
        <v>0</v>
      </c>
      <c r="BI175" s="194">
        <f>IF(N175="nulová",J175,0)</f>
        <v>0</v>
      </c>
      <c r="BJ175" s="19" t="s">
        <v>86</v>
      </c>
      <c r="BK175" s="194">
        <f>I175*H175</f>
        <v>0</v>
      </c>
    </row>
    <row r="176" s="2" customFormat="1" ht="16.32" customHeight="1">
      <c r="A176" s="38"/>
      <c r="B176" s="39"/>
      <c r="C176" s="232" t="s">
        <v>1</v>
      </c>
      <c r="D176" s="232" t="s">
        <v>183</v>
      </c>
      <c r="E176" s="233" t="s">
        <v>1</v>
      </c>
      <c r="F176" s="234" t="s">
        <v>1</v>
      </c>
      <c r="G176" s="235" t="s">
        <v>1</v>
      </c>
      <c r="H176" s="236"/>
      <c r="I176" s="237"/>
      <c r="J176" s="238">
        <f>BK176</f>
        <v>0</v>
      </c>
      <c r="K176" s="239"/>
      <c r="L176" s="39"/>
      <c r="M176" s="240" t="s">
        <v>1</v>
      </c>
      <c r="N176" s="241" t="s">
        <v>43</v>
      </c>
      <c r="O176" s="77"/>
      <c r="P176" s="77"/>
      <c r="Q176" s="77"/>
      <c r="R176" s="77"/>
      <c r="S176" s="77"/>
      <c r="T176" s="78"/>
      <c r="U176" s="38"/>
      <c r="V176" s="38"/>
      <c r="W176" s="38"/>
      <c r="X176" s="38"/>
      <c r="Y176" s="38"/>
      <c r="Z176" s="38"/>
      <c r="AA176" s="38"/>
      <c r="AB176" s="38"/>
      <c r="AC176" s="38"/>
      <c r="AD176" s="38"/>
      <c r="AE176" s="38"/>
      <c r="AT176" s="19" t="s">
        <v>399</v>
      </c>
      <c r="AU176" s="19" t="s">
        <v>86</v>
      </c>
      <c r="AY176" s="19" t="s">
        <v>399</v>
      </c>
      <c r="BE176" s="194">
        <f>IF(N176="základní",J176,0)</f>
        <v>0</v>
      </c>
      <c r="BF176" s="194">
        <f>IF(N176="snížená",J176,0)</f>
        <v>0</v>
      </c>
      <c r="BG176" s="194">
        <f>IF(N176="zákl. přenesená",J176,0)</f>
        <v>0</v>
      </c>
      <c r="BH176" s="194">
        <f>IF(N176="sníž. přenesená",J176,0)</f>
        <v>0</v>
      </c>
      <c r="BI176" s="194">
        <f>IF(N176="nulová",J176,0)</f>
        <v>0</v>
      </c>
      <c r="BJ176" s="19" t="s">
        <v>86</v>
      </c>
      <c r="BK176" s="194">
        <f>I176*H176</f>
        <v>0</v>
      </c>
    </row>
    <row r="177" s="2" customFormat="1" ht="16.32" customHeight="1">
      <c r="A177" s="38"/>
      <c r="B177" s="39"/>
      <c r="C177" s="232" t="s">
        <v>1</v>
      </c>
      <c r="D177" s="232" t="s">
        <v>183</v>
      </c>
      <c r="E177" s="233" t="s">
        <v>1</v>
      </c>
      <c r="F177" s="234" t="s">
        <v>1</v>
      </c>
      <c r="G177" s="235" t="s">
        <v>1</v>
      </c>
      <c r="H177" s="236"/>
      <c r="I177" s="237"/>
      <c r="J177" s="238">
        <f>BK177</f>
        <v>0</v>
      </c>
      <c r="K177" s="239"/>
      <c r="L177" s="39"/>
      <c r="M177" s="240" t="s">
        <v>1</v>
      </c>
      <c r="N177" s="241" t="s">
        <v>43</v>
      </c>
      <c r="O177" s="77"/>
      <c r="P177" s="77"/>
      <c r="Q177" s="77"/>
      <c r="R177" s="77"/>
      <c r="S177" s="77"/>
      <c r="T177" s="78"/>
      <c r="U177" s="38"/>
      <c r="V177" s="38"/>
      <c r="W177" s="38"/>
      <c r="X177" s="38"/>
      <c r="Y177" s="38"/>
      <c r="Z177" s="38"/>
      <c r="AA177" s="38"/>
      <c r="AB177" s="38"/>
      <c r="AC177" s="38"/>
      <c r="AD177" s="38"/>
      <c r="AE177" s="38"/>
      <c r="AT177" s="19" t="s">
        <v>399</v>
      </c>
      <c r="AU177" s="19" t="s">
        <v>86</v>
      </c>
      <c r="AY177" s="19" t="s">
        <v>399</v>
      </c>
      <c r="BE177" s="194">
        <f>IF(N177="základní",J177,0)</f>
        <v>0</v>
      </c>
      <c r="BF177" s="194">
        <f>IF(N177="snížená",J177,0)</f>
        <v>0</v>
      </c>
      <c r="BG177" s="194">
        <f>IF(N177="zákl. přenesená",J177,0)</f>
        <v>0</v>
      </c>
      <c r="BH177" s="194">
        <f>IF(N177="sníž. přenesená",J177,0)</f>
        <v>0</v>
      </c>
      <c r="BI177" s="194">
        <f>IF(N177="nulová",J177,0)</f>
        <v>0</v>
      </c>
      <c r="BJ177" s="19" t="s">
        <v>86</v>
      </c>
      <c r="BK177" s="194">
        <f>I177*H177</f>
        <v>0</v>
      </c>
    </row>
    <row r="178" s="2" customFormat="1" ht="16.32" customHeight="1">
      <c r="A178" s="38"/>
      <c r="B178" s="39"/>
      <c r="C178" s="232" t="s">
        <v>1</v>
      </c>
      <c r="D178" s="232" t="s">
        <v>183</v>
      </c>
      <c r="E178" s="233" t="s">
        <v>1</v>
      </c>
      <c r="F178" s="234" t="s">
        <v>1</v>
      </c>
      <c r="G178" s="235" t="s">
        <v>1</v>
      </c>
      <c r="H178" s="236"/>
      <c r="I178" s="237"/>
      <c r="J178" s="238">
        <f>BK178</f>
        <v>0</v>
      </c>
      <c r="K178" s="239"/>
      <c r="L178" s="39"/>
      <c r="M178" s="240" t="s">
        <v>1</v>
      </c>
      <c r="N178" s="241" t="s">
        <v>43</v>
      </c>
      <c r="O178" s="242"/>
      <c r="P178" s="242"/>
      <c r="Q178" s="242"/>
      <c r="R178" s="242"/>
      <c r="S178" s="242"/>
      <c r="T178" s="243"/>
      <c r="U178" s="38"/>
      <c r="V178" s="38"/>
      <c r="W178" s="38"/>
      <c r="X178" s="38"/>
      <c r="Y178" s="38"/>
      <c r="Z178" s="38"/>
      <c r="AA178" s="38"/>
      <c r="AB178" s="38"/>
      <c r="AC178" s="38"/>
      <c r="AD178" s="38"/>
      <c r="AE178" s="38"/>
      <c r="AT178" s="19" t="s">
        <v>399</v>
      </c>
      <c r="AU178" s="19" t="s">
        <v>86</v>
      </c>
      <c r="AY178" s="19" t="s">
        <v>399</v>
      </c>
      <c r="BE178" s="194">
        <f>IF(N178="základní",J178,0)</f>
        <v>0</v>
      </c>
      <c r="BF178" s="194">
        <f>IF(N178="snížená",J178,0)</f>
        <v>0</v>
      </c>
      <c r="BG178" s="194">
        <f>IF(N178="zákl. přenesená",J178,0)</f>
        <v>0</v>
      </c>
      <c r="BH178" s="194">
        <f>IF(N178="sníž. přenesená",J178,0)</f>
        <v>0</v>
      </c>
      <c r="BI178" s="194">
        <f>IF(N178="nulová",J178,0)</f>
        <v>0</v>
      </c>
      <c r="BJ178" s="19" t="s">
        <v>86</v>
      </c>
      <c r="BK178" s="194">
        <f>I178*H178</f>
        <v>0</v>
      </c>
    </row>
    <row r="179" s="2" customFormat="1" ht="6.96" customHeight="1">
      <c r="A179" s="38"/>
      <c r="B179" s="60"/>
      <c r="C179" s="61"/>
      <c r="D179" s="61"/>
      <c r="E179" s="61"/>
      <c r="F179" s="61"/>
      <c r="G179" s="61"/>
      <c r="H179" s="61"/>
      <c r="I179" s="61"/>
      <c r="J179" s="61"/>
      <c r="K179" s="61"/>
      <c r="L179" s="39"/>
      <c r="M179" s="38"/>
      <c r="O179" s="38"/>
      <c r="P179" s="38"/>
      <c r="Q179" s="38"/>
      <c r="R179" s="38"/>
      <c r="S179" s="38"/>
      <c r="T179" s="38"/>
      <c r="U179" s="38"/>
      <c r="V179" s="38"/>
      <c r="W179" s="38"/>
      <c r="X179" s="38"/>
      <c r="Y179" s="38"/>
      <c r="Z179" s="38"/>
      <c r="AA179" s="38"/>
      <c r="AB179" s="38"/>
      <c r="AC179" s="38"/>
      <c r="AD179" s="38"/>
      <c r="AE179" s="38"/>
    </row>
  </sheetData>
  <autoFilter ref="C126:K178"/>
  <mergeCells count="12">
    <mergeCell ref="E7:H7"/>
    <mergeCell ref="E9:H9"/>
    <mergeCell ref="E11:H11"/>
    <mergeCell ref="E20:H20"/>
    <mergeCell ref="E29:H29"/>
    <mergeCell ref="E85:H85"/>
    <mergeCell ref="E87:H87"/>
    <mergeCell ref="E89:H89"/>
    <mergeCell ref="E115:H115"/>
    <mergeCell ref="E117:H117"/>
    <mergeCell ref="E119:H119"/>
    <mergeCell ref="L2:V2"/>
  </mergeCells>
  <dataValidations count="2">
    <dataValidation type="list" allowBlank="1" showInputMessage="1" showErrorMessage="1" error="Povoleny jsou hodnoty K, M." sqref="D174:D179">
      <formula1>"K, M"</formula1>
    </dataValidation>
    <dataValidation type="list" allowBlank="1" showInputMessage="1" showErrorMessage="1" error="Povoleny jsou hodnoty základní, snížená, zákl. přenesená, sníž. přenesená, nulová." sqref="N174:N179">
      <formula1>"základní, snížená, zákl. přenesená, sníž. přenesená, nulová"</formula1>
    </dataValidation>
  </dataValidation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99</v>
      </c>
      <c r="AZ2" s="128" t="s">
        <v>451</v>
      </c>
      <c r="BA2" s="128" t="s">
        <v>452</v>
      </c>
      <c r="BB2" s="128" t="s">
        <v>186</v>
      </c>
      <c r="BC2" s="128" t="s">
        <v>453</v>
      </c>
      <c r="BD2" s="128" t="s">
        <v>88</v>
      </c>
    </row>
    <row r="3" s="1" customFormat="1" ht="6.96" customHeight="1">
      <c r="B3" s="20"/>
      <c r="C3" s="21"/>
      <c r="D3" s="21"/>
      <c r="E3" s="21"/>
      <c r="F3" s="21"/>
      <c r="G3" s="21"/>
      <c r="H3" s="21"/>
      <c r="I3" s="21"/>
      <c r="J3" s="21"/>
      <c r="K3" s="21"/>
      <c r="L3" s="22"/>
      <c r="AT3" s="19" t="s">
        <v>88</v>
      </c>
    </row>
    <row r="4" s="1" customFormat="1" ht="24.96" customHeight="1">
      <c r="B4" s="22"/>
      <c r="D4" s="23" t="s">
        <v>149</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ZŠ Mánesova Otrokovice, Revitalizace víceúčelového hřiště</v>
      </c>
      <c r="F7" s="32"/>
      <c r="G7" s="32"/>
      <c r="H7" s="32"/>
      <c r="L7" s="22"/>
    </row>
    <row r="8" s="1" customFormat="1" ht="12" customHeight="1">
      <c r="B8" s="22"/>
      <c r="D8" s="32" t="s">
        <v>150</v>
      </c>
      <c r="L8" s="22"/>
    </row>
    <row r="9" s="2" customFormat="1" ht="16.5" customHeight="1">
      <c r="A9" s="38"/>
      <c r="B9" s="39"/>
      <c r="C9" s="38"/>
      <c r="D9" s="38"/>
      <c r="E9" s="130" t="s">
        <v>403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404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454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30. 5. 2024</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119.25" customHeight="1">
      <c r="A29" s="131"/>
      <c r="B29" s="132"/>
      <c r="C29" s="131"/>
      <c r="D29" s="131"/>
      <c r="E29" s="36" t="s">
        <v>152</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38</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5" t="s">
        <v>42</v>
      </c>
      <c r="E35" s="32" t="s">
        <v>43</v>
      </c>
      <c r="F35" s="136">
        <f>ROUND((ROUND((SUM(BE127:BE176)),  2) + SUM(BE178:BE182)), 2)</f>
        <v>0</v>
      </c>
      <c r="G35" s="38"/>
      <c r="H35" s="38"/>
      <c r="I35" s="137">
        <v>0.20999999999999999</v>
      </c>
      <c r="J35" s="136">
        <f>ROUND((ROUND(((SUM(BE127:BE176))*I35),  2) + (SUM(BE178:BE182)*I35)),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6">
        <f>ROUND((ROUND((SUM(BF127:BF176)),  2) + SUM(BF178:BF182)), 2)</f>
        <v>0</v>
      </c>
      <c r="G36" s="38"/>
      <c r="H36" s="38"/>
      <c r="I36" s="137">
        <v>0.12</v>
      </c>
      <c r="J36" s="136">
        <f>ROUND((ROUND(((SUM(BF127:BF176))*I36),  2) + (SUM(BF178:BF182)*I36)),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6">
        <f>ROUND((ROUND((SUM(BG127:BG176)),  2) + SUM(BG178:BG182)),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6">
        <f>ROUND((ROUND((SUM(BH127:BH176)),  2) + SUM(BH178:BH182)), 2)</f>
        <v>0</v>
      </c>
      <c r="G38" s="38"/>
      <c r="H38" s="38"/>
      <c r="I38" s="137">
        <v>0.12</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6">
        <f>ROUND((ROUND((SUM(BI127:BI176)),  2) + SUM(BI178:BI182)),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48</v>
      </c>
      <c r="E41" s="81"/>
      <c r="F41" s="81"/>
      <c r="G41" s="140" t="s">
        <v>49</v>
      </c>
      <c r="H41" s="141" t="s">
        <v>50</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4" t="s">
        <v>54</v>
      </c>
      <c r="G61" s="58" t="s">
        <v>53</v>
      </c>
      <c r="H61" s="41"/>
      <c r="I61" s="41"/>
      <c r="J61" s="145"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4" t="s">
        <v>54</v>
      </c>
      <c r="G76" s="58" t="s">
        <v>53</v>
      </c>
      <c r="H76" s="41"/>
      <c r="I76" s="41"/>
      <c r="J76" s="145"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153</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ZŠ Mánesova Otrokovice, Revitalizace víceúčelového hřiště</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150</v>
      </c>
      <c r="L86" s="22"/>
    </row>
    <row r="87" s="2" customFormat="1" ht="16.5" customHeight="1">
      <c r="A87" s="38"/>
      <c r="B87" s="39"/>
      <c r="C87" s="38"/>
      <c r="D87" s="38"/>
      <c r="E87" s="130" t="s">
        <v>403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404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SO.01.2 - Víceúčelové hřiště</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Otrokovice</v>
      </c>
      <c r="G91" s="38"/>
      <c r="H91" s="38"/>
      <c r="I91" s="32" t="s">
        <v>22</v>
      </c>
      <c r="J91" s="69" t="str">
        <f>IF(J14="","",J14)</f>
        <v>30. 5. 2024</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30</v>
      </c>
      <c r="J93" s="36" t="str">
        <f>E23</f>
        <v>Plancraft</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154</v>
      </c>
      <c r="D96" s="138"/>
      <c r="E96" s="138"/>
      <c r="F96" s="138"/>
      <c r="G96" s="138"/>
      <c r="H96" s="138"/>
      <c r="I96" s="138"/>
      <c r="J96" s="147" t="s">
        <v>155</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156</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157</v>
      </c>
    </row>
    <row r="99" s="9" customFormat="1" ht="24.96" customHeight="1">
      <c r="A99" s="9"/>
      <c r="B99" s="149"/>
      <c r="C99" s="9"/>
      <c r="D99" s="150" t="s">
        <v>158</v>
      </c>
      <c r="E99" s="151"/>
      <c r="F99" s="151"/>
      <c r="G99" s="151"/>
      <c r="H99" s="151"/>
      <c r="I99" s="151"/>
      <c r="J99" s="152">
        <f>J128</f>
        <v>0</v>
      </c>
      <c r="K99" s="9"/>
      <c r="L99" s="149"/>
      <c r="S99" s="9"/>
      <c r="T99" s="9"/>
      <c r="U99" s="9"/>
      <c r="V99" s="9"/>
      <c r="W99" s="9"/>
      <c r="X99" s="9"/>
      <c r="Y99" s="9"/>
      <c r="Z99" s="9"/>
      <c r="AA99" s="9"/>
      <c r="AB99" s="9"/>
      <c r="AC99" s="9"/>
      <c r="AD99" s="9"/>
      <c r="AE99" s="9"/>
    </row>
    <row r="100" s="10" customFormat="1" ht="19.92" customHeight="1">
      <c r="A100" s="10"/>
      <c r="B100" s="153"/>
      <c r="C100" s="10"/>
      <c r="D100" s="154" t="s">
        <v>406</v>
      </c>
      <c r="E100" s="155"/>
      <c r="F100" s="155"/>
      <c r="G100" s="155"/>
      <c r="H100" s="155"/>
      <c r="I100" s="155"/>
      <c r="J100" s="156">
        <f>J129</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455</v>
      </c>
      <c r="E101" s="155"/>
      <c r="F101" s="155"/>
      <c r="G101" s="155"/>
      <c r="H101" s="155"/>
      <c r="I101" s="155"/>
      <c r="J101" s="156">
        <f>J170</f>
        <v>0</v>
      </c>
      <c r="K101" s="10"/>
      <c r="L101" s="153"/>
      <c r="S101" s="10"/>
      <c r="T101" s="10"/>
      <c r="U101" s="10"/>
      <c r="V101" s="10"/>
      <c r="W101" s="10"/>
      <c r="X101" s="10"/>
      <c r="Y101" s="10"/>
      <c r="Z101" s="10"/>
      <c r="AA101" s="10"/>
      <c r="AB101" s="10"/>
      <c r="AC101" s="10"/>
      <c r="AD101" s="10"/>
      <c r="AE101" s="10"/>
    </row>
    <row r="102" s="9" customFormat="1" ht="24.96" customHeight="1">
      <c r="A102" s="9"/>
      <c r="B102" s="149"/>
      <c r="C102" s="9"/>
      <c r="D102" s="150" t="s">
        <v>407</v>
      </c>
      <c r="E102" s="151"/>
      <c r="F102" s="151"/>
      <c r="G102" s="151"/>
      <c r="H102" s="151"/>
      <c r="I102" s="151"/>
      <c r="J102" s="152">
        <f>J172</f>
        <v>0</v>
      </c>
      <c r="K102" s="9"/>
      <c r="L102" s="149"/>
      <c r="S102" s="9"/>
      <c r="T102" s="9"/>
      <c r="U102" s="9"/>
      <c r="V102" s="9"/>
      <c r="W102" s="9"/>
      <c r="X102" s="9"/>
      <c r="Y102" s="9"/>
      <c r="Z102" s="9"/>
      <c r="AA102" s="9"/>
      <c r="AB102" s="9"/>
      <c r="AC102" s="9"/>
      <c r="AD102" s="9"/>
      <c r="AE102" s="9"/>
    </row>
    <row r="103" s="10" customFormat="1" ht="19.92" customHeight="1">
      <c r="A103" s="10"/>
      <c r="B103" s="153"/>
      <c r="C103" s="10"/>
      <c r="D103" s="154" t="s">
        <v>408</v>
      </c>
      <c r="E103" s="155"/>
      <c r="F103" s="155"/>
      <c r="G103" s="155"/>
      <c r="H103" s="155"/>
      <c r="I103" s="155"/>
      <c r="J103" s="156">
        <f>J173</f>
        <v>0</v>
      </c>
      <c r="K103" s="10"/>
      <c r="L103" s="153"/>
      <c r="S103" s="10"/>
      <c r="T103" s="10"/>
      <c r="U103" s="10"/>
      <c r="V103" s="10"/>
      <c r="W103" s="10"/>
      <c r="X103" s="10"/>
      <c r="Y103" s="10"/>
      <c r="Z103" s="10"/>
      <c r="AA103" s="10"/>
      <c r="AB103" s="10"/>
      <c r="AC103" s="10"/>
      <c r="AD103" s="10"/>
      <c r="AE103" s="10"/>
    </row>
    <row r="104" s="9" customFormat="1" ht="24.96" customHeight="1">
      <c r="A104" s="9"/>
      <c r="B104" s="149"/>
      <c r="C104" s="9"/>
      <c r="D104" s="150" t="s">
        <v>410</v>
      </c>
      <c r="E104" s="151"/>
      <c r="F104" s="151"/>
      <c r="G104" s="151"/>
      <c r="H104" s="151"/>
      <c r="I104" s="151"/>
      <c r="J104" s="152">
        <f>J175</f>
        <v>0</v>
      </c>
      <c r="K104" s="9"/>
      <c r="L104" s="149"/>
      <c r="S104" s="9"/>
      <c r="T104" s="9"/>
      <c r="U104" s="9"/>
      <c r="V104" s="9"/>
      <c r="W104" s="9"/>
      <c r="X104" s="9"/>
      <c r="Y104" s="9"/>
      <c r="Z104" s="9"/>
      <c r="AA104" s="9"/>
      <c r="AB104" s="9"/>
      <c r="AC104" s="9"/>
      <c r="AD104" s="9"/>
      <c r="AE104" s="9"/>
    </row>
    <row r="105" s="9" customFormat="1" ht="21.84" customHeight="1">
      <c r="A105" s="9"/>
      <c r="B105" s="149"/>
      <c r="C105" s="9"/>
      <c r="D105" s="157" t="s">
        <v>165</v>
      </c>
      <c r="E105" s="9"/>
      <c r="F105" s="9"/>
      <c r="G105" s="9"/>
      <c r="H105" s="9"/>
      <c r="I105" s="9"/>
      <c r="J105" s="158">
        <f>J177</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166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130" t="str">
        <f>E7</f>
        <v>ZŠ Mánesova Otrokovice, Revitalizace víceúčelového hřiště</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150</v>
      </c>
      <c r="L116" s="22"/>
    </row>
    <row r="117" s="2" customFormat="1" ht="16.5" customHeight="1">
      <c r="A117" s="38"/>
      <c r="B117" s="39"/>
      <c r="C117" s="38"/>
      <c r="D117" s="38"/>
      <c r="E117" s="130" t="s">
        <v>403</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404</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SO.01.2 - Víceúčelové hřiště</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Otrokovice</v>
      </c>
      <c r="G121" s="38"/>
      <c r="H121" s="38"/>
      <c r="I121" s="32" t="s">
        <v>22</v>
      </c>
      <c r="J121" s="69" t="str">
        <f>IF(J14="","",J14)</f>
        <v>30. 5. 2024</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30</v>
      </c>
      <c r="J123" s="36" t="str">
        <f>E23</f>
        <v>Plancraft</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28</v>
      </c>
      <c r="D124" s="38"/>
      <c r="E124" s="38"/>
      <c r="F124" s="27" t="str">
        <f>IF(E20="","",E20)</f>
        <v>Vyplň údaj</v>
      </c>
      <c r="G124" s="38"/>
      <c r="H124" s="38"/>
      <c r="I124" s="32" t="s">
        <v>35</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9"/>
      <c r="B126" s="160"/>
      <c r="C126" s="161" t="s">
        <v>167</v>
      </c>
      <c r="D126" s="162" t="s">
        <v>63</v>
      </c>
      <c r="E126" s="162" t="s">
        <v>59</v>
      </c>
      <c r="F126" s="162" t="s">
        <v>60</v>
      </c>
      <c r="G126" s="162" t="s">
        <v>168</v>
      </c>
      <c r="H126" s="162" t="s">
        <v>169</v>
      </c>
      <c r="I126" s="162" t="s">
        <v>170</v>
      </c>
      <c r="J126" s="162" t="s">
        <v>155</v>
      </c>
      <c r="K126" s="163" t="s">
        <v>171</v>
      </c>
      <c r="L126" s="164"/>
      <c r="M126" s="86" t="s">
        <v>1</v>
      </c>
      <c r="N126" s="87" t="s">
        <v>42</v>
      </c>
      <c r="O126" s="87" t="s">
        <v>172</v>
      </c>
      <c r="P126" s="87" t="s">
        <v>173</v>
      </c>
      <c r="Q126" s="87" t="s">
        <v>174</v>
      </c>
      <c r="R126" s="87" t="s">
        <v>175</v>
      </c>
      <c r="S126" s="87" t="s">
        <v>176</v>
      </c>
      <c r="T126" s="88" t="s">
        <v>177</v>
      </c>
      <c r="U126" s="159"/>
      <c r="V126" s="159"/>
      <c r="W126" s="159"/>
      <c r="X126" s="159"/>
      <c r="Y126" s="159"/>
      <c r="Z126" s="159"/>
      <c r="AA126" s="159"/>
      <c r="AB126" s="159"/>
      <c r="AC126" s="159"/>
      <c r="AD126" s="159"/>
      <c r="AE126" s="159"/>
    </row>
    <row r="127" s="2" customFormat="1" ht="22.8" customHeight="1">
      <c r="A127" s="38"/>
      <c r="B127" s="39"/>
      <c r="C127" s="93" t="s">
        <v>178</v>
      </c>
      <c r="D127" s="38"/>
      <c r="E127" s="38"/>
      <c r="F127" s="38"/>
      <c r="G127" s="38"/>
      <c r="H127" s="38"/>
      <c r="I127" s="38"/>
      <c r="J127" s="165">
        <f>BK127</f>
        <v>0</v>
      </c>
      <c r="K127" s="38"/>
      <c r="L127" s="39"/>
      <c r="M127" s="89"/>
      <c r="N127" s="73"/>
      <c r="O127" s="90"/>
      <c r="P127" s="166">
        <f>P128+P172+P175+P177</f>
        <v>0</v>
      </c>
      <c r="Q127" s="90"/>
      <c r="R127" s="166">
        <f>R128+R172+R175+R177</f>
        <v>14.566464800000002</v>
      </c>
      <c r="S127" s="90"/>
      <c r="T127" s="167">
        <f>T128+T172+T175+T177</f>
        <v>0</v>
      </c>
      <c r="U127" s="38"/>
      <c r="V127" s="38"/>
      <c r="W127" s="38"/>
      <c r="X127" s="38"/>
      <c r="Y127" s="38"/>
      <c r="Z127" s="38"/>
      <c r="AA127" s="38"/>
      <c r="AB127" s="38"/>
      <c r="AC127" s="38"/>
      <c r="AD127" s="38"/>
      <c r="AE127" s="38"/>
      <c r="AT127" s="19" t="s">
        <v>77</v>
      </c>
      <c r="AU127" s="19" t="s">
        <v>157</v>
      </c>
      <c r="BK127" s="168">
        <f>BK128+BK172+BK175+BK177</f>
        <v>0</v>
      </c>
    </row>
    <row r="128" s="12" customFormat="1" ht="25.92" customHeight="1">
      <c r="A128" s="12"/>
      <c r="B128" s="169"/>
      <c r="C128" s="12"/>
      <c r="D128" s="170" t="s">
        <v>77</v>
      </c>
      <c r="E128" s="171" t="s">
        <v>179</v>
      </c>
      <c r="F128" s="171" t="s">
        <v>180</v>
      </c>
      <c r="G128" s="12"/>
      <c r="H128" s="12"/>
      <c r="I128" s="172"/>
      <c r="J128" s="158">
        <f>BK128</f>
        <v>0</v>
      </c>
      <c r="K128" s="12"/>
      <c r="L128" s="169"/>
      <c r="M128" s="173"/>
      <c r="N128" s="174"/>
      <c r="O128" s="174"/>
      <c r="P128" s="175">
        <f>P129+P170</f>
        <v>0</v>
      </c>
      <c r="Q128" s="174"/>
      <c r="R128" s="175">
        <f>R129+R170</f>
        <v>14.566464800000002</v>
      </c>
      <c r="S128" s="174"/>
      <c r="T128" s="176">
        <f>T129+T170</f>
        <v>0</v>
      </c>
      <c r="U128" s="12"/>
      <c r="V128" s="12"/>
      <c r="W128" s="12"/>
      <c r="X128" s="12"/>
      <c r="Y128" s="12"/>
      <c r="Z128" s="12"/>
      <c r="AA128" s="12"/>
      <c r="AB128" s="12"/>
      <c r="AC128" s="12"/>
      <c r="AD128" s="12"/>
      <c r="AE128" s="12"/>
      <c r="AR128" s="170" t="s">
        <v>86</v>
      </c>
      <c r="AT128" s="177" t="s">
        <v>77</v>
      </c>
      <c r="AU128" s="177" t="s">
        <v>78</v>
      </c>
      <c r="AY128" s="170" t="s">
        <v>181</v>
      </c>
      <c r="BK128" s="178">
        <f>BK129+BK170</f>
        <v>0</v>
      </c>
    </row>
    <row r="129" s="12" customFormat="1" ht="22.8" customHeight="1">
      <c r="A129" s="12"/>
      <c r="B129" s="169"/>
      <c r="C129" s="12"/>
      <c r="D129" s="170" t="s">
        <v>77</v>
      </c>
      <c r="E129" s="179" t="s">
        <v>213</v>
      </c>
      <c r="F129" s="179" t="s">
        <v>411</v>
      </c>
      <c r="G129" s="12"/>
      <c r="H129" s="12"/>
      <c r="I129" s="172"/>
      <c r="J129" s="180">
        <f>BK129</f>
        <v>0</v>
      </c>
      <c r="K129" s="12"/>
      <c r="L129" s="169"/>
      <c r="M129" s="173"/>
      <c r="N129" s="174"/>
      <c r="O129" s="174"/>
      <c r="P129" s="175">
        <f>SUM(P130:P169)</f>
        <v>0</v>
      </c>
      <c r="Q129" s="174"/>
      <c r="R129" s="175">
        <f>SUM(R130:R169)</f>
        <v>14.566464800000002</v>
      </c>
      <c r="S129" s="174"/>
      <c r="T129" s="176">
        <f>SUM(T130:T169)</f>
        <v>0</v>
      </c>
      <c r="U129" s="12"/>
      <c r="V129" s="12"/>
      <c r="W129" s="12"/>
      <c r="X129" s="12"/>
      <c r="Y129" s="12"/>
      <c r="Z129" s="12"/>
      <c r="AA129" s="12"/>
      <c r="AB129" s="12"/>
      <c r="AC129" s="12"/>
      <c r="AD129" s="12"/>
      <c r="AE129" s="12"/>
      <c r="AR129" s="170" t="s">
        <v>86</v>
      </c>
      <c r="AT129" s="177" t="s">
        <v>77</v>
      </c>
      <c r="AU129" s="177" t="s">
        <v>86</v>
      </c>
      <c r="AY129" s="170" t="s">
        <v>181</v>
      </c>
      <c r="BK129" s="178">
        <f>SUM(BK130:BK169)</f>
        <v>0</v>
      </c>
    </row>
    <row r="130" s="2" customFormat="1" ht="24.15" customHeight="1">
      <c r="A130" s="38"/>
      <c r="B130" s="181"/>
      <c r="C130" s="182" t="s">
        <v>86</v>
      </c>
      <c r="D130" s="182" t="s">
        <v>183</v>
      </c>
      <c r="E130" s="183" t="s">
        <v>412</v>
      </c>
      <c r="F130" s="184" t="s">
        <v>413</v>
      </c>
      <c r="G130" s="185" t="s">
        <v>186</v>
      </c>
      <c r="H130" s="186">
        <v>836</v>
      </c>
      <c r="I130" s="187"/>
      <c r="J130" s="188">
        <f>ROUND(I130*H130,2)</f>
        <v>0</v>
      </c>
      <c r="K130" s="184" t="s">
        <v>197</v>
      </c>
      <c r="L130" s="39"/>
      <c r="M130" s="189" t="s">
        <v>1</v>
      </c>
      <c r="N130" s="190" t="s">
        <v>43</v>
      </c>
      <c r="O130" s="77"/>
      <c r="P130" s="191">
        <f>O130*H130</f>
        <v>0</v>
      </c>
      <c r="Q130" s="191">
        <v>0</v>
      </c>
      <c r="R130" s="191">
        <f>Q130*H130</f>
        <v>0</v>
      </c>
      <c r="S130" s="191">
        <v>0</v>
      </c>
      <c r="T130" s="192">
        <f>S130*H130</f>
        <v>0</v>
      </c>
      <c r="U130" s="38"/>
      <c r="V130" s="38"/>
      <c r="W130" s="38"/>
      <c r="X130" s="38"/>
      <c r="Y130" s="38"/>
      <c r="Z130" s="38"/>
      <c r="AA130" s="38"/>
      <c r="AB130" s="38"/>
      <c r="AC130" s="38"/>
      <c r="AD130" s="38"/>
      <c r="AE130" s="38"/>
      <c r="AR130" s="193" t="s">
        <v>188</v>
      </c>
      <c r="AT130" s="193" t="s">
        <v>183</v>
      </c>
      <c r="AU130" s="193" t="s">
        <v>88</v>
      </c>
      <c r="AY130" s="19" t="s">
        <v>181</v>
      </c>
      <c r="BE130" s="194">
        <f>IF(N130="základní",J130,0)</f>
        <v>0</v>
      </c>
      <c r="BF130" s="194">
        <f>IF(N130="snížená",J130,0)</f>
        <v>0</v>
      </c>
      <c r="BG130" s="194">
        <f>IF(N130="zákl. přenesená",J130,0)</f>
        <v>0</v>
      </c>
      <c r="BH130" s="194">
        <f>IF(N130="sníž. přenesená",J130,0)</f>
        <v>0</v>
      </c>
      <c r="BI130" s="194">
        <f>IF(N130="nulová",J130,0)</f>
        <v>0</v>
      </c>
      <c r="BJ130" s="19" t="s">
        <v>86</v>
      </c>
      <c r="BK130" s="194">
        <f>ROUND(I130*H130,2)</f>
        <v>0</v>
      </c>
      <c r="BL130" s="19" t="s">
        <v>188</v>
      </c>
      <c r="BM130" s="193" t="s">
        <v>456</v>
      </c>
    </row>
    <row r="131" s="13" customFormat="1">
      <c r="A131" s="13"/>
      <c r="B131" s="195"/>
      <c r="C131" s="13"/>
      <c r="D131" s="196" t="s">
        <v>190</v>
      </c>
      <c r="E131" s="197" t="s">
        <v>1</v>
      </c>
      <c r="F131" s="198" t="s">
        <v>457</v>
      </c>
      <c r="G131" s="13"/>
      <c r="H131" s="197" t="s">
        <v>1</v>
      </c>
      <c r="I131" s="199"/>
      <c r="J131" s="13"/>
      <c r="K131" s="13"/>
      <c r="L131" s="195"/>
      <c r="M131" s="200"/>
      <c r="N131" s="201"/>
      <c r="O131" s="201"/>
      <c r="P131" s="201"/>
      <c r="Q131" s="201"/>
      <c r="R131" s="201"/>
      <c r="S131" s="201"/>
      <c r="T131" s="202"/>
      <c r="U131" s="13"/>
      <c r="V131" s="13"/>
      <c r="W131" s="13"/>
      <c r="X131" s="13"/>
      <c r="Y131" s="13"/>
      <c r="Z131" s="13"/>
      <c r="AA131" s="13"/>
      <c r="AB131" s="13"/>
      <c r="AC131" s="13"/>
      <c r="AD131" s="13"/>
      <c r="AE131" s="13"/>
      <c r="AT131" s="197" t="s">
        <v>190</v>
      </c>
      <c r="AU131" s="197" t="s">
        <v>88</v>
      </c>
      <c r="AV131" s="13" t="s">
        <v>86</v>
      </c>
      <c r="AW131" s="13" t="s">
        <v>34</v>
      </c>
      <c r="AX131" s="13" t="s">
        <v>78</v>
      </c>
      <c r="AY131" s="197" t="s">
        <v>181</v>
      </c>
    </row>
    <row r="132" s="14" customFormat="1">
      <c r="A132" s="14"/>
      <c r="B132" s="203"/>
      <c r="C132" s="14"/>
      <c r="D132" s="196" t="s">
        <v>190</v>
      </c>
      <c r="E132" s="204" t="s">
        <v>1</v>
      </c>
      <c r="F132" s="205" t="s">
        <v>458</v>
      </c>
      <c r="G132" s="14"/>
      <c r="H132" s="206">
        <v>836</v>
      </c>
      <c r="I132" s="207"/>
      <c r="J132" s="14"/>
      <c r="K132" s="14"/>
      <c r="L132" s="203"/>
      <c r="M132" s="208"/>
      <c r="N132" s="209"/>
      <c r="O132" s="209"/>
      <c r="P132" s="209"/>
      <c r="Q132" s="209"/>
      <c r="R132" s="209"/>
      <c r="S132" s="209"/>
      <c r="T132" s="210"/>
      <c r="U132" s="14"/>
      <c r="V132" s="14"/>
      <c r="W132" s="14"/>
      <c r="X132" s="14"/>
      <c r="Y132" s="14"/>
      <c r="Z132" s="14"/>
      <c r="AA132" s="14"/>
      <c r="AB132" s="14"/>
      <c r="AC132" s="14"/>
      <c r="AD132" s="14"/>
      <c r="AE132" s="14"/>
      <c r="AT132" s="204" t="s">
        <v>190</v>
      </c>
      <c r="AU132" s="204" t="s">
        <v>88</v>
      </c>
      <c r="AV132" s="14" t="s">
        <v>88</v>
      </c>
      <c r="AW132" s="14" t="s">
        <v>34</v>
      </c>
      <c r="AX132" s="14" t="s">
        <v>78</v>
      </c>
      <c r="AY132" s="204" t="s">
        <v>181</v>
      </c>
    </row>
    <row r="133" s="15" customFormat="1">
      <c r="A133" s="15"/>
      <c r="B133" s="211"/>
      <c r="C133" s="15"/>
      <c r="D133" s="196" t="s">
        <v>190</v>
      </c>
      <c r="E133" s="212" t="s">
        <v>1</v>
      </c>
      <c r="F133" s="213" t="s">
        <v>194</v>
      </c>
      <c r="G133" s="15"/>
      <c r="H133" s="214">
        <v>836</v>
      </c>
      <c r="I133" s="215"/>
      <c r="J133" s="15"/>
      <c r="K133" s="15"/>
      <c r="L133" s="211"/>
      <c r="M133" s="216"/>
      <c r="N133" s="217"/>
      <c r="O133" s="217"/>
      <c r="P133" s="217"/>
      <c r="Q133" s="217"/>
      <c r="R133" s="217"/>
      <c r="S133" s="217"/>
      <c r="T133" s="218"/>
      <c r="U133" s="15"/>
      <c r="V133" s="15"/>
      <c r="W133" s="15"/>
      <c r="X133" s="15"/>
      <c r="Y133" s="15"/>
      <c r="Z133" s="15"/>
      <c r="AA133" s="15"/>
      <c r="AB133" s="15"/>
      <c r="AC133" s="15"/>
      <c r="AD133" s="15"/>
      <c r="AE133" s="15"/>
      <c r="AT133" s="212" t="s">
        <v>190</v>
      </c>
      <c r="AU133" s="212" t="s">
        <v>88</v>
      </c>
      <c r="AV133" s="15" t="s">
        <v>188</v>
      </c>
      <c r="AW133" s="15" t="s">
        <v>34</v>
      </c>
      <c r="AX133" s="15" t="s">
        <v>86</v>
      </c>
      <c r="AY133" s="212" t="s">
        <v>181</v>
      </c>
    </row>
    <row r="134" s="2" customFormat="1">
      <c r="A134" s="38"/>
      <c r="B134" s="39"/>
      <c r="C134" s="38"/>
      <c r="D134" s="196" t="s">
        <v>284</v>
      </c>
      <c r="E134" s="38"/>
      <c r="F134" s="219" t="s">
        <v>459</v>
      </c>
      <c r="G134" s="38"/>
      <c r="H134" s="38"/>
      <c r="I134" s="38"/>
      <c r="J134" s="38"/>
      <c r="K134" s="38"/>
      <c r="L134" s="39"/>
      <c r="M134" s="220"/>
      <c r="N134" s="221"/>
      <c r="O134" s="77"/>
      <c r="P134" s="77"/>
      <c r="Q134" s="77"/>
      <c r="R134" s="77"/>
      <c r="S134" s="77"/>
      <c r="T134" s="78"/>
      <c r="U134" s="38"/>
      <c r="V134" s="38"/>
      <c r="W134" s="38"/>
      <c r="X134" s="38"/>
      <c r="Y134" s="38"/>
      <c r="Z134" s="38"/>
      <c r="AA134" s="38"/>
      <c r="AB134" s="38"/>
      <c r="AC134" s="38"/>
      <c r="AD134" s="38"/>
      <c r="AE134" s="38"/>
      <c r="AU134" s="19" t="s">
        <v>88</v>
      </c>
    </row>
    <row r="135" s="2" customFormat="1">
      <c r="A135" s="38"/>
      <c r="B135" s="39"/>
      <c r="C135" s="38"/>
      <c r="D135" s="196" t="s">
        <v>284</v>
      </c>
      <c r="E135" s="38"/>
      <c r="F135" s="222" t="s">
        <v>460</v>
      </c>
      <c r="G135" s="38"/>
      <c r="H135" s="223">
        <v>0</v>
      </c>
      <c r="I135" s="38"/>
      <c r="J135" s="38"/>
      <c r="K135" s="38"/>
      <c r="L135" s="39"/>
      <c r="M135" s="220"/>
      <c r="N135" s="221"/>
      <c r="O135" s="77"/>
      <c r="P135" s="77"/>
      <c r="Q135" s="77"/>
      <c r="R135" s="77"/>
      <c r="S135" s="77"/>
      <c r="T135" s="78"/>
      <c r="U135" s="38"/>
      <c r="V135" s="38"/>
      <c r="W135" s="38"/>
      <c r="X135" s="38"/>
      <c r="Y135" s="38"/>
      <c r="Z135" s="38"/>
      <c r="AA135" s="38"/>
      <c r="AB135" s="38"/>
      <c r="AC135" s="38"/>
      <c r="AD135" s="38"/>
      <c r="AE135" s="38"/>
      <c r="AU135" s="19" t="s">
        <v>88</v>
      </c>
    </row>
    <row r="136" s="2" customFormat="1">
      <c r="A136" s="38"/>
      <c r="B136" s="39"/>
      <c r="C136" s="38"/>
      <c r="D136" s="196" t="s">
        <v>284</v>
      </c>
      <c r="E136" s="38"/>
      <c r="F136" s="222" t="s">
        <v>461</v>
      </c>
      <c r="G136" s="38"/>
      <c r="H136" s="223">
        <v>836</v>
      </c>
      <c r="I136" s="38"/>
      <c r="J136" s="38"/>
      <c r="K136" s="38"/>
      <c r="L136" s="39"/>
      <c r="M136" s="220"/>
      <c r="N136" s="221"/>
      <c r="O136" s="77"/>
      <c r="P136" s="77"/>
      <c r="Q136" s="77"/>
      <c r="R136" s="77"/>
      <c r="S136" s="77"/>
      <c r="T136" s="78"/>
      <c r="U136" s="38"/>
      <c r="V136" s="38"/>
      <c r="W136" s="38"/>
      <c r="X136" s="38"/>
      <c r="Y136" s="38"/>
      <c r="Z136" s="38"/>
      <c r="AA136" s="38"/>
      <c r="AB136" s="38"/>
      <c r="AC136" s="38"/>
      <c r="AD136" s="38"/>
      <c r="AE136" s="38"/>
      <c r="AU136" s="19" t="s">
        <v>88</v>
      </c>
    </row>
    <row r="137" s="2" customFormat="1">
      <c r="A137" s="38"/>
      <c r="B137" s="39"/>
      <c r="C137" s="38"/>
      <c r="D137" s="196" t="s">
        <v>284</v>
      </c>
      <c r="E137" s="38"/>
      <c r="F137" s="222" t="s">
        <v>194</v>
      </c>
      <c r="G137" s="38"/>
      <c r="H137" s="223">
        <v>836</v>
      </c>
      <c r="I137" s="38"/>
      <c r="J137" s="38"/>
      <c r="K137" s="38"/>
      <c r="L137" s="39"/>
      <c r="M137" s="220"/>
      <c r="N137" s="221"/>
      <c r="O137" s="77"/>
      <c r="P137" s="77"/>
      <c r="Q137" s="77"/>
      <c r="R137" s="77"/>
      <c r="S137" s="77"/>
      <c r="T137" s="78"/>
      <c r="U137" s="38"/>
      <c r="V137" s="38"/>
      <c r="W137" s="38"/>
      <c r="X137" s="38"/>
      <c r="Y137" s="38"/>
      <c r="Z137" s="38"/>
      <c r="AA137" s="38"/>
      <c r="AB137" s="38"/>
      <c r="AC137" s="38"/>
      <c r="AD137" s="38"/>
      <c r="AE137" s="38"/>
      <c r="AU137" s="19" t="s">
        <v>88</v>
      </c>
    </row>
    <row r="138" s="2" customFormat="1" ht="24.15" customHeight="1">
      <c r="A138" s="38"/>
      <c r="B138" s="181"/>
      <c r="C138" s="182" t="s">
        <v>88</v>
      </c>
      <c r="D138" s="182" t="s">
        <v>183</v>
      </c>
      <c r="E138" s="183" t="s">
        <v>420</v>
      </c>
      <c r="F138" s="184" t="s">
        <v>421</v>
      </c>
      <c r="G138" s="185" t="s">
        <v>186</v>
      </c>
      <c r="H138" s="186">
        <v>836</v>
      </c>
      <c r="I138" s="187"/>
      <c r="J138" s="188">
        <f>ROUND(I138*H138,2)</f>
        <v>0</v>
      </c>
      <c r="K138" s="184" t="s">
        <v>197</v>
      </c>
      <c r="L138" s="39"/>
      <c r="M138" s="189" t="s">
        <v>1</v>
      </c>
      <c r="N138" s="190" t="s">
        <v>43</v>
      </c>
      <c r="O138" s="77"/>
      <c r="P138" s="191">
        <f>O138*H138</f>
        <v>0</v>
      </c>
      <c r="Q138" s="191">
        <v>0</v>
      </c>
      <c r="R138" s="191">
        <f>Q138*H138</f>
        <v>0</v>
      </c>
      <c r="S138" s="191">
        <v>0</v>
      </c>
      <c r="T138" s="192">
        <f>S138*H138</f>
        <v>0</v>
      </c>
      <c r="U138" s="38"/>
      <c r="V138" s="38"/>
      <c r="W138" s="38"/>
      <c r="X138" s="38"/>
      <c r="Y138" s="38"/>
      <c r="Z138" s="38"/>
      <c r="AA138" s="38"/>
      <c r="AB138" s="38"/>
      <c r="AC138" s="38"/>
      <c r="AD138" s="38"/>
      <c r="AE138" s="38"/>
      <c r="AR138" s="193" t="s">
        <v>188</v>
      </c>
      <c r="AT138" s="193" t="s">
        <v>183</v>
      </c>
      <c r="AU138" s="193" t="s">
        <v>88</v>
      </c>
      <c r="AY138" s="19" t="s">
        <v>181</v>
      </c>
      <c r="BE138" s="194">
        <f>IF(N138="základní",J138,0)</f>
        <v>0</v>
      </c>
      <c r="BF138" s="194">
        <f>IF(N138="snížená",J138,0)</f>
        <v>0</v>
      </c>
      <c r="BG138" s="194">
        <f>IF(N138="zákl. přenesená",J138,0)</f>
        <v>0</v>
      </c>
      <c r="BH138" s="194">
        <f>IF(N138="sníž. přenesená",J138,0)</f>
        <v>0</v>
      </c>
      <c r="BI138" s="194">
        <f>IF(N138="nulová",J138,0)</f>
        <v>0</v>
      </c>
      <c r="BJ138" s="19" t="s">
        <v>86</v>
      </c>
      <c r="BK138" s="194">
        <f>ROUND(I138*H138,2)</f>
        <v>0</v>
      </c>
      <c r="BL138" s="19" t="s">
        <v>188</v>
      </c>
      <c r="BM138" s="193" t="s">
        <v>462</v>
      </c>
    </row>
    <row r="139" s="13" customFormat="1">
      <c r="A139" s="13"/>
      <c r="B139" s="195"/>
      <c r="C139" s="13"/>
      <c r="D139" s="196" t="s">
        <v>190</v>
      </c>
      <c r="E139" s="197" t="s">
        <v>1</v>
      </c>
      <c r="F139" s="198" t="s">
        <v>463</v>
      </c>
      <c r="G139" s="13"/>
      <c r="H139" s="197" t="s">
        <v>1</v>
      </c>
      <c r="I139" s="199"/>
      <c r="J139" s="13"/>
      <c r="K139" s="13"/>
      <c r="L139" s="195"/>
      <c r="M139" s="200"/>
      <c r="N139" s="201"/>
      <c r="O139" s="201"/>
      <c r="P139" s="201"/>
      <c r="Q139" s="201"/>
      <c r="R139" s="201"/>
      <c r="S139" s="201"/>
      <c r="T139" s="202"/>
      <c r="U139" s="13"/>
      <c r="V139" s="13"/>
      <c r="W139" s="13"/>
      <c r="X139" s="13"/>
      <c r="Y139" s="13"/>
      <c r="Z139" s="13"/>
      <c r="AA139" s="13"/>
      <c r="AB139" s="13"/>
      <c r="AC139" s="13"/>
      <c r="AD139" s="13"/>
      <c r="AE139" s="13"/>
      <c r="AT139" s="197" t="s">
        <v>190</v>
      </c>
      <c r="AU139" s="197" t="s">
        <v>88</v>
      </c>
      <c r="AV139" s="13" t="s">
        <v>86</v>
      </c>
      <c r="AW139" s="13" t="s">
        <v>34</v>
      </c>
      <c r="AX139" s="13" t="s">
        <v>78</v>
      </c>
      <c r="AY139" s="197" t="s">
        <v>181</v>
      </c>
    </row>
    <row r="140" s="14" customFormat="1">
      <c r="A140" s="14"/>
      <c r="B140" s="203"/>
      <c r="C140" s="14"/>
      <c r="D140" s="196" t="s">
        <v>190</v>
      </c>
      <c r="E140" s="204" t="s">
        <v>1</v>
      </c>
      <c r="F140" s="205" t="s">
        <v>458</v>
      </c>
      <c r="G140" s="14"/>
      <c r="H140" s="206">
        <v>836</v>
      </c>
      <c r="I140" s="207"/>
      <c r="J140" s="14"/>
      <c r="K140" s="14"/>
      <c r="L140" s="203"/>
      <c r="M140" s="208"/>
      <c r="N140" s="209"/>
      <c r="O140" s="209"/>
      <c r="P140" s="209"/>
      <c r="Q140" s="209"/>
      <c r="R140" s="209"/>
      <c r="S140" s="209"/>
      <c r="T140" s="210"/>
      <c r="U140" s="14"/>
      <c r="V140" s="14"/>
      <c r="W140" s="14"/>
      <c r="X140" s="14"/>
      <c r="Y140" s="14"/>
      <c r="Z140" s="14"/>
      <c r="AA140" s="14"/>
      <c r="AB140" s="14"/>
      <c r="AC140" s="14"/>
      <c r="AD140" s="14"/>
      <c r="AE140" s="14"/>
      <c r="AT140" s="204" t="s">
        <v>190</v>
      </c>
      <c r="AU140" s="204" t="s">
        <v>88</v>
      </c>
      <c r="AV140" s="14" t="s">
        <v>88</v>
      </c>
      <c r="AW140" s="14" t="s">
        <v>34</v>
      </c>
      <c r="AX140" s="14" t="s">
        <v>78</v>
      </c>
      <c r="AY140" s="204" t="s">
        <v>181</v>
      </c>
    </row>
    <row r="141" s="15" customFormat="1">
      <c r="A141" s="15"/>
      <c r="B141" s="211"/>
      <c r="C141" s="15"/>
      <c r="D141" s="196" t="s">
        <v>190</v>
      </c>
      <c r="E141" s="212" t="s">
        <v>1</v>
      </c>
      <c r="F141" s="213" t="s">
        <v>194</v>
      </c>
      <c r="G141" s="15"/>
      <c r="H141" s="214">
        <v>836</v>
      </c>
      <c r="I141" s="215"/>
      <c r="J141" s="15"/>
      <c r="K141" s="15"/>
      <c r="L141" s="211"/>
      <c r="M141" s="216"/>
      <c r="N141" s="217"/>
      <c r="O141" s="217"/>
      <c r="P141" s="217"/>
      <c r="Q141" s="217"/>
      <c r="R141" s="217"/>
      <c r="S141" s="217"/>
      <c r="T141" s="218"/>
      <c r="U141" s="15"/>
      <c r="V141" s="15"/>
      <c r="W141" s="15"/>
      <c r="X141" s="15"/>
      <c r="Y141" s="15"/>
      <c r="Z141" s="15"/>
      <c r="AA141" s="15"/>
      <c r="AB141" s="15"/>
      <c r="AC141" s="15"/>
      <c r="AD141" s="15"/>
      <c r="AE141" s="15"/>
      <c r="AT141" s="212" t="s">
        <v>190</v>
      </c>
      <c r="AU141" s="212" t="s">
        <v>88</v>
      </c>
      <c r="AV141" s="15" t="s">
        <v>188</v>
      </c>
      <c r="AW141" s="15" t="s">
        <v>34</v>
      </c>
      <c r="AX141" s="15" t="s">
        <v>86</v>
      </c>
      <c r="AY141" s="212" t="s">
        <v>181</v>
      </c>
    </row>
    <row r="142" s="2" customFormat="1">
      <c r="A142" s="38"/>
      <c r="B142" s="39"/>
      <c r="C142" s="38"/>
      <c r="D142" s="196" t="s">
        <v>284</v>
      </c>
      <c r="E142" s="38"/>
      <c r="F142" s="219" t="s">
        <v>459</v>
      </c>
      <c r="G142" s="38"/>
      <c r="H142" s="38"/>
      <c r="I142" s="38"/>
      <c r="J142" s="38"/>
      <c r="K142" s="38"/>
      <c r="L142" s="39"/>
      <c r="M142" s="220"/>
      <c r="N142" s="221"/>
      <c r="O142" s="77"/>
      <c r="P142" s="77"/>
      <c r="Q142" s="77"/>
      <c r="R142" s="77"/>
      <c r="S142" s="77"/>
      <c r="T142" s="78"/>
      <c r="U142" s="38"/>
      <c r="V142" s="38"/>
      <c r="W142" s="38"/>
      <c r="X142" s="38"/>
      <c r="Y142" s="38"/>
      <c r="Z142" s="38"/>
      <c r="AA142" s="38"/>
      <c r="AB142" s="38"/>
      <c r="AC142" s="38"/>
      <c r="AD142" s="38"/>
      <c r="AE142" s="38"/>
      <c r="AU142" s="19" t="s">
        <v>88</v>
      </c>
    </row>
    <row r="143" s="2" customFormat="1">
      <c r="A143" s="38"/>
      <c r="B143" s="39"/>
      <c r="C143" s="38"/>
      <c r="D143" s="196" t="s">
        <v>284</v>
      </c>
      <c r="E143" s="38"/>
      <c r="F143" s="222" t="s">
        <v>460</v>
      </c>
      <c r="G143" s="38"/>
      <c r="H143" s="223">
        <v>0</v>
      </c>
      <c r="I143" s="38"/>
      <c r="J143" s="38"/>
      <c r="K143" s="38"/>
      <c r="L143" s="39"/>
      <c r="M143" s="220"/>
      <c r="N143" s="221"/>
      <c r="O143" s="77"/>
      <c r="P143" s="77"/>
      <c r="Q143" s="77"/>
      <c r="R143" s="77"/>
      <c r="S143" s="77"/>
      <c r="T143" s="78"/>
      <c r="U143" s="38"/>
      <c r="V143" s="38"/>
      <c r="W143" s="38"/>
      <c r="X143" s="38"/>
      <c r="Y143" s="38"/>
      <c r="Z143" s="38"/>
      <c r="AA143" s="38"/>
      <c r="AB143" s="38"/>
      <c r="AC143" s="38"/>
      <c r="AD143" s="38"/>
      <c r="AE143" s="38"/>
      <c r="AU143" s="19" t="s">
        <v>88</v>
      </c>
    </row>
    <row r="144" s="2" customFormat="1">
      <c r="A144" s="38"/>
      <c r="B144" s="39"/>
      <c r="C144" s="38"/>
      <c r="D144" s="196" t="s">
        <v>284</v>
      </c>
      <c r="E144" s="38"/>
      <c r="F144" s="222" t="s">
        <v>461</v>
      </c>
      <c r="G144" s="38"/>
      <c r="H144" s="223">
        <v>836</v>
      </c>
      <c r="I144" s="38"/>
      <c r="J144" s="38"/>
      <c r="K144" s="38"/>
      <c r="L144" s="39"/>
      <c r="M144" s="220"/>
      <c r="N144" s="221"/>
      <c r="O144" s="77"/>
      <c r="P144" s="77"/>
      <c r="Q144" s="77"/>
      <c r="R144" s="77"/>
      <c r="S144" s="77"/>
      <c r="T144" s="78"/>
      <c r="U144" s="38"/>
      <c r="V144" s="38"/>
      <c r="W144" s="38"/>
      <c r="X144" s="38"/>
      <c r="Y144" s="38"/>
      <c r="Z144" s="38"/>
      <c r="AA144" s="38"/>
      <c r="AB144" s="38"/>
      <c r="AC144" s="38"/>
      <c r="AD144" s="38"/>
      <c r="AE144" s="38"/>
      <c r="AU144" s="19" t="s">
        <v>88</v>
      </c>
    </row>
    <row r="145" s="2" customFormat="1">
      <c r="A145" s="38"/>
      <c r="B145" s="39"/>
      <c r="C145" s="38"/>
      <c r="D145" s="196" t="s">
        <v>284</v>
      </c>
      <c r="E145" s="38"/>
      <c r="F145" s="222" t="s">
        <v>194</v>
      </c>
      <c r="G145" s="38"/>
      <c r="H145" s="223">
        <v>836</v>
      </c>
      <c r="I145" s="38"/>
      <c r="J145" s="38"/>
      <c r="K145" s="38"/>
      <c r="L145" s="39"/>
      <c r="M145" s="220"/>
      <c r="N145" s="221"/>
      <c r="O145" s="77"/>
      <c r="P145" s="77"/>
      <c r="Q145" s="77"/>
      <c r="R145" s="77"/>
      <c r="S145" s="77"/>
      <c r="T145" s="78"/>
      <c r="U145" s="38"/>
      <c r="V145" s="38"/>
      <c r="W145" s="38"/>
      <c r="X145" s="38"/>
      <c r="Y145" s="38"/>
      <c r="Z145" s="38"/>
      <c r="AA145" s="38"/>
      <c r="AB145" s="38"/>
      <c r="AC145" s="38"/>
      <c r="AD145" s="38"/>
      <c r="AE145" s="38"/>
      <c r="AU145" s="19" t="s">
        <v>88</v>
      </c>
    </row>
    <row r="146" s="2" customFormat="1" ht="16.5" customHeight="1">
      <c r="A146" s="38"/>
      <c r="B146" s="181"/>
      <c r="C146" s="182" t="s">
        <v>201</v>
      </c>
      <c r="D146" s="182" t="s">
        <v>183</v>
      </c>
      <c r="E146" s="183" t="s">
        <v>424</v>
      </c>
      <c r="F146" s="184" t="s">
        <v>425</v>
      </c>
      <c r="G146" s="185" t="s">
        <v>186</v>
      </c>
      <c r="H146" s="186">
        <v>836</v>
      </c>
      <c r="I146" s="187"/>
      <c r="J146" s="188">
        <f>ROUND(I146*H146,2)</f>
        <v>0</v>
      </c>
      <c r="K146" s="184" t="s">
        <v>187</v>
      </c>
      <c r="L146" s="39"/>
      <c r="M146" s="189" t="s">
        <v>1</v>
      </c>
      <c r="N146" s="190" t="s">
        <v>43</v>
      </c>
      <c r="O146" s="77"/>
      <c r="P146" s="191">
        <f>O146*H146</f>
        <v>0</v>
      </c>
      <c r="Q146" s="191">
        <v>0</v>
      </c>
      <c r="R146" s="191">
        <f>Q146*H146</f>
        <v>0</v>
      </c>
      <c r="S146" s="191">
        <v>0</v>
      </c>
      <c r="T146" s="192">
        <f>S146*H146</f>
        <v>0</v>
      </c>
      <c r="U146" s="38"/>
      <c r="V146" s="38"/>
      <c r="W146" s="38"/>
      <c r="X146" s="38"/>
      <c r="Y146" s="38"/>
      <c r="Z146" s="38"/>
      <c r="AA146" s="38"/>
      <c r="AB146" s="38"/>
      <c r="AC146" s="38"/>
      <c r="AD146" s="38"/>
      <c r="AE146" s="38"/>
      <c r="AR146" s="193" t="s">
        <v>188</v>
      </c>
      <c r="AT146" s="193" t="s">
        <v>183</v>
      </c>
      <c r="AU146" s="193" t="s">
        <v>88</v>
      </c>
      <c r="AY146" s="19" t="s">
        <v>181</v>
      </c>
      <c r="BE146" s="194">
        <f>IF(N146="základní",J146,0)</f>
        <v>0</v>
      </c>
      <c r="BF146" s="194">
        <f>IF(N146="snížená",J146,0)</f>
        <v>0</v>
      </c>
      <c r="BG146" s="194">
        <f>IF(N146="zákl. přenesená",J146,0)</f>
        <v>0</v>
      </c>
      <c r="BH146" s="194">
        <f>IF(N146="sníž. přenesená",J146,0)</f>
        <v>0</v>
      </c>
      <c r="BI146" s="194">
        <f>IF(N146="nulová",J146,0)</f>
        <v>0</v>
      </c>
      <c r="BJ146" s="19" t="s">
        <v>86</v>
      </c>
      <c r="BK146" s="194">
        <f>ROUND(I146*H146,2)</f>
        <v>0</v>
      </c>
      <c r="BL146" s="19" t="s">
        <v>188</v>
      </c>
      <c r="BM146" s="193" t="s">
        <v>464</v>
      </c>
    </row>
    <row r="147" s="13" customFormat="1">
      <c r="A147" s="13"/>
      <c r="B147" s="195"/>
      <c r="C147" s="13"/>
      <c r="D147" s="196" t="s">
        <v>190</v>
      </c>
      <c r="E147" s="197" t="s">
        <v>1</v>
      </c>
      <c r="F147" s="198" t="s">
        <v>465</v>
      </c>
      <c r="G147" s="13"/>
      <c r="H147" s="197" t="s">
        <v>1</v>
      </c>
      <c r="I147" s="199"/>
      <c r="J147" s="13"/>
      <c r="K147" s="13"/>
      <c r="L147" s="195"/>
      <c r="M147" s="200"/>
      <c r="N147" s="201"/>
      <c r="O147" s="201"/>
      <c r="P147" s="201"/>
      <c r="Q147" s="201"/>
      <c r="R147" s="201"/>
      <c r="S147" s="201"/>
      <c r="T147" s="202"/>
      <c r="U147" s="13"/>
      <c r="V147" s="13"/>
      <c r="W147" s="13"/>
      <c r="X147" s="13"/>
      <c r="Y147" s="13"/>
      <c r="Z147" s="13"/>
      <c r="AA147" s="13"/>
      <c r="AB147" s="13"/>
      <c r="AC147" s="13"/>
      <c r="AD147" s="13"/>
      <c r="AE147" s="13"/>
      <c r="AT147" s="197" t="s">
        <v>190</v>
      </c>
      <c r="AU147" s="197" t="s">
        <v>88</v>
      </c>
      <c r="AV147" s="13" t="s">
        <v>86</v>
      </c>
      <c r="AW147" s="13" t="s">
        <v>34</v>
      </c>
      <c r="AX147" s="13" t="s">
        <v>78</v>
      </c>
      <c r="AY147" s="197" t="s">
        <v>181</v>
      </c>
    </row>
    <row r="148" s="14" customFormat="1">
      <c r="A148" s="14"/>
      <c r="B148" s="203"/>
      <c r="C148" s="14"/>
      <c r="D148" s="196" t="s">
        <v>190</v>
      </c>
      <c r="E148" s="204" t="s">
        <v>1</v>
      </c>
      <c r="F148" s="205" t="s">
        <v>458</v>
      </c>
      <c r="G148" s="14"/>
      <c r="H148" s="206">
        <v>836</v>
      </c>
      <c r="I148" s="207"/>
      <c r="J148" s="14"/>
      <c r="K148" s="14"/>
      <c r="L148" s="203"/>
      <c r="M148" s="208"/>
      <c r="N148" s="209"/>
      <c r="O148" s="209"/>
      <c r="P148" s="209"/>
      <c r="Q148" s="209"/>
      <c r="R148" s="209"/>
      <c r="S148" s="209"/>
      <c r="T148" s="210"/>
      <c r="U148" s="14"/>
      <c r="V148" s="14"/>
      <c r="W148" s="14"/>
      <c r="X148" s="14"/>
      <c r="Y148" s="14"/>
      <c r="Z148" s="14"/>
      <c r="AA148" s="14"/>
      <c r="AB148" s="14"/>
      <c r="AC148" s="14"/>
      <c r="AD148" s="14"/>
      <c r="AE148" s="14"/>
      <c r="AT148" s="204" t="s">
        <v>190</v>
      </c>
      <c r="AU148" s="204" t="s">
        <v>88</v>
      </c>
      <c r="AV148" s="14" t="s">
        <v>88</v>
      </c>
      <c r="AW148" s="14" t="s">
        <v>34</v>
      </c>
      <c r="AX148" s="14" t="s">
        <v>78</v>
      </c>
      <c r="AY148" s="204" t="s">
        <v>181</v>
      </c>
    </row>
    <row r="149" s="15" customFormat="1">
      <c r="A149" s="15"/>
      <c r="B149" s="211"/>
      <c r="C149" s="15"/>
      <c r="D149" s="196" t="s">
        <v>190</v>
      </c>
      <c r="E149" s="212" t="s">
        <v>1</v>
      </c>
      <c r="F149" s="213" t="s">
        <v>194</v>
      </c>
      <c r="G149" s="15"/>
      <c r="H149" s="214">
        <v>836</v>
      </c>
      <c r="I149" s="215"/>
      <c r="J149" s="15"/>
      <c r="K149" s="15"/>
      <c r="L149" s="211"/>
      <c r="M149" s="216"/>
      <c r="N149" s="217"/>
      <c r="O149" s="217"/>
      <c r="P149" s="217"/>
      <c r="Q149" s="217"/>
      <c r="R149" s="217"/>
      <c r="S149" s="217"/>
      <c r="T149" s="218"/>
      <c r="U149" s="15"/>
      <c r="V149" s="15"/>
      <c r="W149" s="15"/>
      <c r="X149" s="15"/>
      <c r="Y149" s="15"/>
      <c r="Z149" s="15"/>
      <c r="AA149" s="15"/>
      <c r="AB149" s="15"/>
      <c r="AC149" s="15"/>
      <c r="AD149" s="15"/>
      <c r="AE149" s="15"/>
      <c r="AT149" s="212" t="s">
        <v>190</v>
      </c>
      <c r="AU149" s="212" t="s">
        <v>88</v>
      </c>
      <c r="AV149" s="15" t="s">
        <v>188</v>
      </c>
      <c r="AW149" s="15" t="s">
        <v>34</v>
      </c>
      <c r="AX149" s="15" t="s">
        <v>86</v>
      </c>
      <c r="AY149" s="212" t="s">
        <v>181</v>
      </c>
    </row>
    <row r="150" s="2" customFormat="1">
      <c r="A150" s="38"/>
      <c r="B150" s="39"/>
      <c r="C150" s="38"/>
      <c r="D150" s="196" t="s">
        <v>284</v>
      </c>
      <c r="E150" s="38"/>
      <c r="F150" s="219" t="s">
        <v>459</v>
      </c>
      <c r="G150" s="38"/>
      <c r="H150" s="38"/>
      <c r="I150" s="38"/>
      <c r="J150" s="38"/>
      <c r="K150" s="38"/>
      <c r="L150" s="39"/>
      <c r="M150" s="220"/>
      <c r="N150" s="221"/>
      <c r="O150" s="77"/>
      <c r="P150" s="77"/>
      <c r="Q150" s="77"/>
      <c r="R150" s="77"/>
      <c r="S150" s="77"/>
      <c r="T150" s="78"/>
      <c r="U150" s="38"/>
      <c r="V150" s="38"/>
      <c r="W150" s="38"/>
      <c r="X150" s="38"/>
      <c r="Y150" s="38"/>
      <c r="Z150" s="38"/>
      <c r="AA150" s="38"/>
      <c r="AB150" s="38"/>
      <c r="AC150" s="38"/>
      <c r="AD150" s="38"/>
      <c r="AE150" s="38"/>
      <c r="AU150" s="19" t="s">
        <v>88</v>
      </c>
    </row>
    <row r="151" s="2" customFormat="1">
      <c r="A151" s="38"/>
      <c r="B151" s="39"/>
      <c r="C151" s="38"/>
      <c r="D151" s="196" t="s">
        <v>284</v>
      </c>
      <c r="E151" s="38"/>
      <c r="F151" s="222" t="s">
        <v>460</v>
      </c>
      <c r="G151" s="38"/>
      <c r="H151" s="223">
        <v>0</v>
      </c>
      <c r="I151" s="38"/>
      <c r="J151" s="38"/>
      <c r="K151" s="38"/>
      <c r="L151" s="39"/>
      <c r="M151" s="220"/>
      <c r="N151" s="221"/>
      <c r="O151" s="77"/>
      <c r="P151" s="77"/>
      <c r="Q151" s="77"/>
      <c r="R151" s="77"/>
      <c r="S151" s="77"/>
      <c r="T151" s="78"/>
      <c r="U151" s="38"/>
      <c r="V151" s="38"/>
      <c r="W151" s="38"/>
      <c r="X151" s="38"/>
      <c r="Y151" s="38"/>
      <c r="Z151" s="38"/>
      <c r="AA151" s="38"/>
      <c r="AB151" s="38"/>
      <c r="AC151" s="38"/>
      <c r="AD151" s="38"/>
      <c r="AE151" s="38"/>
      <c r="AU151" s="19" t="s">
        <v>88</v>
      </c>
    </row>
    <row r="152" s="2" customFormat="1">
      <c r="A152" s="38"/>
      <c r="B152" s="39"/>
      <c r="C152" s="38"/>
      <c r="D152" s="196" t="s">
        <v>284</v>
      </c>
      <c r="E152" s="38"/>
      <c r="F152" s="222" t="s">
        <v>461</v>
      </c>
      <c r="G152" s="38"/>
      <c r="H152" s="223">
        <v>836</v>
      </c>
      <c r="I152" s="38"/>
      <c r="J152" s="38"/>
      <c r="K152" s="38"/>
      <c r="L152" s="39"/>
      <c r="M152" s="220"/>
      <c r="N152" s="221"/>
      <c r="O152" s="77"/>
      <c r="P152" s="77"/>
      <c r="Q152" s="77"/>
      <c r="R152" s="77"/>
      <c r="S152" s="77"/>
      <c r="T152" s="78"/>
      <c r="U152" s="38"/>
      <c r="V152" s="38"/>
      <c r="W152" s="38"/>
      <c r="X152" s="38"/>
      <c r="Y152" s="38"/>
      <c r="Z152" s="38"/>
      <c r="AA152" s="38"/>
      <c r="AB152" s="38"/>
      <c r="AC152" s="38"/>
      <c r="AD152" s="38"/>
      <c r="AE152" s="38"/>
      <c r="AU152" s="19" t="s">
        <v>88</v>
      </c>
    </row>
    <row r="153" s="2" customFormat="1">
      <c r="A153" s="38"/>
      <c r="B153" s="39"/>
      <c r="C153" s="38"/>
      <c r="D153" s="196" t="s">
        <v>284</v>
      </c>
      <c r="E153" s="38"/>
      <c r="F153" s="222" t="s">
        <v>194</v>
      </c>
      <c r="G153" s="38"/>
      <c r="H153" s="223">
        <v>836</v>
      </c>
      <c r="I153" s="38"/>
      <c r="J153" s="38"/>
      <c r="K153" s="38"/>
      <c r="L153" s="39"/>
      <c r="M153" s="220"/>
      <c r="N153" s="221"/>
      <c r="O153" s="77"/>
      <c r="P153" s="77"/>
      <c r="Q153" s="77"/>
      <c r="R153" s="77"/>
      <c r="S153" s="77"/>
      <c r="T153" s="78"/>
      <c r="U153" s="38"/>
      <c r="V153" s="38"/>
      <c r="W153" s="38"/>
      <c r="X153" s="38"/>
      <c r="Y153" s="38"/>
      <c r="Z153" s="38"/>
      <c r="AA153" s="38"/>
      <c r="AB153" s="38"/>
      <c r="AC153" s="38"/>
      <c r="AD153" s="38"/>
      <c r="AE153" s="38"/>
      <c r="AU153" s="19" t="s">
        <v>88</v>
      </c>
    </row>
    <row r="154" s="2" customFormat="1" ht="16.5" customHeight="1">
      <c r="A154" s="38"/>
      <c r="B154" s="181"/>
      <c r="C154" s="182" t="s">
        <v>188</v>
      </c>
      <c r="D154" s="182" t="s">
        <v>183</v>
      </c>
      <c r="E154" s="183" t="s">
        <v>428</v>
      </c>
      <c r="F154" s="184" t="s">
        <v>429</v>
      </c>
      <c r="G154" s="185" t="s">
        <v>186</v>
      </c>
      <c r="H154" s="186">
        <v>836</v>
      </c>
      <c r="I154" s="187"/>
      <c r="J154" s="188">
        <f>ROUND(I154*H154,2)</f>
        <v>0</v>
      </c>
      <c r="K154" s="184" t="s">
        <v>187</v>
      </c>
      <c r="L154" s="39"/>
      <c r="M154" s="189" t="s">
        <v>1</v>
      </c>
      <c r="N154" s="190" t="s">
        <v>43</v>
      </c>
      <c r="O154" s="77"/>
      <c r="P154" s="191">
        <f>O154*H154</f>
        <v>0</v>
      </c>
      <c r="Q154" s="191">
        <v>0</v>
      </c>
      <c r="R154" s="191">
        <f>Q154*H154</f>
        <v>0</v>
      </c>
      <c r="S154" s="191">
        <v>0</v>
      </c>
      <c r="T154" s="192">
        <f>S154*H154</f>
        <v>0</v>
      </c>
      <c r="U154" s="38"/>
      <c r="V154" s="38"/>
      <c r="W154" s="38"/>
      <c r="X154" s="38"/>
      <c r="Y154" s="38"/>
      <c r="Z154" s="38"/>
      <c r="AA154" s="38"/>
      <c r="AB154" s="38"/>
      <c r="AC154" s="38"/>
      <c r="AD154" s="38"/>
      <c r="AE154" s="38"/>
      <c r="AR154" s="193" t="s">
        <v>188</v>
      </c>
      <c r="AT154" s="193" t="s">
        <v>183</v>
      </c>
      <c r="AU154" s="193" t="s">
        <v>88</v>
      </c>
      <c r="AY154" s="19" t="s">
        <v>181</v>
      </c>
      <c r="BE154" s="194">
        <f>IF(N154="základní",J154,0)</f>
        <v>0</v>
      </c>
      <c r="BF154" s="194">
        <f>IF(N154="snížená",J154,0)</f>
        <v>0</v>
      </c>
      <c r="BG154" s="194">
        <f>IF(N154="zákl. přenesená",J154,0)</f>
        <v>0</v>
      </c>
      <c r="BH154" s="194">
        <f>IF(N154="sníž. přenesená",J154,0)</f>
        <v>0</v>
      </c>
      <c r="BI154" s="194">
        <f>IF(N154="nulová",J154,0)</f>
        <v>0</v>
      </c>
      <c r="BJ154" s="19" t="s">
        <v>86</v>
      </c>
      <c r="BK154" s="194">
        <f>ROUND(I154*H154,2)</f>
        <v>0</v>
      </c>
      <c r="BL154" s="19" t="s">
        <v>188</v>
      </c>
      <c r="BM154" s="193" t="s">
        <v>466</v>
      </c>
    </row>
    <row r="155" s="13" customFormat="1">
      <c r="A155" s="13"/>
      <c r="B155" s="195"/>
      <c r="C155" s="13"/>
      <c r="D155" s="196" t="s">
        <v>190</v>
      </c>
      <c r="E155" s="197" t="s">
        <v>1</v>
      </c>
      <c r="F155" s="198" t="s">
        <v>467</v>
      </c>
      <c r="G155" s="13"/>
      <c r="H155" s="197" t="s">
        <v>1</v>
      </c>
      <c r="I155" s="199"/>
      <c r="J155" s="13"/>
      <c r="K155" s="13"/>
      <c r="L155" s="195"/>
      <c r="M155" s="200"/>
      <c r="N155" s="201"/>
      <c r="O155" s="201"/>
      <c r="P155" s="201"/>
      <c r="Q155" s="201"/>
      <c r="R155" s="201"/>
      <c r="S155" s="201"/>
      <c r="T155" s="202"/>
      <c r="U155" s="13"/>
      <c r="V155" s="13"/>
      <c r="W155" s="13"/>
      <c r="X155" s="13"/>
      <c r="Y155" s="13"/>
      <c r="Z155" s="13"/>
      <c r="AA155" s="13"/>
      <c r="AB155" s="13"/>
      <c r="AC155" s="13"/>
      <c r="AD155" s="13"/>
      <c r="AE155" s="13"/>
      <c r="AT155" s="197" t="s">
        <v>190</v>
      </c>
      <c r="AU155" s="197" t="s">
        <v>88</v>
      </c>
      <c r="AV155" s="13" t="s">
        <v>86</v>
      </c>
      <c r="AW155" s="13" t="s">
        <v>34</v>
      </c>
      <c r="AX155" s="13" t="s">
        <v>78</v>
      </c>
      <c r="AY155" s="197" t="s">
        <v>181</v>
      </c>
    </row>
    <row r="156" s="14" customFormat="1">
      <c r="A156" s="14"/>
      <c r="B156" s="203"/>
      <c r="C156" s="14"/>
      <c r="D156" s="196" t="s">
        <v>190</v>
      </c>
      <c r="E156" s="204" t="s">
        <v>1</v>
      </c>
      <c r="F156" s="205" t="s">
        <v>458</v>
      </c>
      <c r="G156" s="14"/>
      <c r="H156" s="206">
        <v>836</v>
      </c>
      <c r="I156" s="207"/>
      <c r="J156" s="14"/>
      <c r="K156" s="14"/>
      <c r="L156" s="203"/>
      <c r="M156" s="208"/>
      <c r="N156" s="209"/>
      <c r="O156" s="209"/>
      <c r="P156" s="209"/>
      <c r="Q156" s="209"/>
      <c r="R156" s="209"/>
      <c r="S156" s="209"/>
      <c r="T156" s="210"/>
      <c r="U156" s="14"/>
      <c r="V156" s="14"/>
      <c r="W156" s="14"/>
      <c r="X156" s="14"/>
      <c r="Y156" s="14"/>
      <c r="Z156" s="14"/>
      <c r="AA156" s="14"/>
      <c r="AB156" s="14"/>
      <c r="AC156" s="14"/>
      <c r="AD156" s="14"/>
      <c r="AE156" s="14"/>
      <c r="AT156" s="204" t="s">
        <v>190</v>
      </c>
      <c r="AU156" s="204" t="s">
        <v>88</v>
      </c>
      <c r="AV156" s="14" t="s">
        <v>88</v>
      </c>
      <c r="AW156" s="14" t="s">
        <v>34</v>
      </c>
      <c r="AX156" s="14" t="s">
        <v>78</v>
      </c>
      <c r="AY156" s="204" t="s">
        <v>181</v>
      </c>
    </row>
    <row r="157" s="15" customFormat="1">
      <c r="A157" s="15"/>
      <c r="B157" s="211"/>
      <c r="C157" s="15"/>
      <c r="D157" s="196" t="s">
        <v>190</v>
      </c>
      <c r="E157" s="212" t="s">
        <v>1</v>
      </c>
      <c r="F157" s="213" t="s">
        <v>194</v>
      </c>
      <c r="G157" s="15"/>
      <c r="H157" s="214">
        <v>836</v>
      </c>
      <c r="I157" s="215"/>
      <c r="J157" s="15"/>
      <c r="K157" s="15"/>
      <c r="L157" s="211"/>
      <c r="M157" s="216"/>
      <c r="N157" s="217"/>
      <c r="O157" s="217"/>
      <c r="P157" s="217"/>
      <c r="Q157" s="217"/>
      <c r="R157" s="217"/>
      <c r="S157" s="217"/>
      <c r="T157" s="218"/>
      <c r="U157" s="15"/>
      <c r="V157" s="15"/>
      <c r="W157" s="15"/>
      <c r="X157" s="15"/>
      <c r="Y157" s="15"/>
      <c r="Z157" s="15"/>
      <c r="AA157" s="15"/>
      <c r="AB157" s="15"/>
      <c r="AC157" s="15"/>
      <c r="AD157" s="15"/>
      <c r="AE157" s="15"/>
      <c r="AT157" s="212" t="s">
        <v>190</v>
      </c>
      <c r="AU157" s="212" t="s">
        <v>88</v>
      </c>
      <c r="AV157" s="15" t="s">
        <v>188</v>
      </c>
      <c r="AW157" s="15" t="s">
        <v>34</v>
      </c>
      <c r="AX157" s="15" t="s">
        <v>86</v>
      </c>
      <c r="AY157" s="212" t="s">
        <v>181</v>
      </c>
    </row>
    <row r="158" s="2" customFormat="1">
      <c r="A158" s="38"/>
      <c r="B158" s="39"/>
      <c r="C158" s="38"/>
      <c r="D158" s="196" t="s">
        <v>284</v>
      </c>
      <c r="E158" s="38"/>
      <c r="F158" s="219" t="s">
        <v>459</v>
      </c>
      <c r="G158" s="38"/>
      <c r="H158" s="38"/>
      <c r="I158" s="38"/>
      <c r="J158" s="38"/>
      <c r="K158" s="38"/>
      <c r="L158" s="39"/>
      <c r="M158" s="220"/>
      <c r="N158" s="221"/>
      <c r="O158" s="77"/>
      <c r="P158" s="77"/>
      <c r="Q158" s="77"/>
      <c r="R158" s="77"/>
      <c r="S158" s="77"/>
      <c r="T158" s="78"/>
      <c r="U158" s="38"/>
      <c r="V158" s="38"/>
      <c r="W158" s="38"/>
      <c r="X158" s="38"/>
      <c r="Y158" s="38"/>
      <c r="Z158" s="38"/>
      <c r="AA158" s="38"/>
      <c r="AB158" s="38"/>
      <c r="AC158" s="38"/>
      <c r="AD158" s="38"/>
      <c r="AE158" s="38"/>
      <c r="AU158" s="19" t="s">
        <v>88</v>
      </c>
    </row>
    <row r="159" s="2" customFormat="1">
      <c r="A159" s="38"/>
      <c r="B159" s="39"/>
      <c r="C159" s="38"/>
      <c r="D159" s="196" t="s">
        <v>284</v>
      </c>
      <c r="E159" s="38"/>
      <c r="F159" s="222" t="s">
        <v>460</v>
      </c>
      <c r="G159" s="38"/>
      <c r="H159" s="223">
        <v>0</v>
      </c>
      <c r="I159" s="38"/>
      <c r="J159" s="38"/>
      <c r="K159" s="38"/>
      <c r="L159" s="39"/>
      <c r="M159" s="220"/>
      <c r="N159" s="221"/>
      <c r="O159" s="77"/>
      <c r="P159" s="77"/>
      <c r="Q159" s="77"/>
      <c r="R159" s="77"/>
      <c r="S159" s="77"/>
      <c r="T159" s="78"/>
      <c r="U159" s="38"/>
      <c r="V159" s="38"/>
      <c r="W159" s="38"/>
      <c r="X159" s="38"/>
      <c r="Y159" s="38"/>
      <c r="Z159" s="38"/>
      <c r="AA159" s="38"/>
      <c r="AB159" s="38"/>
      <c r="AC159" s="38"/>
      <c r="AD159" s="38"/>
      <c r="AE159" s="38"/>
      <c r="AU159" s="19" t="s">
        <v>88</v>
      </c>
    </row>
    <row r="160" s="2" customFormat="1">
      <c r="A160" s="38"/>
      <c r="B160" s="39"/>
      <c r="C160" s="38"/>
      <c r="D160" s="196" t="s">
        <v>284</v>
      </c>
      <c r="E160" s="38"/>
      <c r="F160" s="222" t="s">
        <v>461</v>
      </c>
      <c r="G160" s="38"/>
      <c r="H160" s="223">
        <v>836</v>
      </c>
      <c r="I160" s="38"/>
      <c r="J160" s="38"/>
      <c r="K160" s="38"/>
      <c r="L160" s="39"/>
      <c r="M160" s="220"/>
      <c r="N160" s="221"/>
      <c r="O160" s="77"/>
      <c r="P160" s="77"/>
      <c r="Q160" s="77"/>
      <c r="R160" s="77"/>
      <c r="S160" s="77"/>
      <c r="T160" s="78"/>
      <c r="U160" s="38"/>
      <c r="V160" s="38"/>
      <c r="W160" s="38"/>
      <c r="X160" s="38"/>
      <c r="Y160" s="38"/>
      <c r="Z160" s="38"/>
      <c r="AA160" s="38"/>
      <c r="AB160" s="38"/>
      <c r="AC160" s="38"/>
      <c r="AD160" s="38"/>
      <c r="AE160" s="38"/>
      <c r="AU160" s="19" t="s">
        <v>88</v>
      </c>
    </row>
    <row r="161" s="2" customFormat="1">
      <c r="A161" s="38"/>
      <c r="B161" s="39"/>
      <c r="C161" s="38"/>
      <c r="D161" s="196" t="s">
        <v>284</v>
      </c>
      <c r="E161" s="38"/>
      <c r="F161" s="222" t="s">
        <v>194</v>
      </c>
      <c r="G161" s="38"/>
      <c r="H161" s="223">
        <v>836</v>
      </c>
      <c r="I161" s="38"/>
      <c r="J161" s="38"/>
      <c r="K161" s="38"/>
      <c r="L161" s="39"/>
      <c r="M161" s="220"/>
      <c r="N161" s="221"/>
      <c r="O161" s="77"/>
      <c r="P161" s="77"/>
      <c r="Q161" s="77"/>
      <c r="R161" s="77"/>
      <c r="S161" s="77"/>
      <c r="T161" s="78"/>
      <c r="U161" s="38"/>
      <c r="V161" s="38"/>
      <c r="W161" s="38"/>
      <c r="X161" s="38"/>
      <c r="Y161" s="38"/>
      <c r="Z161" s="38"/>
      <c r="AA161" s="38"/>
      <c r="AB161" s="38"/>
      <c r="AC161" s="38"/>
      <c r="AD161" s="38"/>
      <c r="AE161" s="38"/>
      <c r="AU161" s="19" t="s">
        <v>88</v>
      </c>
    </row>
    <row r="162" s="2" customFormat="1" ht="37.8" customHeight="1">
      <c r="A162" s="38"/>
      <c r="B162" s="181"/>
      <c r="C162" s="182" t="s">
        <v>213</v>
      </c>
      <c r="D162" s="182" t="s">
        <v>183</v>
      </c>
      <c r="E162" s="183" t="s">
        <v>468</v>
      </c>
      <c r="F162" s="184" t="s">
        <v>469</v>
      </c>
      <c r="G162" s="185" t="s">
        <v>186</v>
      </c>
      <c r="H162" s="186">
        <v>836</v>
      </c>
      <c r="I162" s="187"/>
      <c r="J162" s="188">
        <f>ROUND(I162*H162,2)</f>
        <v>0</v>
      </c>
      <c r="K162" s="184" t="s">
        <v>187</v>
      </c>
      <c r="L162" s="39"/>
      <c r="M162" s="189" t="s">
        <v>1</v>
      </c>
      <c r="N162" s="190" t="s">
        <v>43</v>
      </c>
      <c r="O162" s="77"/>
      <c r="P162" s="191">
        <f>O162*H162</f>
        <v>0</v>
      </c>
      <c r="Q162" s="191">
        <v>0.017420000000000001</v>
      </c>
      <c r="R162" s="191">
        <f>Q162*H162</f>
        <v>14.563120000000001</v>
      </c>
      <c r="S162" s="191">
        <v>0</v>
      </c>
      <c r="T162" s="192">
        <f>S162*H162</f>
        <v>0</v>
      </c>
      <c r="U162" s="38"/>
      <c r="V162" s="38"/>
      <c r="W162" s="38"/>
      <c r="X162" s="38"/>
      <c r="Y162" s="38"/>
      <c r="Z162" s="38"/>
      <c r="AA162" s="38"/>
      <c r="AB162" s="38"/>
      <c r="AC162" s="38"/>
      <c r="AD162" s="38"/>
      <c r="AE162" s="38"/>
      <c r="AR162" s="193" t="s">
        <v>188</v>
      </c>
      <c r="AT162" s="193" t="s">
        <v>183</v>
      </c>
      <c r="AU162" s="193" t="s">
        <v>88</v>
      </c>
      <c r="AY162" s="19" t="s">
        <v>181</v>
      </c>
      <c r="BE162" s="194">
        <f>IF(N162="základní",J162,0)</f>
        <v>0</v>
      </c>
      <c r="BF162" s="194">
        <f>IF(N162="snížená",J162,0)</f>
        <v>0</v>
      </c>
      <c r="BG162" s="194">
        <f>IF(N162="zákl. přenesená",J162,0)</f>
        <v>0</v>
      </c>
      <c r="BH162" s="194">
        <f>IF(N162="sníž. přenesená",J162,0)</f>
        <v>0</v>
      </c>
      <c r="BI162" s="194">
        <f>IF(N162="nulová",J162,0)</f>
        <v>0</v>
      </c>
      <c r="BJ162" s="19" t="s">
        <v>86</v>
      </c>
      <c r="BK162" s="194">
        <f>ROUND(I162*H162,2)</f>
        <v>0</v>
      </c>
      <c r="BL162" s="19" t="s">
        <v>188</v>
      </c>
      <c r="BM162" s="193" t="s">
        <v>470</v>
      </c>
    </row>
    <row r="163" s="13" customFormat="1">
      <c r="A163" s="13"/>
      <c r="B163" s="195"/>
      <c r="C163" s="13"/>
      <c r="D163" s="196" t="s">
        <v>190</v>
      </c>
      <c r="E163" s="197" t="s">
        <v>1</v>
      </c>
      <c r="F163" s="198" t="s">
        <v>460</v>
      </c>
      <c r="G163" s="13"/>
      <c r="H163" s="197" t="s">
        <v>1</v>
      </c>
      <c r="I163" s="199"/>
      <c r="J163" s="13"/>
      <c r="K163" s="13"/>
      <c r="L163" s="195"/>
      <c r="M163" s="200"/>
      <c r="N163" s="201"/>
      <c r="O163" s="201"/>
      <c r="P163" s="201"/>
      <c r="Q163" s="201"/>
      <c r="R163" s="201"/>
      <c r="S163" s="201"/>
      <c r="T163" s="202"/>
      <c r="U163" s="13"/>
      <c r="V163" s="13"/>
      <c r="W163" s="13"/>
      <c r="X163" s="13"/>
      <c r="Y163" s="13"/>
      <c r="Z163" s="13"/>
      <c r="AA163" s="13"/>
      <c r="AB163" s="13"/>
      <c r="AC163" s="13"/>
      <c r="AD163" s="13"/>
      <c r="AE163" s="13"/>
      <c r="AT163" s="197" t="s">
        <v>190</v>
      </c>
      <c r="AU163" s="197" t="s">
        <v>88</v>
      </c>
      <c r="AV163" s="13" t="s">
        <v>86</v>
      </c>
      <c r="AW163" s="13" t="s">
        <v>34</v>
      </c>
      <c r="AX163" s="13" t="s">
        <v>78</v>
      </c>
      <c r="AY163" s="197" t="s">
        <v>181</v>
      </c>
    </row>
    <row r="164" s="14" customFormat="1">
      <c r="A164" s="14"/>
      <c r="B164" s="203"/>
      <c r="C164" s="14"/>
      <c r="D164" s="196" t="s">
        <v>190</v>
      </c>
      <c r="E164" s="204" t="s">
        <v>1</v>
      </c>
      <c r="F164" s="205" t="s">
        <v>461</v>
      </c>
      <c r="G164" s="14"/>
      <c r="H164" s="206">
        <v>836</v>
      </c>
      <c r="I164" s="207"/>
      <c r="J164" s="14"/>
      <c r="K164" s="14"/>
      <c r="L164" s="203"/>
      <c r="M164" s="208"/>
      <c r="N164" s="209"/>
      <c r="O164" s="209"/>
      <c r="P164" s="209"/>
      <c r="Q164" s="209"/>
      <c r="R164" s="209"/>
      <c r="S164" s="209"/>
      <c r="T164" s="210"/>
      <c r="U164" s="14"/>
      <c r="V164" s="14"/>
      <c r="W164" s="14"/>
      <c r="X164" s="14"/>
      <c r="Y164" s="14"/>
      <c r="Z164" s="14"/>
      <c r="AA164" s="14"/>
      <c r="AB164" s="14"/>
      <c r="AC164" s="14"/>
      <c r="AD164" s="14"/>
      <c r="AE164" s="14"/>
      <c r="AT164" s="204" t="s">
        <v>190</v>
      </c>
      <c r="AU164" s="204" t="s">
        <v>88</v>
      </c>
      <c r="AV164" s="14" t="s">
        <v>88</v>
      </c>
      <c r="AW164" s="14" t="s">
        <v>34</v>
      </c>
      <c r="AX164" s="14" t="s">
        <v>78</v>
      </c>
      <c r="AY164" s="204" t="s">
        <v>181</v>
      </c>
    </row>
    <row r="165" s="15" customFormat="1">
      <c r="A165" s="15"/>
      <c r="B165" s="211"/>
      <c r="C165" s="15"/>
      <c r="D165" s="196" t="s">
        <v>190</v>
      </c>
      <c r="E165" s="212" t="s">
        <v>451</v>
      </c>
      <c r="F165" s="213" t="s">
        <v>194</v>
      </c>
      <c r="G165" s="15"/>
      <c r="H165" s="214">
        <v>836</v>
      </c>
      <c r="I165" s="215"/>
      <c r="J165" s="15"/>
      <c r="K165" s="15"/>
      <c r="L165" s="211"/>
      <c r="M165" s="216"/>
      <c r="N165" s="217"/>
      <c r="O165" s="217"/>
      <c r="P165" s="217"/>
      <c r="Q165" s="217"/>
      <c r="R165" s="217"/>
      <c r="S165" s="217"/>
      <c r="T165" s="218"/>
      <c r="U165" s="15"/>
      <c r="V165" s="15"/>
      <c r="W165" s="15"/>
      <c r="X165" s="15"/>
      <c r="Y165" s="15"/>
      <c r="Z165" s="15"/>
      <c r="AA165" s="15"/>
      <c r="AB165" s="15"/>
      <c r="AC165" s="15"/>
      <c r="AD165" s="15"/>
      <c r="AE165" s="15"/>
      <c r="AT165" s="212" t="s">
        <v>190</v>
      </c>
      <c r="AU165" s="212" t="s">
        <v>88</v>
      </c>
      <c r="AV165" s="15" t="s">
        <v>188</v>
      </c>
      <c r="AW165" s="15" t="s">
        <v>34</v>
      </c>
      <c r="AX165" s="15" t="s">
        <v>86</v>
      </c>
      <c r="AY165" s="212" t="s">
        <v>181</v>
      </c>
    </row>
    <row r="166" s="2" customFormat="1" ht="16.5" customHeight="1">
      <c r="A166" s="38"/>
      <c r="B166" s="181"/>
      <c r="C166" s="182" t="s">
        <v>220</v>
      </c>
      <c r="D166" s="182" t="s">
        <v>183</v>
      </c>
      <c r="E166" s="183" t="s">
        <v>471</v>
      </c>
      <c r="F166" s="184" t="s">
        <v>472</v>
      </c>
      <c r="G166" s="185" t="s">
        <v>237</v>
      </c>
      <c r="H166" s="186">
        <v>334.48000000000002</v>
      </c>
      <c r="I166" s="187"/>
      <c r="J166" s="188">
        <f>ROUND(I166*H166,2)</f>
        <v>0</v>
      </c>
      <c r="K166" s="184" t="s">
        <v>187</v>
      </c>
      <c r="L166" s="39"/>
      <c r="M166" s="189" t="s">
        <v>1</v>
      </c>
      <c r="N166" s="190" t="s">
        <v>43</v>
      </c>
      <c r="O166" s="77"/>
      <c r="P166" s="191">
        <f>O166*H166</f>
        <v>0</v>
      </c>
      <c r="Q166" s="191">
        <v>1.0000000000000001E-05</v>
      </c>
      <c r="R166" s="191">
        <f>Q166*H166</f>
        <v>0.0033448000000000006</v>
      </c>
      <c r="S166" s="191">
        <v>0</v>
      </c>
      <c r="T166" s="192">
        <f>S166*H166</f>
        <v>0</v>
      </c>
      <c r="U166" s="38"/>
      <c r="V166" s="38"/>
      <c r="W166" s="38"/>
      <c r="X166" s="38"/>
      <c r="Y166" s="38"/>
      <c r="Z166" s="38"/>
      <c r="AA166" s="38"/>
      <c r="AB166" s="38"/>
      <c r="AC166" s="38"/>
      <c r="AD166" s="38"/>
      <c r="AE166" s="38"/>
      <c r="AR166" s="193" t="s">
        <v>188</v>
      </c>
      <c r="AT166" s="193" t="s">
        <v>183</v>
      </c>
      <c r="AU166" s="193" t="s">
        <v>88</v>
      </c>
      <c r="AY166" s="19" t="s">
        <v>181</v>
      </c>
      <c r="BE166" s="194">
        <f>IF(N166="základní",J166,0)</f>
        <v>0</v>
      </c>
      <c r="BF166" s="194">
        <f>IF(N166="snížená",J166,0)</f>
        <v>0</v>
      </c>
      <c r="BG166" s="194">
        <f>IF(N166="zákl. přenesená",J166,0)</f>
        <v>0</v>
      </c>
      <c r="BH166" s="194">
        <f>IF(N166="sníž. přenesená",J166,0)</f>
        <v>0</v>
      </c>
      <c r="BI166" s="194">
        <f>IF(N166="nulová",J166,0)</f>
        <v>0</v>
      </c>
      <c r="BJ166" s="19" t="s">
        <v>86</v>
      </c>
      <c r="BK166" s="194">
        <f>ROUND(I166*H166,2)</f>
        <v>0</v>
      </c>
      <c r="BL166" s="19" t="s">
        <v>188</v>
      </c>
      <c r="BM166" s="193" t="s">
        <v>473</v>
      </c>
    </row>
    <row r="167" s="13" customFormat="1">
      <c r="A167" s="13"/>
      <c r="B167" s="195"/>
      <c r="C167" s="13"/>
      <c r="D167" s="196" t="s">
        <v>190</v>
      </c>
      <c r="E167" s="197" t="s">
        <v>1</v>
      </c>
      <c r="F167" s="198" t="s">
        <v>474</v>
      </c>
      <c r="G167" s="13"/>
      <c r="H167" s="197" t="s">
        <v>1</v>
      </c>
      <c r="I167" s="199"/>
      <c r="J167" s="13"/>
      <c r="K167" s="13"/>
      <c r="L167" s="195"/>
      <c r="M167" s="200"/>
      <c r="N167" s="201"/>
      <c r="O167" s="201"/>
      <c r="P167" s="201"/>
      <c r="Q167" s="201"/>
      <c r="R167" s="201"/>
      <c r="S167" s="201"/>
      <c r="T167" s="202"/>
      <c r="U167" s="13"/>
      <c r="V167" s="13"/>
      <c r="W167" s="13"/>
      <c r="X167" s="13"/>
      <c r="Y167" s="13"/>
      <c r="Z167" s="13"/>
      <c r="AA167" s="13"/>
      <c r="AB167" s="13"/>
      <c r="AC167" s="13"/>
      <c r="AD167" s="13"/>
      <c r="AE167" s="13"/>
      <c r="AT167" s="197" t="s">
        <v>190</v>
      </c>
      <c r="AU167" s="197" t="s">
        <v>88</v>
      </c>
      <c r="AV167" s="13" t="s">
        <v>86</v>
      </c>
      <c r="AW167" s="13" t="s">
        <v>34</v>
      </c>
      <c r="AX167" s="13" t="s">
        <v>78</v>
      </c>
      <c r="AY167" s="197" t="s">
        <v>181</v>
      </c>
    </row>
    <row r="168" s="14" customFormat="1">
      <c r="A168" s="14"/>
      <c r="B168" s="203"/>
      <c r="C168" s="14"/>
      <c r="D168" s="196" t="s">
        <v>190</v>
      </c>
      <c r="E168" s="204" t="s">
        <v>1</v>
      </c>
      <c r="F168" s="205" t="s">
        <v>475</v>
      </c>
      <c r="G168" s="14"/>
      <c r="H168" s="206">
        <v>334.48000000000002</v>
      </c>
      <c r="I168" s="207"/>
      <c r="J168" s="14"/>
      <c r="K168" s="14"/>
      <c r="L168" s="203"/>
      <c r="M168" s="208"/>
      <c r="N168" s="209"/>
      <c r="O168" s="209"/>
      <c r="P168" s="209"/>
      <c r="Q168" s="209"/>
      <c r="R168" s="209"/>
      <c r="S168" s="209"/>
      <c r="T168" s="210"/>
      <c r="U168" s="14"/>
      <c r="V168" s="14"/>
      <c r="W168" s="14"/>
      <c r="X168" s="14"/>
      <c r="Y168" s="14"/>
      <c r="Z168" s="14"/>
      <c r="AA168" s="14"/>
      <c r="AB168" s="14"/>
      <c r="AC168" s="14"/>
      <c r="AD168" s="14"/>
      <c r="AE168" s="14"/>
      <c r="AT168" s="204" t="s">
        <v>190</v>
      </c>
      <c r="AU168" s="204" t="s">
        <v>88</v>
      </c>
      <c r="AV168" s="14" t="s">
        <v>88</v>
      </c>
      <c r="AW168" s="14" t="s">
        <v>34</v>
      </c>
      <c r="AX168" s="14" t="s">
        <v>78</v>
      </c>
      <c r="AY168" s="204" t="s">
        <v>181</v>
      </c>
    </row>
    <row r="169" s="15" customFormat="1">
      <c r="A169" s="15"/>
      <c r="B169" s="211"/>
      <c r="C169" s="15"/>
      <c r="D169" s="196" t="s">
        <v>190</v>
      </c>
      <c r="E169" s="212" t="s">
        <v>1</v>
      </c>
      <c r="F169" s="213" t="s">
        <v>194</v>
      </c>
      <c r="G169" s="15"/>
      <c r="H169" s="214">
        <v>334.48000000000002</v>
      </c>
      <c r="I169" s="215"/>
      <c r="J169" s="15"/>
      <c r="K169" s="15"/>
      <c r="L169" s="211"/>
      <c r="M169" s="216"/>
      <c r="N169" s="217"/>
      <c r="O169" s="217"/>
      <c r="P169" s="217"/>
      <c r="Q169" s="217"/>
      <c r="R169" s="217"/>
      <c r="S169" s="217"/>
      <c r="T169" s="218"/>
      <c r="U169" s="15"/>
      <c r="V169" s="15"/>
      <c r="W169" s="15"/>
      <c r="X169" s="15"/>
      <c r="Y169" s="15"/>
      <c r="Z169" s="15"/>
      <c r="AA169" s="15"/>
      <c r="AB169" s="15"/>
      <c r="AC169" s="15"/>
      <c r="AD169" s="15"/>
      <c r="AE169" s="15"/>
      <c r="AT169" s="212" t="s">
        <v>190</v>
      </c>
      <c r="AU169" s="212" t="s">
        <v>88</v>
      </c>
      <c r="AV169" s="15" t="s">
        <v>188</v>
      </c>
      <c r="AW169" s="15" t="s">
        <v>34</v>
      </c>
      <c r="AX169" s="15" t="s">
        <v>86</v>
      </c>
      <c r="AY169" s="212" t="s">
        <v>181</v>
      </c>
    </row>
    <row r="170" s="12" customFormat="1" ht="22.8" customHeight="1">
      <c r="A170" s="12"/>
      <c r="B170" s="169"/>
      <c r="C170" s="12"/>
      <c r="D170" s="170" t="s">
        <v>77</v>
      </c>
      <c r="E170" s="179" t="s">
        <v>476</v>
      </c>
      <c r="F170" s="179" t="s">
        <v>477</v>
      </c>
      <c r="G170" s="12"/>
      <c r="H170" s="12"/>
      <c r="I170" s="172"/>
      <c r="J170" s="180">
        <f>BK170</f>
        <v>0</v>
      </c>
      <c r="K170" s="12"/>
      <c r="L170" s="169"/>
      <c r="M170" s="173"/>
      <c r="N170" s="174"/>
      <c r="O170" s="174"/>
      <c r="P170" s="175">
        <f>P171</f>
        <v>0</v>
      </c>
      <c r="Q170" s="174"/>
      <c r="R170" s="175">
        <f>R171</f>
        <v>0</v>
      </c>
      <c r="S170" s="174"/>
      <c r="T170" s="176">
        <f>T171</f>
        <v>0</v>
      </c>
      <c r="U170" s="12"/>
      <c r="V170" s="12"/>
      <c r="W170" s="12"/>
      <c r="X170" s="12"/>
      <c r="Y170" s="12"/>
      <c r="Z170" s="12"/>
      <c r="AA170" s="12"/>
      <c r="AB170" s="12"/>
      <c r="AC170" s="12"/>
      <c r="AD170" s="12"/>
      <c r="AE170" s="12"/>
      <c r="AR170" s="170" t="s">
        <v>86</v>
      </c>
      <c r="AT170" s="177" t="s">
        <v>77</v>
      </c>
      <c r="AU170" s="177" t="s">
        <v>86</v>
      </c>
      <c r="AY170" s="170" t="s">
        <v>181</v>
      </c>
      <c r="BK170" s="178">
        <f>BK171</f>
        <v>0</v>
      </c>
    </row>
    <row r="171" s="2" customFormat="1" ht="16.5" customHeight="1">
      <c r="A171" s="38"/>
      <c r="B171" s="181"/>
      <c r="C171" s="182" t="s">
        <v>226</v>
      </c>
      <c r="D171" s="182" t="s">
        <v>183</v>
      </c>
      <c r="E171" s="183" t="s">
        <v>478</v>
      </c>
      <c r="F171" s="184" t="s">
        <v>479</v>
      </c>
      <c r="G171" s="185" t="s">
        <v>304</v>
      </c>
      <c r="H171" s="186">
        <v>14.566000000000001</v>
      </c>
      <c r="I171" s="187"/>
      <c r="J171" s="188">
        <f>ROUND(I171*H171,2)</f>
        <v>0</v>
      </c>
      <c r="K171" s="184" t="s">
        <v>197</v>
      </c>
      <c r="L171" s="39"/>
      <c r="M171" s="189" t="s">
        <v>1</v>
      </c>
      <c r="N171" s="190" t="s">
        <v>43</v>
      </c>
      <c r="O171" s="77"/>
      <c r="P171" s="191">
        <f>O171*H171</f>
        <v>0</v>
      </c>
      <c r="Q171" s="191">
        <v>0</v>
      </c>
      <c r="R171" s="191">
        <f>Q171*H171</f>
        <v>0</v>
      </c>
      <c r="S171" s="191">
        <v>0</v>
      </c>
      <c r="T171" s="192">
        <f>S171*H171</f>
        <v>0</v>
      </c>
      <c r="U171" s="38"/>
      <c r="V171" s="38"/>
      <c r="W171" s="38"/>
      <c r="X171" s="38"/>
      <c r="Y171" s="38"/>
      <c r="Z171" s="38"/>
      <c r="AA171" s="38"/>
      <c r="AB171" s="38"/>
      <c r="AC171" s="38"/>
      <c r="AD171" s="38"/>
      <c r="AE171" s="38"/>
      <c r="AR171" s="193" t="s">
        <v>188</v>
      </c>
      <c r="AT171" s="193" t="s">
        <v>183</v>
      </c>
      <c r="AU171" s="193" t="s">
        <v>88</v>
      </c>
      <c r="AY171" s="19" t="s">
        <v>181</v>
      </c>
      <c r="BE171" s="194">
        <f>IF(N171="základní",J171,0)</f>
        <v>0</v>
      </c>
      <c r="BF171" s="194">
        <f>IF(N171="snížená",J171,0)</f>
        <v>0</v>
      </c>
      <c r="BG171" s="194">
        <f>IF(N171="zákl. přenesená",J171,0)</f>
        <v>0</v>
      </c>
      <c r="BH171" s="194">
        <f>IF(N171="sníž. přenesená",J171,0)</f>
        <v>0</v>
      </c>
      <c r="BI171" s="194">
        <f>IF(N171="nulová",J171,0)</f>
        <v>0</v>
      </c>
      <c r="BJ171" s="19" t="s">
        <v>86</v>
      </c>
      <c r="BK171" s="194">
        <f>ROUND(I171*H171,2)</f>
        <v>0</v>
      </c>
      <c r="BL171" s="19" t="s">
        <v>188</v>
      </c>
      <c r="BM171" s="193" t="s">
        <v>480</v>
      </c>
    </row>
    <row r="172" s="12" customFormat="1" ht="25.92" customHeight="1">
      <c r="A172" s="12"/>
      <c r="B172" s="169"/>
      <c r="C172" s="12"/>
      <c r="D172" s="170" t="s">
        <v>77</v>
      </c>
      <c r="E172" s="171" t="s">
        <v>435</v>
      </c>
      <c r="F172" s="171" t="s">
        <v>436</v>
      </c>
      <c r="G172" s="12"/>
      <c r="H172" s="12"/>
      <c r="I172" s="172"/>
      <c r="J172" s="158">
        <f>BK172</f>
        <v>0</v>
      </c>
      <c r="K172" s="12"/>
      <c r="L172" s="169"/>
      <c r="M172" s="173"/>
      <c r="N172" s="174"/>
      <c r="O172" s="174"/>
      <c r="P172" s="175">
        <f>P173</f>
        <v>0</v>
      </c>
      <c r="Q172" s="174"/>
      <c r="R172" s="175">
        <f>R173</f>
        <v>0</v>
      </c>
      <c r="S172" s="174"/>
      <c r="T172" s="176">
        <f>T173</f>
        <v>0</v>
      </c>
      <c r="U172" s="12"/>
      <c r="V172" s="12"/>
      <c r="W172" s="12"/>
      <c r="X172" s="12"/>
      <c r="Y172" s="12"/>
      <c r="Z172" s="12"/>
      <c r="AA172" s="12"/>
      <c r="AB172" s="12"/>
      <c r="AC172" s="12"/>
      <c r="AD172" s="12"/>
      <c r="AE172" s="12"/>
      <c r="AR172" s="170" t="s">
        <v>88</v>
      </c>
      <c r="AT172" s="177" t="s">
        <v>77</v>
      </c>
      <c r="AU172" s="177" t="s">
        <v>78</v>
      </c>
      <c r="AY172" s="170" t="s">
        <v>181</v>
      </c>
      <c r="BK172" s="178">
        <f>BK173</f>
        <v>0</v>
      </c>
    </row>
    <row r="173" s="12" customFormat="1" ht="22.8" customHeight="1">
      <c r="A173" s="12"/>
      <c r="B173" s="169"/>
      <c r="C173" s="12"/>
      <c r="D173" s="170" t="s">
        <v>77</v>
      </c>
      <c r="E173" s="179" t="s">
        <v>437</v>
      </c>
      <c r="F173" s="179" t="s">
        <v>438</v>
      </c>
      <c r="G173" s="12"/>
      <c r="H173" s="12"/>
      <c r="I173" s="172"/>
      <c r="J173" s="180">
        <f>BK173</f>
        <v>0</v>
      </c>
      <c r="K173" s="12"/>
      <c r="L173" s="169"/>
      <c r="M173" s="173"/>
      <c r="N173" s="174"/>
      <c r="O173" s="174"/>
      <c r="P173" s="175">
        <f>P174</f>
        <v>0</v>
      </c>
      <c r="Q173" s="174"/>
      <c r="R173" s="175">
        <f>R174</f>
        <v>0</v>
      </c>
      <c r="S173" s="174"/>
      <c r="T173" s="176">
        <f>T174</f>
        <v>0</v>
      </c>
      <c r="U173" s="12"/>
      <c r="V173" s="12"/>
      <c r="W173" s="12"/>
      <c r="X173" s="12"/>
      <c r="Y173" s="12"/>
      <c r="Z173" s="12"/>
      <c r="AA173" s="12"/>
      <c r="AB173" s="12"/>
      <c r="AC173" s="12"/>
      <c r="AD173" s="12"/>
      <c r="AE173" s="12"/>
      <c r="AR173" s="170" t="s">
        <v>88</v>
      </c>
      <c r="AT173" s="177" t="s">
        <v>77</v>
      </c>
      <c r="AU173" s="177" t="s">
        <v>86</v>
      </c>
      <c r="AY173" s="170" t="s">
        <v>181</v>
      </c>
      <c r="BK173" s="178">
        <f>BK174</f>
        <v>0</v>
      </c>
    </row>
    <row r="174" s="2" customFormat="1" ht="37.8" customHeight="1">
      <c r="A174" s="38"/>
      <c r="B174" s="181"/>
      <c r="C174" s="182" t="s">
        <v>234</v>
      </c>
      <c r="D174" s="182" t="s">
        <v>183</v>
      </c>
      <c r="E174" s="183" t="s">
        <v>439</v>
      </c>
      <c r="F174" s="184" t="s">
        <v>440</v>
      </c>
      <c r="G174" s="185" t="s">
        <v>335</v>
      </c>
      <c r="H174" s="186">
        <v>2</v>
      </c>
      <c r="I174" s="187"/>
      <c r="J174" s="188">
        <f>ROUND(I174*H174,2)</f>
        <v>0</v>
      </c>
      <c r="K174" s="184" t="s">
        <v>1</v>
      </c>
      <c r="L174" s="39"/>
      <c r="M174" s="189" t="s">
        <v>1</v>
      </c>
      <c r="N174" s="190" t="s">
        <v>43</v>
      </c>
      <c r="O174" s="77"/>
      <c r="P174" s="191">
        <f>O174*H174</f>
        <v>0</v>
      </c>
      <c r="Q174" s="191">
        <v>0</v>
      </c>
      <c r="R174" s="191">
        <f>Q174*H174</f>
        <v>0</v>
      </c>
      <c r="S174" s="191">
        <v>0</v>
      </c>
      <c r="T174" s="192">
        <f>S174*H174</f>
        <v>0</v>
      </c>
      <c r="U174" s="38"/>
      <c r="V174" s="38"/>
      <c r="W174" s="38"/>
      <c r="X174" s="38"/>
      <c r="Y174" s="38"/>
      <c r="Z174" s="38"/>
      <c r="AA174" s="38"/>
      <c r="AB174" s="38"/>
      <c r="AC174" s="38"/>
      <c r="AD174" s="38"/>
      <c r="AE174" s="38"/>
      <c r="AR174" s="193" t="s">
        <v>290</v>
      </c>
      <c r="AT174" s="193" t="s">
        <v>183</v>
      </c>
      <c r="AU174" s="193" t="s">
        <v>88</v>
      </c>
      <c r="AY174" s="19" t="s">
        <v>181</v>
      </c>
      <c r="BE174" s="194">
        <f>IF(N174="základní",J174,0)</f>
        <v>0</v>
      </c>
      <c r="BF174" s="194">
        <f>IF(N174="snížená",J174,0)</f>
        <v>0</v>
      </c>
      <c r="BG174" s="194">
        <f>IF(N174="zákl. přenesená",J174,0)</f>
        <v>0</v>
      </c>
      <c r="BH174" s="194">
        <f>IF(N174="sníž. přenesená",J174,0)</f>
        <v>0</v>
      </c>
      <c r="BI174" s="194">
        <f>IF(N174="nulová",J174,0)</f>
        <v>0</v>
      </c>
      <c r="BJ174" s="19" t="s">
        <v>86</v>
      </c>
      <c r="BK174" s="194">
        <f>ROUND(I174*H174,2)</f>
        <v>0</v>
      </c>
      <c r="BL174" s="19" t="s">
        <v>290</v>
      </c>
      <c r="BM174" s="193" t="s">
        <v>481</v>
      </c>
    </row>
    <row r="175" s="12" customFormat="1" ht="25.92" customHeight="1">
      <c r="A175" s="12"/>
      <c r="B175" s="169"/>
      <c r="C175" s="12"/>
      <c r="D175" s="170" t="s">
        <v>77</v>
      </c>
      <c r="E175" s="171" t="s">
        <v>85</v>
      </c>
      <c r="F175" s="171" t="s">
        <v>447</v>
      </c>
      <c r="G175" s="12"/>
      <c r="H175" s="12"/>
      <c r="I175" s="172"/>
      <c r="J175" s="158">
        <f>BK175</f>
        <v>0</v>
      </c>
      <c r="K175" s="12"/>
      <c r="L175" s="169"/>
      <c r="M175" s="173"/>
      <c r="N175" s="174"/>
      <c r="O175" s="174"/>
      <c r="P175" s="175">
        <f>P176</f>
        <v>0</v>
      </c>
      <c r="Q175" s="174"/>
      <c r="R175" s="175">
        <f>R176</f>
        <v>0</v>
      </c>
      <c r="S175" s="174"/>
      <c r="T175" s="176">
        <f>T176</f>
        <v>0</v>
      </c>
      <c r="U175" s="12"/>
      <c r="V175" s="12"/>
      <c r="W175" s="12"/>
      <c r="X175" s="12"/>
      <c r="Y175" s="12"/>
      <c r="Z175" s="12"/>
      <c r="AA175" s="12"/>
      <c r="AB175" s="12"/>
      <c r="AC175" s="12"/>
      <c r="AD175" s="12"/>
      <c r="AE175" s="12"/>
      <c r="AR175" s="170" t="s">
        <v>188</v>
      </c>
      <c r="AT175" s="177" t="s">
        <v>77</v>
      </c>
      <c r="AU175" s="177" t="s">
        <v>78</v>
      </c>
      <c r="AY175" s="170" t="s">
        <v>181</v>
      </c>
      <c r="BK175" s="178">
        <f>BK176</f>
        <v>0</v>
      </c>
    </row>
    <row r="176" s="2" customFormat="1" ht="49.05" customHeight="1">
      <c r="A176" s="38"/>
      <c r="B176" s="181"/>
      <c r="C176" s="182" t="s">
        <v>241</v>
      </c>
      <c r="D176" s="182" t="s">
        <v>183</v>
      </c>
      <c r="E176" s="183" t="s">
        <v>448</v>
      </c>
      <c r="F176" s="184" t="s">
        <v>449</v>
      </c>
      <c r="G176" s="185" t="s">
        <v>335</v>
      </c>
      <c r="H176" s="186">
        <v>2</v>
      </c>
      <c r="I176" s="187"/>
      <c r="J176" s="188">
        <f>ROUND(I176*H176,2)</f>
        <v>0</v>
      </c>
      <c r="K176" s="184" t="s">
        <v>1</v>
      </c>
      <c r="L176" s="39"/>
      <c r="M176" s="189" t="s">
        <v>1</v>
      </c>
      <c r="N176" s="190" t="s">
        <v>43</v>
      </c>
      <c r="O176" s="77"/>
      <c r="P176" s="191">
        <f>O176*H176</f>
        <v>0</v>
      </c>
      <c r="Q176" s="191">
        <v>0</v>
      </c>
      <c r="R176" s="191">
        <f>Q176*H176</f>
        <v>0</v>
      </c>
      <c r="S176" s="191">
        <v>0</v>
      </c>
      <c r="T176" s="192">
        <f>S176*H176</f>
        <v>0</v>
      </c>
      <c r="U176" s="38"/>
      <c r="V176" s="38"/>
      <c r="W176" s="38"/>
      <c r="X176" s="38"/>
      <c r="Y176" s="38"/>
      <c r="Z176" s="38"/>
      <c r="AA176" s="38"/>
      <c r="AB176" s="38"/>
      <c r="AC176" s="38"/>
      <c r="AD176" s="38"/>
      <c r="AE176" s="38"/>
      <c r="AR176" s="193" t="s">
        <v>188</v>
      </c>
      <c r="AT176" s="193" t="s">
        <v>183</v>
      </c>
      <c r="AU176" s="193" t="s">
        <v>86</v>
      </c>
      <c r="AY176" s="19" t="s">
        <v>181</v>
      </c>
      <c r="BE176" s="194">
        <f>IF(N176="základní",J176,0)</f>
        <v>0</v>
      </c>
      <c r="BF176" s="194">
        <f>IF(N176="snížená",J176,0)</f>
        <v>0</v>
      </c>
      <c r="BG176" s="194">
        <f>IF(N176="zákl. přenesená",J176,0)</f>
        <v>0</v>
      </c>
      <c r="BH176" s="194">
        <f>IF(N176="sníž. přenesená",J176,0)</f>
        <v>0</v>
      </c>
      <c r="BI176" s="194">
        <f>IF(N176="nulová",J176,0)</f>
        <v>0</v>
      </c>
      <c r="BJ176" s="19" t="s">
        <v>86</v>
      </c>
      <c r="BK176" s="194">
        <f>ROUND(I176*H176,2)</f>
        <v>0</v>
      </c>
      <c r="BL176" s="19" t="s">
        <v>188</v>
      </c>
      <c r="BM176" s="193" t="s">
        <v>482</v>
      </c>
    </row>
    <row r="177" s="2" customFormat="1" ht="49.92" customHeight="1">
      <c r="A177" s="38"/>
      <c r="B177" s="39"/>
      <c r="C177" s="38"/>
      <c r="D177" s="38"/>
      <c r="E177" s="171" t="s">
        <v>397</v>
      </c>
      <c r="F177" s="171" t="s">
        <v>398</v>
      </c>
      <c r="G177" s="38"/>
      <c r="H177" s="38"/>
      <c r="I177" s="38"/>
      <c r="J177" s="158">
        <f>BK177</f>
        <v>0</v>
      </c>
      <c r="K177" s="38"/>
      <c r="L177" s="39"/>
      <c r="M177" s="220"/>
      <c r="N177" s="221"/>
      <c r="O177" s="77"/>
      <c r="P177" s="77"/>
      <c r="Q177" s="77"/>
      <c r="R177" s="77"/>
      <c r="S177" s="77"/>
      <c r="T177" s="78"/>
      <c r="U177" s="38"/>
      <c r="V177" s="38"/>
      <c r="W177" s="38"/>
      <c r="X177" s="38"/>
      <c r="Y177" s="38"/>
      <c r="Z177" s="38"/>
      <c r="AA177" s="38"/>
      <c r="AB177" s="38"/>
      <c r="AC177" s="38"/>
      <c r="AD177" s="38"/>
      <c r="AE177" s="38"/>
      <c r="AT177" s="19" t="s">
        <v>77</v>
      </c>
      <c r="AU177" s="19" t="s">
        <v>78</v>
      </c>
      <c r="AY177" s="19" t="s">
        <v>399</v>
      </c>
      <c r="BK177" s="194">
        <f>SUM(BK178:BK182)</f>
        <v>0</v>
      </c>
    </row>
    <row r="178" s="2" customFormat="1" ht="16.32" customHeight="1">
      <c r="A178" s="38"/>
      <c r="B178" s="39"/>
      <c r="C178" s="232" t="s">
        <v>1</v>
      </c>
      <c r="D178" s="232" t="s">
        <v>183</v>
      </c>
      <c r="E178" s="233" t="s">
        <v>1</v>
      </c>
      <c r="F178" s="234" t="s">
        <v>1</v>
      </c>
      <c r="G178" s="235" t="s">
        <v>1</v>
      </c>
      <c r="H178" s="236"/>
      <c r="I178" s="237"/>
      <c r="J178" s="238">
        <f>BK178</f>
        <v>0</v>
      </c>
      <c r="K178" s="239"/>
      <c r="L178" s="39"/>
      <c r="M178" s="240" t="s">
        <v>1</v>
      </c>
      <c r="N178" s="241" t="s">
        <v>43</v>
      </c>
      <c r="O178" s="77"/>
      <c r="P178" s="77"/>
      <c r="Q178" s="77"/>
      <c r="R178" s="77"/>
      <c r="S178" s="77"/>
      <c r="T178" s="78"/>
      <c r="U178" s="38"/>
      <c r="V178" s="38"/>
      <c r="W178" s="38"/>
      <c r="X178" s="38"/>
      <c r="Y178" s="38"/>
      <c r="Z178" s="38"/>
      <c r="AA178" s="38"/>
      <c r="AB178" s="38"/>
      <c r="AC178" s="38"/>
      <c r="AD178" s="38"/>
      <c r="AE178" s="38"/>
      <c r="AT178" s="19" t="s">
        <v>399</v>
      </c>
      <c r="AU178" s="19" t="s">
        <v>86</v>
      </c>
      <c r="AY178" s="19" t="s">
        <v>399</v>
      </c>
      <c r="BE178" s="194">
        <f>IF(N178="základní",J178,0)</f>
        <v>0</v>
      </c>
      <c r="BF178" s="194">
        <f>IF(N178="snížená",J178,0)</f>
        <v>0</v>
      </c>
      <c r="BG178" s="194">
        <f>IF(N178="zákl. přenesená",J178,0)</f>
        <v>0</v>
      </c>
      <c r="BH178" s="194">
        <f>IF(N178="sníž. přenesená",J178,0)</f>
        <v>0</v>
      </c>
      <c r="BI178" s="194">
        <f>IF(N178="nulová",J178,0)</f>
        <v>0</v>
      </c>
      <c r="BJ178" s="19" t="s">
        <v>86</v>
      </c>
      <c r="BK178" s="194">
        <f>I178*H178</f>
        <v>0</v>
      </c>
    </row>
    <row r="179" s="2" customFormat="1" ht="16.32" customHeight="1">
      <c r="A179" s="38"/>
      <c r="B179" s="39"/>
      <c r="C179" s="232" t="s">
        <v>1</v>
      </c>
      <c r="D179" s="232" t="s">
        <v>183</v>
      </c>
      <c r="E179" s="233" t="s">
        <v>1</v>
      </c>
      <c r="F179" s="234" t="s">
        <v>1</v>
      </c>
      <c r="G179" s="235" t="s">
        <v>1</v>
      </c>
      <c r="H179" s="236"/>
      <c r="I179" s="237"/>
      <c r="J179" s="238">
        <f>BK179</f>
        <v>0</v>
      </c>
      <c r="K179" s="239"/>
      <c r="L179" s="39"/>
      <c r="M179" s="240" t="s">
        <v>1</v>
      </c>
      <c r="N179" s="241" t="s">
        <v>43</v>
      </c>
      <c r="O179" s="77"/>
      <c r="P179" s="77"/>
      <c r="Q179" s="77"/>
      <c r="R179" s="77"/>
      <c r="S179" s="77"/>
      <c r="T179" s="78"/>
      <c r="U179" s="38"/>
      <c r="V179" s="38"/>
      <c r="W179" s="38"/>
      <c r="X179" s="38"/>
      <c r="Y179" s="38"/>
      <c r="Z179" s="38"/>
      <c r="AA179" s="38"/>
      <c r="AB179" s="38"/>
      <c r="AC179" s="38"/>
      <c r="AD179" s="38"/>
      <c r="AE179" s="38"/>
      <c r="AT179" s="19" t="s">
        <v>399</v>
      </c>
      <c r="AU179" s="19" t="s">
        <v>86</v>
      </c>
      <c r="AY179" s="19" t="s">
        <v>399</v>
      </c>
      <c r="BE179" s="194">
        <f>IF(N179="základní",J179,0)</f>
        <v>0</v>
      </c>
      <c r="BF179" s="194">
        <f>IF(N179="snížená",J179,0)</f>
        <v>0</v>
      </c>
      <c r="BG179" s="194">
        <f>IF(N179="zákl. přenesená",J179,0)</f>
        <v>0</v>
      </c>
      <c r="BH179" s="194">
        <f>IF(N179="sníž. přenesená",J179,0)</f>
        <v>0</v>
      </c>
      <c r="BI179" s="194">
        <f>IF(N179="nulová",J179,0)</f>
        <v>0</v>
      </c>
      <c r="BJ179" s="19" t="s">
        <v>86</v>
      </c>
      <c r="BK179" s="194">
        <f>I179*H179</f>
        <v>0</v>
      </c>
    </row>
    <row r="180" s="2" customFormat="1" ht="16.32" customHeight="1">
      <c r="A180" s="38"/>
      <c r="B180" s="39"/>
      <c r="C180" s="232" t="s">
        <v>1</v>
      </c>
      <c r="D180" s="232" t="s">
        <v>183</v>
      </c>
      <c r="E180" s="233" t="s">
        <v>1</v>
      </c>
      <c r="F180" s="234" t="s">
        <v>1</v>
      </c>
      <c r="G180" s="235" t="s">
        <v>1</v>
      </c>
      <c r="H180" s="236"/>
      <c r="I180" s="237"/>
      <c r="J180" s="238">
        <f>BK180</f>
        <v>0</v>
      </c>
      <c r="K180" s="239"/>
      <c r="L180" s="39"/>
      <c r="M180" s="240" t="s">
        <v>1</v>
      </c>
      <c r="N180" s="241" t="s">
        <v>43</v>
      </c>
      <c r="O180" s="77"/>
      <c r="P180" s="77"/>
      <c r="Q180" s="77"/>
      <c r="R180" s="77"/>
      <c r="S180" s="77"/>
      <c r="T180" s="78"/>
      <c r="U180" s="38"/>
      <c r="V180" s="38"/>
      <c r="W180" s="38"/>
      <c r="X180" s="38"/>
      <c r="Y180" s="38"/>
      <c r="Z180" s="38"/>
      <c r="AA180" s="38"/>
      <c r="AB180" s="38"/>
      <c r="AC180" s="38"/>
      <c r="AD180" s="38"/>
      <c r="AE180" s="38"/>
      <c r="AT180" s="19" t="s">
        <v>399</v>
      </c>
      <c r="AU180" s="19" t="s">
        <v>86</v>
      </c>
      <c r="AY180" s="19" t="s">
        <v>399</v>
      </c>
      <c r="BE180" s="194">
        <f>IF(N180="základní",J180,0)</f>
        <v>0</v>
      </c>
      <c r="BF180" s="194">
        <f>IF(N180="snížená",J180,0)</f>
        <v>0</v>
      </c>
      <c r="BG180" s="194">
        <f>IF(N180="zákl. přenesená",J180,0)</f>
        <v>0</v>
      </c>
      <c r="BH180" s="194">
        <f>IF(N180="sníž. přenesená",J180,0)</f>
        <v>0</v>
      </c>
      <c r="BI180" s="194">
        <f>IF(N180="nulová",J180,0)</f>
        <v>0</v>
      </c>
      <c r="BJ180" s="19" t="s">
        <v>86</v>
      </c>
      <c r="BK180" s="194">
        <f>I180*H180</f>
        <v>0</v>
      </c>
    </row>
    <row r="181" s="2" customFormat="1" ht="16.32" customHeight="1">
      <c r="A181" s="38"/>
      <c r="B181" s="39"/>
      <c r="C181" s="232" t="s">
        <v>1</v>
      </c>
      <c r="D181" s="232" t="s">
        <v>183</v>
      </c>
      <c r="E181" s="233" t="s">
        <v>1</v>
      </c>
      <c r="F181" s="234" t="s">
        <v>1</v>
      </c>
      <c r="G181" s="235" t="s">
        <v>1</v>
      </c>
      <c r="H181" s="236"/>
      <c r="I181" s="237"/>
      <c r="J181" s="238">
        <f>BK181</f>
        <v>0</v>
      </c>
      <c r="K181" s="239"/>
      <c r="L181" s="39"/>
      <c r="M181" s="240" t="s">
        <v>1</v>
      </c>
      <c r="N181" s="241" t="s">
        <v>43</v>
      </c>
      <c r="O181" s="77"/>
      <c r="P181" s="77"/>
      <c r="Q181" s="77"/>
      <c r="R181" s="77"/>
      <c r="S181" s="77"/>
      <c r="T181" s="78"/>
      <c r="U181" s="38"/>
      <c r="V181" s="38"/>
      <c r="W181" s="38"/>
      <c r="X181" s="38"/>
      <c r="Y181" s="38"/>
      <c r="Z181" s="38"/>
      <c r="AA181" s="38"/>
      <c r="AB181" s="38"/>
      <c r="AC181" s="38"/>
      <c r="AD181" s="38"/>
      <c r="AE181" s="38"/>
      <c r="AT181" s="19" t="s">
        <v>399</v>
      </c>
      <c r="AU181" s="19" t="s">
        <v>86</v>
      </c>
      <c r="AY181" s="19" t="s">
        <v>399</v>
      </c>
      <c r="BE181" s="194">
        <f>IF(N181="základní",J181,0)</f>
        <v>0</v>
      </c>
      <c r="BF181" s="194">
        <f>IF(N181="snížená",J181,0)</f>
        <v>0</v>
      </c>
      <c r="BG181" s="194">
        <f>IF(N181="zákl. přenesená",J181,0)</f>
        <v>0</v>
      </c>
      <c r="BH181" s="194">
        <f>IF(N181="sníž. přenesená",J181,0)</f>
        <v>0</v>
      </c>
      <c r="BI181" s="194">
        <f>IF(N181="nulová",J181,0)</f>
        <v>0</v>
      </c>
      <c r="BJ181" s="19" t="s">
        <v>86</v>
      </c>
      <c r="BK181" s="194">
        <f>I181*H181</f>
        <v>0</v>
      </c>
    </row>
    <row r="182" s="2" customFormat="1" ht="16.32" customHeight="1">
      <c r="A182" s="38"/>
      <c r="B182" s="39"/>
      <c r="C182" s="232" t="s">
        <v>1</v>
      </c>
      <c r="D182" s="232" t="s">
        <v>183</v>
      </c>
      <c r="E182" s="233" t="s">
        <v>1</v>
      </c>
      <c r="F182" s="234" t="s">
        <v>1</v>
      </c>
      <c r="G182" s="235" t="s">
        <v>1</v>
      </c>
      <c r="H182" s="236"/>
      <c r="I182" s="237"/>
      <c r="J182" s="238">
        <f>BK182</f>
        <v>0</v>
      </c>
      <c r="K182" s="239"/>
      <c r="L182" s="39"/>
      <c r="M182" s="240" t="s">
        <v>1</v>
      </c>
      <c r="N182" s="241" t="s">
        <v>43</v>
      </c>
      <c r="O182" s="242"/>
      <c r="P182" s="242"/>
      <c r="Q182" s="242"/>
      <c r="R182" s="242"/>
      <c r="S182" s="242"/>
      <c r="T182" s="243"/>
      <c r="U182" s="38"/>
      <c r="V182" s="38"/>
      <c r="W182" s="38"/>
      <c r="X182" s="38"/>
      <c r="Y182" s="38"/>
      <c r="Z182" s="38"/>
      <c r="AA182" s="38"/>
      <c r="AB182" s="38"/>
      <c r="AC182" s="38"/>
      <c r="AD182" s="38"/>
      <c r="AE182" s="38"/>
      <c r="AT182" s="19" t="s">
        <v>399</v>
      </c>
      <c r="AU182" s="19" t="s">
        <v>86</v>
      </c>
      <c r="AY182" s="19" t="s">
        <v>399</v>
      </c>
      <c r="BE182" s="194">
        <f>IF(N182="základní",J182,0)</f>
        <v>0</v>
      </c>
      <c r="BF182" s="194">
        <f>IF(N182="snížená",J182,0)</f>
        <v>0</v>
      </c>
      <c r="BG182" s="194">
        <f>IF(N182="zákl. přenesená",J182,0)</f>
        <v>0</v>
      </c>
      <c r="BH182" s="194">
        <f>IF(N182="sníž. přenesená",J182,0)</f>
        <v>0</v>
      </c>
      <c r="BI182" s="194">
        <f>IF(N182="nulová",J182,0)</f>
        <v>0</v>
      </c>
      <c r="BJ182" s="19" t="s">
        <v>86</v>
      </c>
      <c r="BK182" s="194">
        <f>I182*H182</f>
        <v>0</v>
      </c>
    </row>
    <row r="183" s="2" customFormat="1" ht="6.96" customHeight="1">
      <c r="A183" s="38"/>
      <c r="B183" s="60"/>
      <c r="C183" s="61"/>
      <c r="D183" s="61"/>
      <c r="E183" s="61"/>
      <c r="F183" s="61"/>
      <c r="G183" s="61"/>
      <c r="H183" s="61"/>
      <c r="I183" s="61"/>
      <c r="J183" s="61"/>
      <c r="K183" s="61"/>
      <c r="L183" s="39"/>
      <c r="M183" s="38"/>
      <c r="O183" s="38"/>
      <c r="P183" s="38"/>
      <c r="Q183" s="38"/>
      <c r="R183" s="38"/>
      <c r="S183" s="38"/>
      <c r="T183" s="38"/>
      <c r="U183" s="38"/>
      <c r="V183" s="38"/>
      <c r="W183" s="38"/>
      <c r="X183" s="38"/>
      <c r="Y183" s="38"/>
      <c r="Z183" s="38"/>
      <c r="AA183" s="38"/>
      <c r="AB183" s="38"/>
      <c r="AC183" s="38"/>
      <c r="AD183" s="38"/>
      <c r="AE183" s="38"/>
    </row>
  </sheetData>
  <autoFilter ref="C126:K182"/>
  <mergeCells count="12">
    <mergeCell ref="E7:H7"/>
    <mergeCell ref="E9:H9"/>
    <mergeCell ref="E11:H11"/>
    <mergeCell ref="E20:H20"/>
    <mergeCell ref="E29:H29"/>
    <mergeCell ref="E85:H85"/>
    <mergeCell ref="E87:H87"/>
    <mergeCell ref="E89:H89"/>
    <mergeCell ref="E115:H115"/>
    <mergeCell ref="E117:H117"/>
    <mergeCell ref="E119:H119"/>
    <mergeCell ref="L2:V2"/>
  </mergeCells>
  <dataValidations count="2">
    <dataValidation type="list" allowBlank="1" showInputMessage="1" showErrorMessage="1" error="Povoleny jsou hodnoty K, M." sqref="D178:D183">
      <formula1>"K, M"</formula1>
    </dataValidation>
    <dataValidation type="list" allowBlank="1" showInputMessage="1" showErrorMessage="1" error="Povoleny jsou hodnoty základní, snížená, zákl. přenesená, sníž. přenesená, nulová." sqref="N178:N183">
      <formula1>"základní, snížená, zákl. přenesená, sníž. přenesená, nulová"</formula1>
    </dataValidation>
  </dataValidation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102</v>
      </c>
      <c r="AZ2" s="128" t="s">
        <v>483</v>
      </c>
      <c r="BA2" s="128" t="s">
        <v>484</v>
      </c>
      <c r="BB2" s="128" t="s">
        <v>186</v>
      </c>
      <c r="BC2" s="128" t="s">
        <v>485</v>
      </c>
      <c r="BD2" s="128" t="s">
        <v>88</v>
      </c>
    </row>
    <row r="3" s="1" customFormat="1" ht="6.96" customHeight="1">
      <c r="B3" s="20"/>
      <c r="C3" s="21"/>
      <c r="D3" s="21"/>
      <c r="E3" s="21"/>
      <c r="F3" s="21"/>
      <c r="G3" s="21"/>
      <c r="H3" s="21"/>
      <c r="I3" s="21"/>
      <c r="J3" s="21"/>
      <c r="K3" s="21"/>
      <c r="L3" s="22"/>
      <c r="AT3" s="19" t="s">
        <v>88</v>
      </c>
    </row>
    <row r="4" s="1" customFormat="1" ht="24.96" customHeight="1">
      <c r="B4" s="22"/>
      <c r="D4" s="23" t="s">
        <v>149</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ZŠ Mánesova Otrokovice, Revitalizace víceúčelového hřiště</v>
      </c>
      <c r="F7" s="32"/>
      <c r="G7" s="32"/>
      <c r="H7" s="32"/>
      <c r="L7" s="22"/>
    </row>
    <row r="8" s="1" customFormat="1" ht="12" customHeight="1">
      <c r="B8" s="22"/>
      <c r="D8" s="32" t="s">
        <v>150</v>
      </c>
      <c r="L8" s="22"/>
    </row>
    <row r="9" s="2" customFormat="1" ht="16.5" customHeight="1">
      <c r="A9" s="38"/>
      <c r="B9" s="39"/>
      <c r="C9" s="38"/>
      <c r="D9" s="38"/>
      <c r="E9" s="130" t="s">
        <v>403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404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486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30. 5. 2024</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119.25" customHeight="1">
      <c r="A29" s="131"/>
      <c r="B29" s="132"/>
      <c r="C29" s="131"/>
      <c r="D29" s="131"/>
      <c r="E29" s="36" t="s">
        <v>152</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38</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5" t="s">
        <v>42</v>
      </c>
      <c r="E35" s="32" t="s">
        <v>43</v>
      </c>
      <c r="F35" s="136">
        <f>ROUND((ROUND((SUM(BE129:BE186)),  2) + SUM(BE188:BE192)), 2)</f>
        <v>0</v>
      </c>
      <c r="G35" s="38"/>
      <c r="H35" s="38"/>
      <c r="I35" s="137">
        <v>0.20999999999999999</v>
      </c>
      <c r="J35" s="136">
        <f>ROUND((ROUND(((SUM(BE129:BE186))*I35),  2) + (SUM(BE188:BE192)*I35)),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6">
        <f>ROUND((ROUND((SUM(BF129:BF186)),  2) + SUM(BF188:BF192)), 2)</f>
        <v>0</v>
      </c>
      <c r="G36" s="38"/>
      <c r="H36" s="38"/>
      <c r="I36" s="137">
        <v>0.12</v>
      </c>
      <c r="J36" s="136">
        <f>ROUND((ROUND(((SUM(BF129:BF186))*I36),  2) + (SUM(BF188:BF192)*I36)),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6">
        <f>ROUND((ROUND((SUM(BG129:BG186)),  2) + SUM(BG188:BG192)),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6">
        <f>ROUND((ROUND((SUM(BH129:BH186)),  2) + SUM(BH188:BH192)), 2)</f>
        <v>0</v>
      </c>
      <c r="G38" s="38"/>
      <c r="H38" s="38"/>
      <c r="I38" s="137">
        <v>0.12</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6">
        <f>ROUND((ROUND((SUM(BI129:BI186)),  2) + SUM(BI188:BI192)),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48</v>
      </c>
      <c r="E41" s="81"/>
      <c r="F41" s="81"/>
      <c r="G41" s="140" t="s">
        <v>49</v>
      </c>
      <c r="H41" s="141" t="s">
        <v>50</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4" t="s">
        <v>54</v>
      </c>
      <c r="G61" s="58" t="s">
        <v>53</v>
      </c>
      <c r="H61" s="41"/>
      <c r="I61" s="41"/>
      <c r="J61" s="145"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4" t="s">
        <v>54</v>
      </c>
      <c r="G76" s="58" t="s">
        <v>53</v>
      </c>
      <c r="H76" s="41"/>
      <c r="I76" s="41"/>
      <c r="J76" s="145"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153</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ZŠ Mánesova Otrokovice, Revitalizace víceúčelového hřiště</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150</v>
      </c>
      <c r="L86" s="22"/>
    </row>
    <row r="87" s="2" customFormat="1" ht="16.5" customHeight="1">
      <c r="A87" s="38"/>
      <c r="B87" s="39"/>
      <c r="C87" s="38"/>
      <c r="D87" s="38"/>
      <c r="E87" s="130" t="s">
        <v>403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404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SO.01.3 - Florbalové hřiště</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Otrokovice</v>
      </c>
      <c r="G91" s="38"/>
      <c r="H91" s="38"/>
      <c r="I91" s="32" t="s">
        <v>22</v>
      </c>
      <c r="J91" s="69" t="str">
        <f>IF(J14="","",J14)</f>
        <v>30. 5. 2024</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30</v>
      </c>
      <c r="J93" s="36" t="str">
        <f>E23</f>
        <v>Plancraft</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154</v>
      </c>
      <c r="D96" s="138"/>
      <c r="E96" s="138"/>
      <c r="F96" s="138"/>
      <c r="G96" s="138"/>
      <c r="H96" s="138"/>
      <c r="I96" s="138"/>
      <c r="J96" s="147" t="s">
        <v>155</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156</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157</v>
      </c>
    </row>
    <row r="99" s="9" customFormat="1" ht="24.96" customHeight="1">
      <c r="A99" s="9"/>
      <c r="B99" s="149"/>
      <c r="C99" s="9"/>
      <c r="D99" s="150" t="s">
        <v>158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159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406</v>
      </c>
      <c r="E101" s="155"/>
      <c r="F101" s="155"/>
      <c r="G101" s="155"/>
      <c r="H101" s="155"/>
      <c r="I101" s="155"/>
      <c r="J101" s="156">
        <f>J140</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455</v>
      </c>
      <c r="E102" s="155"/>
      <c r="F102" s="155"/>
      <c r="G102" s="155"/>
      <c r="H102" s="155"/>
      <c r="I102" s="155"/>
      <c r="J102" s="156">
        <f>J177</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407</v>
      </c>
      <c r="E103" s="151"/>
      <c r="F103" s="151"/>
      <c r="G103" s="151"/>
      <c r="H103" s="151"/>
      <c r="I103" s="151"/>
      <c r="J103" s="152">
        <f>J179</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408</v>
      </c>
      <c r="E104" s="155"/>
      <c r="F104" s="155"/>
      <c r="G104" s="155"/>
      <c r="H104" s="155"/>
      <c r="I104" s="155"/>
      <c r="J104" s="156">
        <f>J180</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409</v>
      </c>
      <c r="E105" s="155"/>
      <c r="F105" s="155"/>
      <c r="G105" s="155"/>
      <c r="H105" s="155"/>
      <c r="I105" s="155"/>
      <c r="J105" s="156">
        <f>J182</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410</v>
      </c>
      <c r="E106" s="151"/>
      <c r="F106" s="151"/>
      <c r="G106" s="151"/>
      <c r="H106" s="151"/>
      <c r="I106" s="151"/>
      <c r="J106" s="152">
        <f>J184</f>
        <v>0</v>
      </c>
      <c r="K106" s="9"/>
      <c r="L106" s="149"/>
      <c r="S106" s="9"/>
      <c r="T106" s="9"/>
      <c r="U106" s="9"/>
      <c r="V106" s="9"/>
      <c r="W106" s="9"/>
      <c r="X106" s="9"/>
      <c r="Y106" s="9"/>
      <c r="Z106" s="9"/>
      <c r="AA106" s="9"/>
      <c r="AB106" s="9"/>
      <c r="AC106" s="9"/>
      <c r="AD106" s="9"/>
      <c r="AE106" s="9"/>
    </row>
    <row r="107" s="9" customFormat="1" ht="21.84" customHeight="1">
      <c r="A107" s="9"/>
      <c r="B107" s="149"/>
      <c r="C107" s="9"/>
      <c r="D107" s="157" t="s">
        <v>165</v>
      </c>
      <c r="E107" s="9"/>
      <c r="F107" s="9"/>
      <c r="G107" s="9"/>
      <c r="H107" s="9"/>
      <c r="I107" s="9"/>
      <c r="J107" s="158">
        <f>J187</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166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130" t="str">
        <f>E7</f>
        <v>ZŠ Mánesova Otrokovice, Revitalizace víceúčelového hřiště</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150</v>
      </c>
      <c r="L118" s="22"/>
    </row>
    <row r="119" s="2" customFormat="1" ht="16.5" customHeight="1">
      <c r="A119" s="38"/>
      <c r="B119" s="39"/>
      <c r="C119" s="38"/>
      <c r="D119" s="38"/>
      <c r="E119" s="130" t="s">
        <v>403</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404</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SO.01.3 - Florbalové hřiště</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Otrokovice</v>
      </c>
      <c r="G123" s="38"/>
      <c r="H123" s="38"/>
      <c r="I123" s="32" t="s">
        <v>22</v>
      </c>
      <c r="J123" s="69" t="str">
        <f>IF(J14="","",J14)</f>
        <v>30. 5. 2024</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30</v>
      </c>
      <c r="J125" s="36" t="str">
        <f>E23</f>
        <v>Plancraft</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28</v>
      </c>
      <c r="D126" s="38"/>
      <c r="E126" s="38"/>
      <c r="F126" s="27" t="str">
        <f>IF(E20="","",E20)</f>
        <v>Vyplň údaj</v>
      </c>
      <c r="G126" s="38"/>
      <c r="H126" s="38"/>
      <c r="I126" s="32" t="s">
        <v>35</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9"/>
      <c r="B128" s="160"/>
      <c r="C128" s="161" t="s">
        <v>167</v>
      </c>
      <c r="D128" s="162" t="s">
        <v>63</v>
      </c>
      <c r="E128" s="162" t="s">
        <v>59</v>
      </c>
      <c r="F128" s="162" t="s">
        <v>60</v>
      </c>
      <c r="G128" s="162" t="s">
        <v>168</v>
      </c>
      <c r="H128" s="162" t="s">
        <v>169</v>
      </c>
      <c r="I128" s="162" t="s">
        <v>170</v>
      </c>
      <c r="J128" s="162" t="s">
        <v>155</v>
      </c>
      <c r="K128" s="163" t="s">
        <v>171</v>
      </c>
      <c r="L128" s="164"/>
      <c r="M128" s="86" t="s">
        <v>1</v>
      </c>
      <c r="N128" s="87" t="s">
        <v>42</v>
      </c>
      <c r="O128" s="87" t="s">
        <v>172</v>
      </c>
      <c r="P128" s="87" t="s">
        <v>173</v>
      </c>
      <c r="Q128" s="87" t="s">
        <v>174</v>
      </c>
      <c r="R128" s="87" t="s">
        <v>175</v>
      </c>
      <c r="S128" s="87" t="s">
        <v>176</v>
      </c>
      <c r="T128" s="88" t="s">
        <v>177</v>
      </c>
      <c r="U128" s="159"/>
      <c r="V128" s="159"/>
      <c r="W128" s="159"/>
      <c r="X128" s="159"/>
      <c r="Y128" s="159"/>
      <c r="Z128" s="159"/>
      <c r="AA128" s="159"/>
      <c r="AB128" s="159"/>
      <c r="AC128" s="159"/>
      <c r="AD128" s="159"/>
      <c r="AE128" s="159"/>
    </row>
    <row r="129" s="2" customFormat="1" ht="22.8" customHeight="1">
      <c r="A129" s="38"/>
      <c r="B129" s="39"/>
      <c r="C129" s="93" t="s">
        <v>178</v>
      </c>
      <c r="D129" s="38"/>
      <c r="E129" s="38"/>
      <c r="F129" s="38"/>
      <c r="G129" s="38"/>
      <c r="H129" s="38"/>
      <c r="I129" s="38"/>
      <c r="J129" s="165">
        <f>BK129</f>
        <v>0</v>
      </c>
      <c r="K129" s="38"/>
      <c r="L129" s="39"/>
      <c r="M129" s="89"/>
      <c r="N129" s="73"/>
      <c r="O129" s="90"/>
      <c r="P129" s="166">
        <f>P130+P179+P184+P187</f>
        <v>0</v>
      </c>
      <c r="Q129" s="90"/>
      <c r="R129" s="166">
        <f>R130+R179+R184+R187</f>
        <v>13.213200000000001</v>
      </c>
      <c r="S129" s="90"/>
      <c r="T129" s="167">
        <f>T130+T179+T184+T187</f>
        <v>0</v>
      </c>
      <c r="U129" s="38"/>
      <c r="V129" s="38"/>
      <c r="W129" s="38"/>
      <c r="X129" s="38"/>
      <c r="Y129" s="38"/>
      <c r="Z129" s="38"/>
      <c r="AA129" s="38"/>
      <c r="AB129" s="38"/>
      <c r="AC129" s="38"/>
      <c r="AD129" s="38"/>
      <c r="AE129" s="38"/>
      <c r="AT129" s="19" t="s">
        <v>77</v>
      </c>
      <c r="AU129" s="19" t="s">
        <v>157</v>
      </c>
      <c r="BK129" s="168">
        <f>BK130+BK179+BK184+BK187</f>
        <v>0</v>
      </c>
    </row>
    <row r="130" s="12" customFormat="1" ht="25.92" customHeight="1">
      <c r="A130" s="12"/>
      <c r="B130" s="169"/>
      <c r="C130" s="12"/>
      <c r="D130" s="170" t="s">
        <v>77</v>
      </c>
      <c r="E130" s="171" t="s">
        <v>179</v>
      </c>
      <c r="F130" s="171" t="s">
        <v>180</v>
      </c>
      <c r="G130" s="12"/>
      <c r="H130" s="12"/>
      <c r="I130" s="172"/>
      <c r="J130" s="158">
        <f>BK130</f>
        <v>0</v>
      </c>
      <c r="K130" s="12"/>
      <c r="L130" s="169"/>
      <c r="M130" s="173"/>
      <c r="N130" s="174"/>
      <c r="O130" s="174"/>
      <c r="P130" s="175">
        <f>P131+P140+P177</f>
        <v>0</v>
      </c>
      <c r="Q130" s="174"/>
      <c r="R130" s="175">
        <f>R131+R140+R177</f>
        <v>13.213200000000001</v>
      </c>
      <c r="S130" s="174"/>
      <c r="T130" s="176">
        <f>T131+T140+T177</f>
        <v>0</v>
      </c>
      <c r="U130" s="12"/>
      <c r="V130" s="12"/>
      <c r="W130" s="12"/>
      <c r="X130" s="12"/>
      <c r="Y130" s="12"/>
      <c r="Z130" s="12"/>
      <c r="AA130" s="12"/>
      <c r="AB130" s="12"/>
      <c r="AC130" s="12"/>
      <c r="AD130" s="12"/>
      <c r="AE130" s="12"/>
      <c r="AR130" s="170" t="s">
        <v>86</v>
      </c>
      <c r="AT130" s="177" t="s">
        <v>77</v>
      </c>
      <c r="AU130" s="177" t="s">
        <v>78</v>
      </c>
      <c r="AY130" s="170" t="s">
        <v>181</v>
      </c>
      <c r="BK130" s="178">
        <f>BK131+BK140+BK177</f>
        <v>0</v>
      </c>
    </row>
    <row r="131" s="12" customFormat="1" ht="22.8" customHeight="1">
      <c r="A131" s="12"/>
      <c r="B131" s="169"/>
      <c r="C131" s="12"/>
      <c r="D131" s="170" t="s">
        <v>77</v>
      </c>
      <c r="E131" s="179" t="s">
        <v>86</v>
      </c>
      <c r="F131" s="179" t="s">
        <v>182</v>
      </c>
      <c r="G131" s="12"/>
      <c r="H131" s="12"/>
      <c r="I131" s="172"/>
      <c r="J131" s="180">
        <f>BK131</f>
        <v>0</v>
      </c>
      <c r="K131" s="12"/>
      <c r="L131" s="169"/>
      <c r="M131" s="173"/>
      <c r="N131" s="174"/>
      <c r="O131" s="174"/>
      <c r="P131" s="175">
        <f>SUM(P132:P139)</f>
        <v>0</v>
      </c>
      <c r="Q131" s="174"/>
      <c r="R131" s="175">
        <f>SUM(R132:R139)</f>
        <v>0</v>
      </c>
      <c r="S131" s="174"/>
      <c r="T131" s="176">
        <f>SUM(T132:T139)</f>
        <v>0</v>
      </c>
      <c r="U131" s="12"/>
      <c r="V131" s="12"/>
      <c r="W131" s="12"/>
      <c r="X131" s="12"/>
      <c r="Y131" s="12"/>
      <c r="Z131" s="12"/>
      <c r="AA131" s="12"/>
      <c r="AB131" s="12"/>
      <c r="AC131" s="12"/>
      <c r="AD131" s="12"/>
      <c r="AE131" s="12"/>
      <c r="AR131" s="170" t="s">
        <v>86</v>
      </c>
      <c r="AT131" s="177" t="s">
        <v>77</v>
      </c>
      <c r="AU131" s="177" t="s">
        <v>86</v>
      </c>
      <c r="AY131" s="170" t="s">
        <v>181</v>
      </c>
      <c r="BK131" s="178">
        <f>SUM(BK132:BK139)</f>
        <v>0</v>
      </c>
    </row>
    <row r="132" s="2" customFormat="1" ht="24.15" customHeight="1">
      <c r="A132" s="38"/>
      <c r="B132" s="181"/>
      <c r="C132" s="182" t="s">
        <v>86</v>
      </c>
      <c r="D132" s="182" t="s">
        <v>183</v>
      </c>
      <c r="E132" s="183" t="s">
        <v>487</v>
      </c>
      <c r="F132" s="184" t="s">
        <v>488</v>
      </c>
      <c r="G132" s="185" t="s">
        <v>186</v>
      </c>
      <c r="H132" s="186">
        <v>924</v>
      </c>
      <c r="I132" s="187"/>
      <c r="J132" s="188">
        <f>ROUND(I132*H132,2)</f>
        <v>0</v>
      </c>
      <c r="K132" s="184" t="s">
        <v>197</v>
      </c>
      <c r="L132" s="39"/>
      <c r="M132" s="189" t="s">
        <v>1</v>
      </c>
      <c r="N132" s="190" t="s">
        <v>43</v>
      </c>
      <c r="O132" s="77"/>
      <c r="P132" s="191">
        <f>O132*H132</f>
        <v>0</v>
      </c>
      <c r="Q132" s="191">
        <v>0</v>
      </c>
      <c r="R132" s="191">
        <f>Q132*H132</f>
        <v>0</v>
      </c>
      <c r="S132" s="191">
        <v>0</v>
      </c>
      <c r="T132" s="192">
        <f>S132*H132</f>
        <v>0</v>
      </c>
      <c r="U132" s="38"/>
      <c r="V132" s="38"/>
      <c r="W132" s="38"/>
      <c r="X132" s="38"/>
      <c r="Y132" s="38"/>
      <c r="Z132" s="38"/>
      <c r="AA132" s="38"/>
      <c r="AB132" s="38"/>
      <c r="AC132" s="38"/>
      <c r="AD132" s="38"/>
      <c r="AE132" s="38"/>
      <c r="AR132" s="193" t="s">
        <v>188</v>
      </c>
      <c r="AT132" s="193" t="s">
        <v>183</v>
      </c>
      <c r="AU132" s="193" t="s">
        <v>88</v>
      </c>
      <c r="AY132" s="19" t="s">
        <v>181</v>
      </c>
      <c r="BE132" s="194">
        <f>IF(N132="základní",J132,0)</f>
        <v>0</v>
      </c>
      <c r="BF132" s="194">
        <f>IF(N132="snížená",J132,0)</f>
        <v>0</v>
      </c>
      <c r="BG132" s="194">
        <f>IF(N132="zákl. přenesená",J132,0)</f>
        <v>0</v>
      </c>
      <c r="BH132" s="194">
        <f>IF(N132="sníž. přenesená",J132,0)</f>
        <v>0</v>
      </c>
      <c r="BI132" s="194">
        <f>IF(N132="nulová",J132,0)</f>
        <v>0</v>
      </c>
      <c r="BJ132" s="19" t="s">
        <v>86</v>
      </c>
      <c r="BK132" s="194">
        <f>ROUND(I132*H132,2)</f>
        <v>0</v>
      </c>
      <c r="BL132" s="19" t="s">
        <v>188</v>
      </c>
      <c r="BM132" s="193" t="s">
        <v>489</v>
      </c>
    </row>
    <row r="133" s="13" customFormat="1">
      <c r="A133" s="13"/>
      <c r="B133" s="195"/>
      <c r="C133" s="13"/>
      <c r="D133" s="196" t="s">
        <v>190</v>
      </c>
      <c r="E133" s="197" t="s">
        <v>1</v>
      </c>
      <c r="F133" s="198" t="s">
        <v>490</v>
      </c>
      <c r="G133" s="13"/>
      <c r="H133" s="197" t="s">
        <v>1</v>
      </c>
      <c r="I133" s="199"/>
      <c r="J133" s="13"/>
      <c r="K133" s="13"/>
      <c r="L133" s="195"/>
      <c r="M133" s="200"/>
      <c r="N133" s="201"/>
      <c r="O133" s="201"/>
      <c r="P133" s="201"/>
      <c r="Q133" s="201"/>
      <c r="R133" s="201"/>
      <c r="S133" s="201"/>
      <c r="T133" s="202"/>
      <c r="U133" s="13"/>
      <c r="V133" s="13"/>
      <c r="W133" s="13"/>
      <c r="X133" s="13"/>
      <c r="Y133" s="13"/>
      <c r="Z133" s="13"/>
      <c r="AA133" s="13"/>
      <c r="AB133" s="13"/>
      <c r="AC133" s="13"/>
      <c r="AD133" s="13"/>
      <c r="AE133" s="13"/>
      <c r="AT133" s="197" t="s">
        <v>190</v>
      </c>
      <c r="AU133" s="197" t="s">
        <v>88</v>
      </c>
      <c r="AV133" s="13" t="s">
        <v>86</v>
      </c>
      <c r="AW133" s="13" t="s">
        <v>34</v>
      </c>
      <c r="AX133" s="13" t="s">
        <v>78</v>
      </c>
      <c r="AY133" s="197" t="s">
        <v>181</v>
      </c>
    </row>
    <row r="134" s="14" customFormat="1">
      <c r="A134" s="14"/>
      <c r="B134" s="203"/>
      <c r="C134" s="14"/>
      <c r="D134" s="196" t="s">
        <v>190</v>
      </c>
      <c r="E134" s="204" t="s">
        <v>1</v>
      </c>
      <c r="F134" s="205" t="s">
        <v>491</v>
      </c>
      <c r="G134" s="14"/>
      <c r="H134" s="206">
        <v>924</v>
      </c>
      <c r="I134" s="207"/>
      <c r="J134" s="14"/>
      <c r="K134" s="14"/>
      <c r="L134" s="203"/>
      <c r="M134" s="208"/>
      <c r="N134" s="209"/>
      <c r="O134" s="209"/>
      <c r="P134" s="209"/>
      <c r="Q134" s="209"/>
      <c r="R134" s="209"/>
      <c r="S134" s="209"/>
      <c r="T134" s="210"/>
      <c r="U134" s="14"/>
      <c r="V134" s="14"/>
      <c r="W134" s="14"/>
      <c r="X134" s="14"/>
      <c r="Y134" s="14"/>
      <c r="Z134" s="14"/>
      <c r="AA134" s="14"/>
      <c r="AB134" s="14"/>
      <c r="AC134" s="14"/>
      <c r="AD134" s="14"/>
      <c r="AE134" s="14"/>
      <c r="AT134" s="204" t="s">
        <v>190</v>
      </c>
      <c r="AU134" s="204" t="s">
        <v>88</v>
      </c>
      <c r="AV134" s="14" t="s">
        <v>88</v>
      </c>
      <c r="AW134" s="14" t="s">
        <v>34</v>
      </c>
      <c r="AX134" s="14" t="s">
        <v>78</v>
      </c>
      <c r="AY134" s="204" t="s">
        <v>181</v>
      </c>
    </row>
    <row r="135" s="15" customFormat="1">
      <c r="A135" s="15"/>
      <c r="B135" s="211"/>
      <c r="C135" s="15"/>
      <c r="D135" s="196" t="s">
        <v>190</v>
      </c>
      <c r="E135" s="212" t="s">
        <v>1</v>
      </c>
      <c r="F135" s="213" t="s">
        <v>194</v>
      </c>
      <c r="G135" s="15"/>
      <c r="H135" s="214">
        <v>924</v>
      </c>
      <c r="I135" s="215"/>
      <c r="J135" s="15"/>
      <c r="K135" s="15"/>
      <c r="L135" s="211"/>
      <c r="M135" s="216"/>
      <c r="N135" s="217"/>
      <c r="O135" s="217"/>
      <c r="P135" s="217"/>
      <c r="Q135" s="217"/>
      <c r="R135" s="217"/>
      <c r="S135" s="217"/>
      <c r="T135" s="218"/>
      <c r="U135" s="15"/>
      <c r="V135" s="15"/>
      <c r="W135" s="15"/>
      <c r="X135" s="15"/>
      <c r="Y135" s="15"/>
      <c r="Z135" s="15"/>
      <c r="AA135" s="15"/>
      <c r="AB135" s="15"/>
      <c r="AC135" s="15"/>
      <c r="AD135" s="15"/>
      <c r="AE135" s="15"/>
      <c r="AT135" s="212" t="s">
        <v>190</v>
      </c>
      <c r="AU135" s="212" t="s">
        <v>88</v>
      </c>
      <c r="AV135" s="15" t="s">
        <v>188</v>
      </c>
      <c r="AW135" s="15" t="s">
        <v>34</v>
      </c>
      <c r="AX135" s="15" t="s">
        <v>86</v>
      </c>
      <c r="AY135" s="212" t="s">
        <v>181</v>
      </c>
    </row>
    <row r="136" s="2" customFormat="1">
      <c r="A136" s="38"/>
      <c r="B136" s="39"/>
      <c r="C136" s="38"/>
      <c r="D136" s="196" t="s">
        <v>284</v>
      </c>
      <c r="E136" s="38"/>
      <c r="F136" s="219" t="s">
        <v>492</v>
      </c>
      <c r="G136" s="38"/>
      <c r="H136" s="38"/>
      <c r="I136" s="38"/>
      <c r="J136" s="38"/>
      <c r="K136" s="38"/>
      <c r="L136" s="39"/>
      <c r="M136" s="220"/>
      <c r="N136" s="221"/>
      <c r="O136" s="77"/>
      <c r="P136" s="77"/>
      <c r="Q136" s="77"/>
      <c r="R136" s="77"/>
      <c r="S136" s="77"/>
      <c r="T136" s="78"/>
      <c r="U136" s="38"/>
      <c r="V136" s="38"/>
      <c r="W136" s="38"/>
      <c r="X136" s="38"/>
      <c r="Y136" s="38"/>
      <c r="Z136" s="38"/>
      <c r="AA136" s="38"/>
      <c r="AB136" s="38"/>
      <c r="AC136" s="38"/>
      <c r="AD136" s="38"/>
      <c r="AE136" s="38"/>
      <c r="AU136" s="19" t="s">
        <v>88</v>
      </c>
    </row>
    <row r="137" s="2" customFormat="1">
      <c r="A137" s="38"/>
      <c r="B137" s="39"/>
      <c r="C137" s="38"/>
      <c r="D137" s="196" t="s">
        <v>284</v>
      </c>
      <c r="E137" s="38"/>
      <c r="F137" s="222" t="s">
        <v>493</v>
      </c>
      <c r="G137" s="38"/>
      <c r="H137" s="223">
        <v>0</v>
      </c>
      <c r="I137" s="38"/>
      <c r="J137" s="38"/>
      <c r="K137" s="38"/>
      <c r="L137" s="39"/>
      <c r="M137" s="220"/>
      <c r="N137" s="221"/>
      <c r="O137" s="77"/>
      <c r="P137" s="77"/>
      <c r="Q137" s="77"/>
      <c r="R137" s="77"/>
      <c r="S137" s="77"/>
      <c r="T137" s="78"/>
      <c r="U137" s="38"/>
      <c r="V137" s="38"/>
      <c r="W137" s="38"/>
      <c r="X137" s="38"/>
      <c r="Y137" s="38"/>
      <c r="Z137" s="38"/>
      <c r="AA137" s="38"/>
      <c r="AB137" s="38"/>
      <c r="AC137" s="38"/>
      <c r="AD137" s="38"/>
      <c r="AE137" s="38"/>
      <c r="AU137" s="19" t="s">
        <v>88</v>
      </c>
    </row>
    <row r="138" s="2" customFormat="1">
      <c r="A138" s="38"/>
      <c r="B138" s="39"/>
      <c r="C138" s="38"/>
      <c r="D138" s="196" t="s">
        <v>284</v>
      </c>
      <c r="E138" s="38"/>
      <c r="F138" s="222" t="s">
        <v>494</v>
      </c>
      <c r="G138" s="38"/>
      <c r="H138" s="223">
        <v>924</v>
      </c>
      <c r="I138" s="38"/>
      <c r="J138" s="38"/>
      <c r="K138" s="38"/>
      <c r="L138" s="39"/>
      <c r="M138" s="220"/>
      <c r="N138" s="221"/>
      <c r="O138" s="77"/>
      <c r="P138" s="77"/>
      <c r="Q138" s="77"/>
      <c r="R138" s="77"/>
      <c r="S138" s="77"/>
      <c r="T138" s="78"/>
      <c r="U138" s="38"/>
      <c r="V138" s="38"/>
      <c r="W138" s="38"/>
      <c r="X138" s="38"/>
      <c r="Y138" s="38"/>
      <c r="Z138" s="38"/>
      <c r="AA138" s="38"/>
      <c r="AB138" s="38"/>
      <c r="AC138" s="38"/>
      <c r="AD138" s="38"/>
      <c r="AE138" s="38"/>
      <c r="AU138" s="19" t="s">
        <v>88</v>
      </c>
    </row>
    <row r="139" s="2" customFormat="1">
      <c r="A139" s="38"/>
      <c r="B139" s="39"/>
      <c r="C139" s="38"/>
      <c r="D139" s="196" t="s">
        <v>284</v>
      </c>
      <c r="E139" s="38"/>
      <c r="F139" s="222" t="s">
        <v>194</v>
      </c>
      <c r="G139" s="38"/>
      <c r="H139" s="223">
        <v>924</v>
      </c>
      <c r="I139" s="38"/>
      <c r="J139" s="38"/>
      <c r="K139" s="38"/>
      <c r="L139" s="39"/>
      <c r="M139" s="220"/>
      <c r="N139" s="221"/>
      <c r="O139" s="77"/>
      <c r="P139" s="77"/>
      <c r="Q139" s="77"/>
      <c r="R139" s="77"/>
      <c r="S139" s="77"/>
      <c r="T139" s="78"/>
      <c r="U139" s="38"/>
      <c r="V139" s="38"/>
      <c r="W139" s="38"/>
      <c r="X139" s="38"/>
      <c r="Y139" s="38"/>
      <c r="Z139" s="38"/>
      <c r="AA139" s="38"/>
      <c r="AB139" s="38"/>
      <c r="AC139" s="38"/>
      <c r="AD139" s="38"/>
      <c r="AE139" s="38"/>
      <c r="AU139" s="19" t="s">
        <v>88</v>
      </c>
    </row>
    <row r="140" s="12" customFormat="1" ht="22.8" customHeight="1">
      <c r="A140" s="12"/>
      <c r="B140" s="169"/>
      <c r="C140" s="12"/>
      <c r="D140" s="170" t="s">
        <v>77</v>
      </c>
      <c r="E140" s="179" t="s">
        <v>213</v>
      </c>
      <c r="F140" s="179" t="s">
        <v>411</v>
      </c>
      <c r="G140" s="12"/>
      <c r="H140" s="12"/>
      <c r="I140" s="172"/>
      <c r="J140" s="180">
        <f>BK140</f>
        <v>0</v>
      </c>
      <c r="K140" s="12"/>
      <c r="L140" s="169"/>
      <c r="M140" s="173"/>
      <c r="N140" s="174"/>
      <c r="O140" s="174"/>
      <c r="P140" s="175">
        <f>SUM(P141:P176)</f>
        <v>0</v>
      </c>
      <c r="Q140" s="174"/>
      <c r="R140" s="175">
        <f>SUM(R141:R176)</f>
        <v>13.213200000000001</v>
      </c>
      <c r="S140" s="174"/>
      <c r="T140" s="176">
        <f>SUM(T141:T176)</f>
        <v>0</v>
      </c>
      <c r="U140" s="12"/>
      <c r="V140" s="12"/>
      <c r="W140" s="12"/>
      <c r="X140" s="12"/>
      <c r="Y140" s="12"/>
      <c r="Z140" s="12"/>
      <c r="AA140" s="12"/>
      <c r="AB140" s="12"/>
      <c r="AC140" s="12"/>
      <c r="AD140" s="12"/>
      <c r="AE140" s="12"/>
      <c r="AR140" s="170" t="s">
        <v>86</v>
      </c>
      <c r="AT140" s="177" t="s">
        <v>77</v>
      </c>
      <c r="AU140" s="177" t="s">
        <v>86</v>
      </c>
      <c r="AY140" s="170" t="s">
        <v>181</v>
      </c>
      <c r="BK140" s="178">
        <f>SUM(BK141:BK176)</f>
        <v>0</v>
      </c>
    </row>
    <row r="141" s="2" customFormat="1" ht="24.15" customHeight="1">
      <c r="A141" s="38"/>
      <c r="B141" s="181"/>
      <c r="C141" s="182" t="s">
        <v>88</v>
      </c>
      <c r="D141" s="182" t="s">
        <v>183</v>
      </c>
      <c r="E141" s="183" t="s">
        <v>495</v>
      </c>
      <c r="F141" s="184" t="s">
        <v>496</v>
      </c>
      <c r="G141" s="185" t="s">
        <v>186</v>
      </c>
      <c r="H141" s="186">
        <v>924</v>
      </c>
      <c r="I141" s="187"/>
      <c r="J141" s="188">
        <f>ROUND(I141*H141,2)</f>
        <v>0</v>
      </c>
      <c r="K141" s="184" t="s">
        <v>187</v>
      </c>
      <c r="L141" s="39"/>
      <c r="M141" s="189" t="s">
        <v>1</v>
      </c>
      <c r="N141" s="190" t="s">
        <v>43</v>
      </c>
      <c r="O141" s="77"/>
      <c r="P141" s="191">
        <f>O141*H141</f>
        <v>0</v>
      </c>
      <c r="Q141" s="191">
        <v>0</v>
      </c>
      <c r="R141" s="191">
        <f>Q141*H141</f>
        <v>0</v>
      </c>
      <c r="S141" s="191">
        <v>0</v>
      </c>
      <c r="T141" s="192">
        <f>S141*H141</f>
        <v>0</v>
      </c>
      <c r="U141" s="38"/>
      <c r="V141" s="38"/>
      <c r="W141" s="38"/>
      <c r="X141" s="38"/>
      <c r="Y141" s="38"/>
      <c r="Z141" s="38"/>
      <c r="AA141" s="38"/>
      <c r="AB141" s="38"/>
      <c r="AC141" s="38"/>
      <c r="AD141" s="38"/>
      <c r="AE141" s="38"/>
      <c r="AR141" s="193" t="s">
        <v>188</v>
      </c>
      <c r="AT141" s="193" t="s">
        <v>183</v>
      </c>
      <c r="AU141" s="193" t="s">
        <v>88</v>
      </c>
      <c r="AY141" s="19" t="s">
        <v>181</v>
      </c>
      <c r="BE141" s="194">
        <f>IF(N141="základní",J141,0)</f>
        <v>0</v>
      </c>
      <c r="BF141" s="194">
        <f>IF(N141="snížená",J141,0)</f>
        <v>0</v>
      </c>
      <c r="BG141" s="194">
        <f>IF(N141="zákl. přenesená",J141,0)</f>
        <v>0</v>
      </c>
      <c r="BH141" s="194">
        <f>IF(N141="sníž. přenesená",J141,0)</f>
        <v>0</v>
      </c>
      <c r="BI141" s="194">
        <f>IF(N141="nulová",J141,0)</f>
        <v>0</v>
      </c>
      <c r="BJ141" s="19" t="s">
        <v>86</v>
      </c>
      <c r="BK141" s="194">
        <f>ROUND(I141*H141,2)</f>
        <v>0</v>
      </c>
      <c r="BL141" s="19" t="s">
        <v>188</v>
      </c>
      <c r="BM141" s="193" t="s">
        <v>497</v>
      </c>
    </row>
    <row r="142" s="13" customFormat="1">
      <c r="A142" s="13"/>
      <c r="B142" s="195"/>
      <c r="C142" s="13"/>
      <c r="D142" s="196" t="s">
        <v>190</v>
      </c>
      <c r="E142" s="197" t="s">
        <v>1</v>
      </c>
      <c r="F142" s="198" t="s">
        <v>498</v>
      </c>
      <c r="G142" s="13"/>
      <c r="H142" s="197" t="s">
        <v>1</v>
      </c>
      <c r="I142" s="199"/>
      <c r="J142" s="13"/>
      <c r="K142" s="13"/>
      <c r="L142" s="195"/>
      <c r="M142" s="200"/>
      <c r="N142" s="201"/>
      <c r="O142" s="201"/>
      <c r="P142" s="201"/>
      <c r="Q142" s="201"/>
      <c r="R142" s="201"/>
      <c r="S142" s="201"/>
      <c r="T142" s="202"/>
      <c r="U142" s="13"/>
      <c r="V142" s="13"/>
      <c r="W142" s="13"/>
      <c r="X142" s="13"/>
      <c r="Y142" s="13"/>
      <c r="Z142" s="13"/>
      <c r="AA142" s="13"/>
      <c r="AB142" s="13"/>
      <c r="AC142" s="13"/>
      <c r="AD142" s="13"/>
      <c r="AE142" s="13"/>
      <c r="AT142" s="197" t="s">
        <v>190</v>
      </c>
      <c r="AU142" s="197" t="s">
        <v>88</v>
      </c>
      <c r="AV142" s="13" t="s">
        <v>86</v>
      </c>
      <c r="AW142" s="13" t="s">
        <v>34</v>
      </c>
      <c r="AX142" s="13" t="s">
        <v>78</v>
      </c>
      <c r="AY142" s="197" t="s">
        <v>181</v>
      </c>
    </row>
    <row r="143" s="14" customFormat="1">
      <c r="A143" s="14"/>
      <c r="B143" s="203"/>
      <c r="C143" s="14"/>
      <c r="D143" s="196" t="s">
        <v>190</v>
      </c>
      <c r="E143" s="204" t="s">
        <v>1</v>
      </c>
      <c r="F143" s="205" t="s">
        <v>491</v>
      </c>
      <c r="G143" s="14"/>
      <c r="H143" s="206">
        <v>924</v>
      </c>
      <c r="I143" s="207"/>
      <c r="J143" s="14"/>
      <c r="K143" s="14"/>
      <c r="L143" s="203"/>
      <c r="M143" s="208"/>
      <c r="N143" s="209"/>
      <c r="O143" s="209"/>
      <c r="P143" s="209"/>
      <c r="Q143" s="209"/>
      <c r="R143" s="209"/>
      <c r="S143" s="209"/>
      <c r="T143" s="210"/>
      <c r="U143" s="14"/>
      <c r="V143" s="14"/>
      <c r="W143" s="14"/>
      <c r="X143" s="14"/>
      <c r="Y143" s="14"/>
      <c r="Z143" s="14"/>
      <c r="AA143" s="14"/>
      <c r="AB143" s="14"/>
      <c r="AC143" s="14"/>
      <c r="AD143" s="14"/>
      <c r="AE143" s="14"/>
      <c r="AT143" s="204" t="s">
        <v>190</v>
      </c>
      <c r="AU143" s="204" t="s">
        <v>88</v>
      </c>
      <c r="AV143" s="14" t="s">
        <v>88</v>
      </c>
      <c r="AW143" s="14" t="s">
        <v>34</v>
      </c>
      <c r="AX143" s="14" t="s">
        <v>78</v>
      </c>
      <c r="AY143" s="204" t="s">
        <v>181</v>
      </c>
    </row>
    <row r="144" s="15" customFormat="1">
      <c r="A144" s="15"/>
      <c r="B144" s="211"/>
      <c r="C144" s="15"/>
      <c r="D144" s="196" t="s">
        <v>190</v>
      </c>
      <c r="E144" s="212" t="s">
        <v>1</v>
      </c>
      <c r="F144" s="213" t="s">
        <v>194</v>
      </c>
      <c r="G144" s="15"/>
      <c r="H144" s="214">
        <v>924</v>
      </c>
      <c r="I144" s="215"/>
      <c r="J144" s="15"/>
      <c r="K144" s="15"/>
      <c r="L144" s="211"/>
      <c r="M144" s="216"/>
      <c r="N144" s="217"/>
      <c r="O144" s="217"/>
      <c r="P144" s="217"/>
      <c r="Q144" s="217"/>
      <c r="R144" s="217"/>
      <c r="S144" s="217"/>
      <c r="T144" s="218"/>
      <c r="U144" s="15"/>
      <c r="V144" s="15"/>
      <c r="W144" s="15"/>
      <c r="X144" s="15"/>
      <c r="Y144" s="15"/>
      <c r="Z144" s="15"/>
      <c r="AA144" s="15"/>
      <c r="AB144" s="15"/>
      <c r="AC144" s="15"/>
      <c r="AD144" s="15"/>
      <c r="AE144" s="15"/>
      <c r="AT144" s="212" t="s">
        <v>190</v>
      </c>
      <c r="AU144" s="212" t="s">
        <v>88</v>
      </c>
      <c r="AV144" s="15" t="s">
        <v>188</v>
      </c>
      <c r="AW144" s="15" t="s">
        <v>34</v>
      </c>
      <c r="AX144" s="15" t="s">
        <v>86</v>
      </c>
      <c r="AY144" s="212" t="s">
        <v>181</v>
      </c>
    </row>
    <row r="145" s="2" customFormat="1">
      <c r="A145" s="38"/>
      <c r="B145" s="39"/>
      <c r="C145" s="38"/>
      <c r="D145" s="196" t="s">
        <v>284</v>
      </c>
      <c r="E145" s="38"/>
      <c r="F145" s="219" t="s">
        <v>492</v>
      </c>
      <c r="G145" s="38"/>
      <c r="H145" s="38"/>
      <c r="I145" s="38"/>
      <c r="J145" s="38"/>
      <c r="K145" s="38"/>
      <c r="L145" s="39"/>
      <c r="M145" s="220"/>
      <c r="N145" s="221"/>
      <c r="O145" s="77"/>
      <c r="P145" s="77"/>
      <c r="Q145" s="77"/>
      <c r="R145" s="77"/>
      <c r="S145" s="77"/>
      <c r="T145" s="78"/>
      <c r="U145" s="38"/>
      <c r="V145" s="38"/>
      <c r="W145" s="38"/>
      <c r="X145" s="38"/>
      <c r="Y145" s="38"/>
      <c r="Z145" s="38"/>
      <c r="AA145" s="38"/>
      <c r="AB145" s="38"/>
      <c r="AC145" s="38"/>
      <c r="AD145" s="38"/>
      <c r="AE145" s="38"/>
      <c r="AU145" s="19" t="s">
        <v>88</v>
      </c>
    </row>
    <row r="146" s="2" customFormat="1">
      <c r="A146" s="38"/>
      <c r="B146" s="39"/>
      <c r="C146" s="38"/>
      <c r="D146" s="196" t="s">
        <v>284</v>
      </c>
      <c r="E146" s="38"/>
      <c r="F146" s="222" t="s">
        <v>493</v>
      </c>
      <c r="G146" s="38"/>
      <c r="H146" s="223">
        <v>0</v>
      </c>
      <c r="I146" s="38"/>
      <c r="J146" s="38"/>
      <c r="K146" s="38"/>
      <c r="L146" s="39"/>
      <c r="M146" s="220"/>
      <c r="N146" s="221"/>
      <c r="O146" s="77"/>
      <c r="P146" s="77"/>
      <c r="Q146" s="77"/>
      <c r="R146" s="77"/>
      <c r="S146" s="77"/>
      <c r="T146" s="78"/>
      <c r="U146" s="38"/>
      <c r="V146" s="38"/>
      <c r="W146" s="38"/>
      <c r="X146" s="38"/>
      <c r="Y146" s="38"/>
      <c r="Z146" s="38"/>
      <c r="AA146" s="38"/>
      <c r="AB146" s="38"/>
      <c r="AC146" s="38"/>
      <c r="AD146" s="38"/>
      <c r="AE146" s="38"/>
      <c r="AU146" s="19" t="s">
        <v>88</v>
      </c>
    </row>
    <row r="147" s="2" customFormat="1">
      <c r="A147" s="38"/>
      <c r="B147" s="39"/>
      <c r="C147" s="38"/>
      <c r="D147" s="196" t="s">
        <v>284</v>
      </c>
      <c r="E147" s="38"/>
      <c r="F147" s="222" t="s">
        <v>494</v>
      </c>
      <c r="G147" s="38"/>
      <c r="H147" s="223">
        <v>924</v>
      </c>
      <c r="I147" s="38"/>
      <c r="J147" s="38"/>
      <c r="K147" s="38"/>
      <c r="L147" s="39"/>
      <c r="M147" s="220"/>
      <c r="N147" s="221"/>
      <c r="O147" s="77"/>
      <c r="P147" s="77"/>
      <c r="Q147" s="77"/>
      <c r="R147" s="77"/>
      <c r="S147" s="77"/>
      <c r="T147" s="78"/>
      <c r="U147" s="38"/>
      <c r="V147" s="38"/>
      <c r="W147" s="38"/>
      <c r="X147" s="38"/>
      <c r="Y147" s="38"/>
      <c r="Z147" s="38"/>
      <c r="AA147" s="38"/>
      <c r="AB147" s="38"/>
      <c r="AC147" s="38"/>
      <c r="AD147" s="38"/>
      <c r="AE147" s="38"/>
      <c r="AU147" s="19" t="s">
        <v>88</v>
      </c>
    </row>
    <row r="148" s="2" customFormat="1">
      <c r="A148" s="38"/>
      <c r="B148" s="39"/>
      <c r="C148" s="38"/>
      <c r="D148" s="196" t="s">
        <v>284</v>
      </c>
      <c r="E148" s="38"/>
      <c r="F148" s="222" t="s">
        <v>194</v>
      </c>
      <c r="G148" s="38"/>
      <c r="H148" s="223">
        <v>924</v>
      </c>
      <c r="I148" s="38"/>
      <c r="J148" s="38"/>
      <c r="K148" s="38"/>
      <c r="L148" s="39"/>
      <c r="M148" s="220"/>
      <c r="N148" s="221"/>
      <c r="O148" s="77"/>
      <c r="P148" s="77"/>
      <c r="Q148" s="77"/>
      <c r="R148" s="77"/>
      <c r="S148" s="77"/>
      <c r="T148" s="78"/>
      <c r="U148" s="38"/>
      <c r="V148" s="38"/>
      <c r="W148" s="38"/>
      <c r="X148" s="38"/>
      <c r="Y148" s="38"/>
      <c r="Z148" s="38"/>
      <c r="AA148" s="38"/>
      <c r="AB148" s="38"/>
      <c r="AC148" s="38"/>
      <c r="AD148" s="38"/>
      <c r="AE148" s="38"/>
      <c r="AU148" s="19" t="s">
        <v>88</v>
      </c>
    </row>
    <row r="149" s="2" customFormat="1" ht="24.15" customHeight="1">
      <c r="A149" s="38"/>
      <c r="B149" s="181"/>
      <c r="C149" s="182" t="s">
        <v>201</v>
      </c>
      <c r="D149" s="182" t="s">
        <v>183</v>
      </c>
      <c r="E149" s="183" t="s">
        <v>420</v>
      </c>
      <c r="F149" s="184" t="s">
        <v>421</v>
      </c>
      <c r="G149" s="185" t="s">
        <v>186</v>
      </c>
      <c r="H149" s="186">
        <v>924</v>
      </c>
      <c r="I149" s="187"/>
      <c r="J149" s="188">
        <f>ROUND(I149*H149,2)</f>
        <v>0</v>
      </c>
      <c r="K149" s="184" t="s">
        <v>197</v>
      </c>
      <c r="L149" s="39"/>
      <c r="M149" s="189" t="s">
        <v>1</v>
      </c>
      <c r="N149" s="190" t="s">
        <v>43</v>
      </c>
      <c r="O149" s="77"/>
      <c r="P149" s="191">
        <f>O149*H149</f>
        <v>0</v>
      </c>
      <c r="Q149" s="191">
        <v>0</v>
      </c>
      <c r="R149" s="191">
        <f>Q149*H149</f>
        <v>0</v>
      </c>
      <c r="S149" s="191">
        <v>0</v>
      </c>
      <c r="T149" s="192">
        <f>S149*H149</f>
        <v>0</v>
      </c>
      <c r="U149" s="38"/>
      <c r="V149" s="38"/>
      <c r="W149" s="38"/>
      <c r="X149" s="38"/>
      <c r="Y149" s="38"/>
      <c r="Z149" s="38"/>
      <c r="AA149" s="38"/>
      <c r="AB149" s="38"/>
      <c r="AC149" s="38"/>
      <c r="AD149" s="38"/>
      <c r="AE149" s="38"/>
      <c r="AR149" s="193" t="s">
        <v>188</v>
      </c>
      <c r="AT149" s="193" t="s">
        <v>183</v>
      </c>
      <c r="AU149" s="193" t="s">
        <v>88</v>
      </c>
      <c r="AY149" s="19" t="s">
        <v>181</v>
      </c>
      <c r="BE149" s="194">
        <f>IF(N149="základní",J149,0)</f>
        <v>0</v>
      </c>
      <c r="BF149" s="194">
        <f>IF(N149="snížená",J149,0)</f>
        <v>0</v>
      </c>
      <c r="BG149" s="194">
        <f>IF(N149="zákl. přenesená",J149,0)</f>
        <v>0</v>
      </c>
      <c r="BH149" s="194">
        <f>IF(N149="sníž. přenesená",J149,0)</f>
        <v>0</v>
      </c>
      <c r="BI149" s="194">
        <f>IF(N149="nulová",J149,0)</f>
        <v>0</v>
      </c>
      <c r="BJ149" s="19" t="s">
        <v>86</v>
      </c>
      <c r="BK149" s="194">
        <f>ROUND(I149*H149,2)</f>
        <v>0</v>
      </c>
      <c r="BL149" s="19" t="s">
        <v>188</v>
      </c>
      <c r="BM149" s="193" t="s">
        <v>499</v>
      </c>
    </row>
    <row r="150" s="13" customFormat="1">
      <c r="A150" s="13"/>
      <c r="B150" s="195"/>
      <c r="C150" s="13"/>
      <c r="D150" s="196" t="s">
        <v>190</v>
      </c>
      <c r="E150" s="197" t="s">
        <v>1</v>
      </c>
      <c r="F150" s="198" t="s">
        <v>500</v>
      </c>
      <c r="G150" s="13"/>
      <c r="H150" s="197" t="s">
        <v>1</v>
      </c>
      <c r="I150" s="199"/>
      <c r="J150" s="13"/>
      <c r="K150" s="13"/>
      <c r="L150" s="195"/>
      <c r="M150" s="200"/>
      <c r="N150" s="201"/>
      <c r="O150" s="201"/>
      <c r="P150" s="201"/>
      <c r="Q150" s="201"/>
      <c r="R150" s="201"/>
      <c r="S150" s="201"/>
      <c r="T150" s="202"/>
      <c r="U150" s="13"/>
      <c r="V150" s="13"/>
      <c r="W150" s="13"/>
      <c r="X150" s="13"/>
      <c r="Y150" s="13"/>
      <c r="Z150" s="13"/>
      <c r="AA150" s="13"/>
      <c r="AB150" s="13"/>
      <c r="AC150" s="13"/>
      <c r="AD150" s="13"/>
      <c r="AE150" s="13"/>
      <c r="AT150" s="197" t="s">
        <v>190</v>
      </c>
      <c r="AU150" s="197" t="s">
        <v>88</v>
      </c>
      <c r="AV150" s="13" t="s">
        <v>86</v>
      </c>
      <c r="AW150" s="13" t="s">
        <v>34</v>
      </c>
      <c r="AX150" s="13" t="s">
        <v>78</v>
      </c>
      <c r="AY150" s="197" t="s">
        <v>181</v>
      </c>
    </row>
    <row r="151" s="14" customFormat="1">
      <c r="A151" s="14"/>
      <c r="B151" s="203"/>
      <c r="C151" s="14"/>
      <c r="D151" s="196" t="s">
        <v>190</v>
      </c>
      <c r="E151" s="204" t="s">
        <v>1</v>
      </c>
      <c r="F151" s="205" t="s">
        <v>491</v>
      </c>
      <c r="G151" s="14"/>
      <c r="H151" s="206">
        <v>924</v>
      </c>
      <c r="I151" s="207"/>
      <c r="J151" s="14"/>
      <c r="K151" s="14"/>
      <c r="L151" s="203"/>
      <c r="M151" s="208"/>
      <c r="N151" s="209"/>
      <c r="O151" s="209"/>
      <c r="P151" s="209"/>
      <c r="Q151" s="209"/>
      <c r="R151" s="209"/>
      <c r="S151" s="209"/>
      <c r="T151" s="210"/>
      <c r="U151" s="14"/>
      <c r="V151" s="14"/>
      <c r="W151" s="14"/>
      <c r="X151" s="14"/>
      <c r="Y151" s="14"/>
      <c r="Z151" s="14"/>
      <c r="AA151" s="14"/>
      <c r="AB151" s="14"/>
      <c r="AC151" s="14"/>
      <c r="AD151" s="14"/>
      <c r="AE151" s="14"/>
      <c r="AT151" s="204" t="s">
        <v>190</v>
      </c>
      <c r="AU151" s="204" t="s">
        <v>88</v>
      </c>
      <c r="AV151" s="14" t="s">
        <v>88</v>
      </c>
      <c r="AW151" s="14" t="s">
        <v>34</v>
      </c>
      <c r="AX151" s="14" t="s">
        <v>78</v>
      </c>
      <c r="AY151" s="204" t="s">
        <v>181</v>
      </c>
    </row>
    <row r="152" s="15" customFormat="1">
      <c r="A152" s="15"/>
      <c r="B152" s="211"/>
      <c r="C152" s="15"/>
      <c r="D152" s="196" t="s">
        <v>190</v>
      </c>
      <c r="E152" s="212" t="s">
        <v>1</v>
      </c>
      <c r="F152" s="213" t="s">
        <v>194</v>
      </c>
      <c r="G152" s="15"/>
      <c r="H152" s="214">
        <v>924</v>
      </c>
      <c r="I152" s="215"/>
      <c r="J152" s="15"/>
      <c r="K152" s="15"/>
      <c r="L152" s="211"/>
      <c r="M152" s="216"/>
      <c r="N152" s="217"/>
      <c r="O152" s="217"/>
      <c r="P152" s="217"/>
      <c r="Q152" s="217"/>
      <c r="R152" s="217"/>
      <c r="S152" s="217"/>
      <c r="T152" s="218"/>
      <c r="U152" s="15"/>
      <c r="V152" s="15"/>
      <c r="W152" s="15"/>
      <c r="X152" s="15"/>
      <c r="Y152" s="15"/>
      <c r="Z152" s="15"/>
      <c r="AA152" s="15"/>
      <c r="AB152" s="15"/>
      <c r="AC152" s="15"/>
      <c r="AD152" s="15"/>
      <c r="AE152" s="15"/>
      <c r="AT152" s="212" t="s">
        <v>190</v>
      </c>
      <c r="AU152" s="212" t="s">
        <v>88</v>
      </c>
      <c r="AV152" s="15" t="s">
        <v>188</v>
      </c>
      <c r="AW152" s="15" t="s">
        <v>34</v>
      </c>
      <c r="AX152" s="15" t="s">
        <v>86</v>
      </c>
      <c r="AY152" s="212" t="s">
        <v>181</v>
      </c>
    </row>
    <row r="153" s="2" customFormat="1">
      <c r="A153" s="38"/>
      <c r="B153" s="39"/>
      <c r="C153" s="38"/>
      <c r="D153" s="196" t="s">
        <v>284</v>
      </c>
      <c r="E153" s="38"/>
      <c r="F153" s="219" t="s">
        <v>492</v>
      </c>
      <c r="G153" s="38"/>
      <c r="H153" s="38"/>
      <c r="I153" s="38"/>
      <c r="J153" s="38"/>
      <c r="K153" s="38"/>
      <c r="L153" s="39"/>
      <c r="M153" s="220"/>
      <c r="N153" s="221"/>
      <c r="O153" s="77"/>
      <c r="P153" s="77"/>
      <c r="Q153" s="77"/>
      <c r="R153" s="77"/>
      <c r="S153" s="77"/>
      <c r="T153" s="78"/>
      <c r="U153" s="38"/>
      <c r="V153" s="38"/>
      <c r="W153" s="38"/>
      <c r="X153" s="38"/>
      <c r="Y153" s="38"/>
      <c r="Z153" s="38"/>
      <c r="AA153" s="38"/>
      <c r="AB153" s="38"/>
      <c r="AC153" s="38"/>
      <c r="AD153" s="38"/>
      <c r="AE153" s="38"/>
      <c r="AU153" s="19" t="s">
        <v>88</v>
      </c>
    </row>
    <row r="154" s="2" customFormat="1">
      <c r="A154" s="38"/>
      <c r="B154" s="39"/>
      <c r="C154" s="38"/>
      <c r="D154" s="196" t="s">
        <v>284</v>
      </c>
      <c r="E154" s="38"/>
      <c r="F154" s="222" t="s">
        <v>493</v>
      </c>
      <c r="G154" s="38"/>
      <c r="H154" s="223">
        <v>0</v>
      </c>
      <c r="I154" s="38"/>
      <c r="J154" s="38"/>
      <c r="K154" s="38"/>
      <c r="L154" s="39"/>
      <c r="M154" s="220"/>
      <c r="N154" s="221"/>
      <c r="O154" s="77"/>
      <c r="P154" s="77"/>
      <c r="Q154" s="77"/>
      <c r="R154" s="77"/>
      <c r="S154" s="77"/>
      <c r="T154" s="78"/>
      <c r="U154" s="38"/>
      <c r="V154" s="38"/>
      <c r="W154" s="38"/>
      <c r="X154" s="38"/>
      <c r="Y154" s="38"/>
      <c r="Z154" s="38"/>
      <c r="AA154" s="38"/>
      <c r="AB154" s="38"/>
      <c r="AC154" s="38"/>
      <c r="AD154" s="38"/>
      <c r="AE154" s="38"/>
      <c r="AU154" s="19" t="s">
        <v>88</v>
      </c>
    </row>
    <row r="155" s="2" customFormat="1">
      <c r="A155" s="38"/>
      <c r="B155" s="39"/>
      <c r="C155" s="38"/>
      <c r="D155" s="196" t="s">
        <v>284</v>
      </c>
      <c r="E155" s="38"/>
      <c r="F155" s="222" t="s">
        <v>494</v>
      </c>
      <c r="G155" s="38"/>
      <c r="H155" s="223">
        <v>924</v>
      </c>
      <c r="I155" s="38"/>
      <c r="J155" s="38"/>
      <c r="K155" s="38"/>
      <c r="L155" s="39"/>
      <c r="M155" s="220"/>
      <c r="N155" s="221"/>
      <c r="O155" s="77"/>
      <c r="P155" s="77"/>
      <c r="Q155" s="77"/>
      <c r="R155" s="77"/>
      <c r="S155" s="77"/>
      <c r="T155" s="78"/>
      <c r="U155" s="38"/>
      <c r="V155" s="38"/>
      <c r="W155" s="38"/>
      <c r="X155" s="38"/>
      <c r="Y155" s="38"/>
      <c r="Z155" s="38"/>
      <c r="AA155" s="38"/>
      <c r="AB155" s="38"/>
      <c r="AC155" s="38"/>
      <c r="AD155" s="38"/>
      <c r="AE155" s="38"/>
      <c r="AU155" s="19" t="s">
        <v>88</v>
      </c>
    </row>
    <row r="156" s="2" customFormat="1">
      <c r="A156" s="38"/>
      <c r="B156" s="39"/>
      <c r="C156" s="38"/>
      <c r="D156" s="196" t="s">
        <v>284</v>
      </c>
      <c r="E156" s="38"/>
      <c r="F156" s="222" t="s">
        <v>194</v>
      </c>
      <c r="G156" s="38"/>
      <c r="H156" s="223">
        <v>924</v>
      </c>
      <c r="I156" s="38"/>
      <c r="J156" s="38"/>
      <c r="K156" s="38"/>
      <c r="L156" s="39"/>
      <c r="M156" s="220"/>
      <c r="N156" s="221"/>
      <c r="O156" s="77"/>
      <c r="P156" s="77"/>
      <c r="Q156" s="77"/>
      <c r="R156" s="77"/>
      <c r="S156" s="77"/>
      <c r="T156" s="78"/>
      <c r="U156" s="38"/>
      <c r="V156" s="38"/>
      <c r="W156" s="38"/>
      <c r="X156" s="38"/>
      <c r="Y156" s="38"/>
      <c r="Z156" s="38"/>
      <c r="AA156" s="38"/>
      <c r="AB156" s="38"/>
      <c r="AC156" s="38"/>
      <c r="AD156" s="38"/>
      <c r="AE156" s="38"/>
      <c r="AU156" s="19" t="s">
        <v>88</v>
      </c>
    </row>
    <row r="157" s="2" customFormat="1" ht="16.5" customHeight="1">
      <c r="A157" s="38"/>
      <c r="B157" s="181"/>
      <c r="C157" s="182" t="s">
        <v>188</v>
      </c>
      <c r="D157" s="182" t="s">
        <v>183</v>
      </c>
      <c r="E157" s="183" t="s">
        <v>501</v>
      </c>
      <c r="F157" s="184" t="s">
        <v>502</v>
      </c>
      <c r="G157" s="185" t="s">
        <v>186</v>
      </c>
      <c r="H157" s="186">
        <v>924</v>
      </c>
      <c r="I157" s="187"/>
      <c r="J157" s="188">
        <f>ROUND(I157*H157,2)</f>
        <v>0</v>
      </c>
      <c r="K157" s="184" t="s">
        <v>187</v>
      </c>
      <c r="L157" s="39"/>
      <c r="M157" s="189" t="s">
        <v>1</v>
      </c>
      <c r="N157" s="190" t="s">
        <v>43</v>
      </c>
      <c r="O157" s="77"/>
      <c r="P157" s="191">
        <f>O157*H157</f>
        <v>0</v>
      </c>
      <c r="Q157" s="191">
        <v>0</v>
      </c>
      <c r="R157" s="191">
        <f>Q157*H157</f>
        <v>0</v>
      </c>
      <c r="S157" s="191">
        <v>0</v>
      </c>
      <c r="T157" s="192">
        <f>S157*H157</f>
        <v>0</v>
      </c>
      <c r="U157" s="38"/>
      <c r="V157" s="38"/>
      <c r="W157" s="38"/>
      <c r="X157" s="38"/>
      <c r="Y157" s="38"/>
      <c r="Z157" s="38"/>
      <c r="AA157" s="38"/>
      <c r="AB157" s="38"/>
      <c r="AC157" s="38"/>
      <c r="AD157" s="38"/>
      <c r="AE157" s="38"/>
      <c r="AR157" s="193" t="s">
        <v>188</v>
      </c>
      <c r="AT157" s="193" t="s">
        <v>183</v>
      </c>
      <c r="AU157" s="193" t="s">
        <v>88</v>
      </c>
      <c r="AY157" s="19" t="s">
        <v>181</v>
      </c>
      <c r="BE157" s="194">
        <f>IF(N157="základní",J157,0)</f>
        <v>0</v>
      </c>
      <c r="BF157" s="194">
        <f>IF(N157="snížená",J157,0)</f>
        <v>0</v>
      </c>
      <c r="BG157" s="194">
        <f>IF(N157="zákl. přenesená",J157,0)</f>
        <v>0</v>
      </c>
      <c r="BH157" s="194">
        <f>IF(N157="sníž. přenesená",J157,0)</f>
        <v>0</v>
      </c>
      <c r="BI157" s="194">
        <f>IF(N157="nulová",J157,0)</f>
        <v>0</v>
      </c>
      <c r="BJ157" s="19" t="s">
        <v>86</v>
      </c>
      <c r="BK157" s="194">
        <f>ROUND(I157*H157,2)</f>
        <v>0</v>
      </c>
      <c r="BL157" s="19" t="s">
        <v>188</v>
      </c>
      <c r="BM157" s="193" t="s">
        <v>503</v>
      </c>
    </row>
    <row r="158" s="13" customFormat="1">
      <c r="A158" s="13"/>
      <c r="B158" s="195"/>
      <c r="C158" s="13"/>
      <c r="D158" s="196" t="s">
        <v>190</v>
      </c>
      <c r="E158" s="197" t="s">
        <v>1</v>
      </c>
      <c r="F158" s="198" t="s">
        <v>504</v>
      </c>
      <c r="G158" s="13"/>
      <c r="H158" s="197" t="s">
        <v>1</v>
      </c>
      <c r="I158" s="199"/>
      <c r="J158" s="13"/>
      <c r="K158" s="13"/>
      <c r="L158" s="195"/>
      <c r="M158" s="200"/>
      <c r="N158" s="201"/>
      <c r="O158" s="201"/>
      <c r="P158" s="201"/>
      <c r="Q158" s="201"/>
      <c r="R158" s="201"/>
      <c r="S158" s="201"/>
      <c r="T158" s="202"/>
      <c r="U158" s="13"/>
      <c r="V158" s="13"/>
      <c r="W158" s="13"/>
      <c r="X158" s="13"/>
      <c r="Y158" s="13"/>
      <c r="Z158" s="13"/>
      <c r="AA158" s="13"/>
      <c r="AB158" s="13"/>
      <c r="AC158" s="13"/>
      <c r="AD158" s="13"/>
      <c r="AE158" s="13"/>
      <c r="AT158" s="197" t="s">
        <v>190</v>
      </c>
      <c r="AU158" s="197" t="s">
        <v>88</v>
      </c>
      <c r="AV158" s="13" t="s">
        <v>86</v>
      </c>
      <c r="AW158" s="13" t="s">
        <v>34</v>
      </c>
      <c r="AX158" s="13" t="s">
        <v>78</v>
      </c>
      <c r="AY158" s="197" t="s">
        <v>181</v>
      </c>
    </row>
    <row r="159" s="14" customFormat="1">
      <c r="A159" s="14"/>
      <c r="B159" s="203"/>
      <c r="C159" s="14"/>
      <c r="D159" s="196" t="s">
        <v>190</v>
      </c>
      <c r="E159" s="204" t="s">
        <v>1</v>
      </c>
      <c r="F159" s="205" t="s">
        <v>491</v>
      </c>
      <c r="G159" s="14"/>
      <c r="H159" s="206">
        <v>924</v>
      </c>
      <c r="I159" s="207"/>
      <c r="J159" s="14"/>
      <c r="K159" s="14"/>
      <c r="L159" s="203"/>
      <c r="M159" s="208"/>
      <c r="N159" s="209"/>
      <c r="O159" s="209"/>
      <c r="P159" s="209"/>
      <c r="Q159" s="209"/>
      <c r="R159" s="209"/>
      <c r="S159" s="209"/>
      <c r="T159" s="210"/>
      <c r="U159" s="14"/>
      <c r="V159" s="14"/>
      <c r="W159" s="14"/>
      <c r="X159" s="14"/>
      <c r="Y159" s="14"/>
      <c r="Z159" s="14"/>
      <c r="AA159" s="14"/>
      <c r="AB159" s="14"/>
      <c r="AC159" s="14"/>
      <c r="AD159" s="14"/>
      <c r="AE159" s="14"/>
      <c r="AT159" s="204" t="s">
        <v>190</v>
      </c>
      <c r="AU159" s="204" t="s">
        <v>88</v>
      </c>
      <c r="AV159" s="14" t="s">
        <v>88</v>
      </c>
      <c r="AW159" s="14" t="s">
        <v>34</v>
      </c>
      <c r="AX159" s="14" t="s">
        <v>78</v>
      </c>
      <c r="AY159" s="204" t="s">
        <v>181</v>
      </c>
    </row>
    <row r="160" s="15" customFormat="1">
      <c r="A160" s="15"/>
      <c r="B160" s="211"/>
      <c r="C160" s="15"/>
      <c r="D160" s="196" t="s">
        <v>190</v>
      </c>
      <c r="E160" s="212" t="s">
        <v>1</v>
      </c>
      <c r="F160" s="213" t="s">
        <v>194</v>
      </c>
      <c r="G160" s="15"/>
      <c r="H160" s="214">
        <v>924</v>
      </c>
      <c r="I160" s="215"/>
      <c r="J160" s="15"/>
      <c r="K160" s="15"/>
      <c r="L160" s="211"/>
      <c r="M160" s="216"/>
      <c r="N160" s="217"/>
      <c r="O160" s="217"/>
      <c r="P160" s="217"/>
      <c r="Q160" s="217"/>
      <c r="R160" s="217"/>
      <c r="S160" s="217"/>
      <c r="T160" s="218"/>
      <c r="U160" s="15"/>
      <c r="V160" s="15"/>
      <c r="W160" s="15"/>
      <c r="X160" s="15"/>
      <c r="Y160" s="15"/>
      <c r="Z160" s="15"/>
      <c r="AA160" s="15"/>
      <c r="AB160" s="15"/>
      <c r="AC160" s="15"/>
      <c r="AD160" s="15"/>
      <c r="AE160" s="15"/>
      <c r="AT160" s="212" t="s">
        <v>190</v>
      </c>
      <c r="AU160" s="212" t="s">
        <v>88</v>
      </c>
      <c r="AV160" s="15" t="s">
        <v>188</v>
      </c>
      <c r="AW160" s="15" t="s">
        <v>34</v>
      </c>
      <c r="AX160" s="15" t="s">
        <v>86</v>
      </c>
      <c r="AY160" s="212" t="s">
        <v>181</v>
      </c>
    </row>
    <row r="161" s="2" customFormat="1">
      <c r="A161" s="38"/>
      <c r="B161" s="39"/>
      <c r="C161" s="38"/>
      <c r="D161" s="196" t="s">
        <v>284</v>
      </c>
      <c r="E161" s="38"/>
      <c r="F161" s="219" t="s">
        <v>492</v>
      </c>
      <c r="G161" s="38"/>
      <c r="H161" s="38"/>
      <c r="I161" s="38"/>
      <c r="J161" s="38"/>
      <c r="K161" s="38"/>
      <c r="L161" s="39"/>
      <c r="M161" s="220"/>
      <c r="N161" s="221"/>
      <c r="O161" s="77"/>
      <c r="P161" s="77"/>
      <c r="Q161" s="77"/>
      <c r="R161" s="77"/>
      <c r="S161" s="77"/>
      <c r="T161" s="78"/>
      <c r="U161" s="38"/>
      <c r="V161" s="38"/>
      <c r="W161" s="38"/>
      <c r="X161" s="38"/>
      <c r="Y161" s="38"/>
      <c r="Z161" s="38"/>
      <c r="AA161" s="38"/>
      <c r="AB161" s="38"/>
      <c r="AC161" s="38"/>
      <c r="AD161" s="38"/>
      <c r="AE161" s="38"/>
      <c r="AU161" s="19" t="s">
        <v>88</v>
      </c>
    </row>
    <row r="162" s="2" customFormat="1">
      <c r="A162" s="38"/>
      <c r="B162" s="39"/>
      <c r="C162" s="38"/>
      <c r="D162" s="196" t="s">
        <v>284</v>
      </c>
      <c r="E162" s="38"/>
      <c r="F162" s="222" t="s">
        <v>493</v>
      </c>
      <c r="G162" s="38"/>
      <c r="H162" s="223">
        <v>0</v>
      </c>
      <c r="I162" s="38"/>
      <c r="J162" s="38"/>
      <c r="K162" s="38"/>
      <c r="L162" s="39"/>
      <c r="M162" s="220"/>
      <c r="N162" s="221"/>
      <c r="O162" s="77"/>
      <c r="P162" s="77"/>
      <c r="Q162" s="77"/>
      <c r="R162" s="77"/>
      <c r="S162" s="77"/>
      <c r="T162" s="78"/>
      <c r="U162" s="38"/>
      <c r="V162" s="38"/>
      <c r="W162" s="38"/>
      <c r="X162" s="38"/>
      <c r="Y162" s="38"/>
      <c r="Z162" s="38"/>
      <c r="AA162" s="38"/>
      <c r="AB162" s="38"/>
      <c r="AC162" s="38"/>
      <c r="AD162" s="38"/>
      <c r="AE162" s="38"/>
      <c r="AU162" s="19" t="s">
        <v>88</v>
      </c>
    </row>
    <row r="163" s="2" customFormat="1">
      <c r="A163" s="38"/>
      <c r="B163" s="39"/>
      <c r="C163" s="38"/>
      <c r="D163" s="196" t="s">
        <v>284</v>
      </c>
      <c r="E163" s="38"/>
      <c r="F163" s="222" t="s">
        <v>494</v>
      </c>
      <c r="G163" s="38"/>
      <c r="H163" s="223">
        <v>924</v>
      </c>
      <c r="I163" s="38"/>
      <c r="J163" s="38"/>
      <c r="K163" s="38"/>
      <c r="L163" s="39"/>
      <c r="M163" s="220"/>
      <c r="N163" s="221"/>
      <c r="O163" s="77"/>
      <c r="P163" s="77"/>
      <c r="Q163" s="77"/>
      <c r="R163" s="77"/>
      <c r="S163" s="77"/>
      <c r="T163" s="78"/>
      <c r="U163" s="38"/>
      <c r="V163" s="38"/>
      <c r="W163" s="38"/>
      <c r="X163" s="38"/>
      <c r="Y163" s="38"/>
      <c r="Z163" s="38"/>
      <c r="AA163" s="38"/>
      <c r="AB163" s="38"/>
      <c r="AC163" s="38"/>
      <c r="AD163" s="38"/>
      <c r="AE163" s="38"/>
      <c r="AU163" s="19" t="s">
        <v>88</v>
      </c>
    </row>
    <row r="164" s="2" customFormat="1">
      <c r="A164" s="38"/>
      <c r="B164" s="39"/>
      <c r="C164" s="38"/>
      <c r="D164" s="196" t="s">
        <v>284</v>
      </c>
      <c r="E164" s="38"/>
      <c r="F164" s="222" t="s">
        <v>194</v>
      </c>
      <c r="G164" s="38"/>
      <c r="H164" s="223">
        <v>924</v>
      </c>
      <c r="I164" s="38"/>
      <c r="J164" s="38"/>
      <c r="K164" s="38"/>
      <c r="L164" s="39"/>
      <c r="M164" s="220"/>
      <c r="N164" s="221"/>
      <c r="O164" s="77"/>
      <c r="P164" s="77"/>
      <c r="Q164" s="77"/>
      <c r="R164" s="77"/>
      <c r="S164" s="77"/>
      <c r="T164" s="78"/>
      <c r="U164" s="38"/>
      <c r="V164" s="38"/>
      <c r="W164" s="38"/>
      <c r="X164" s="38"/>
      <c r="Y164" s="38"/>
      <c r="Z164" s="38"/>
      <c r="AA164" s="38"/>
      <c r="AB164" s="38"/>
      <c r="AC164" s="38"/>
      <c r="AD164" s="38"/>
      <c r="AE164" s="38"/>
      <c r="AU164" s="19" t="s">
        <v>88</v>
      </c>
    </row>
    <row r="165" s="2" customFormat="1" ht="16.5" customHeight="1">
      <c r="A165" s="38"/>
      <c r="B165" s="181"/>
      <c r="C165" s="182" t="s">
        <v>213</v>
      </c>
      <c r="D165" s="182" t="s">
        <v>183</v>
      </c>
      <c r="E165" s="183" t="s">
        <v>505</v>
      </c>
      <c r="F165" s="184" t="s">
        <v>506</v>
      </c>
      <c r="G165" s="185" t="s">
        <v>186</v>
      </c>
      <c r="H165" s="186">
        <v>924</v>
      </c>
      <c r="I165" s="187"/>
      <c r="J165" s="188">
        <f>ROUND(I165*H165,2)</f>
        <v>0</v>
      </c>
      <c r="K165" s="184" t="s">
        <v>187</v>
      </c>
      <c r="L165" s="39"/>
      <c r="M165" s="189" t="s">
        <v>1</v>
      </c>
      <c r="N165" s="190" t="s">
        <v>43</v>
      </c>
      <c r="O165" s="77"/>
      <c r="P165" s="191">
        <f>O165*H165</f>
        <v>0</v>
      </c>
      <c r="Q165" s="191">
        <v>0</v>
      </c>
      <c r="R165" s="191">
        <f>Q165*H165</f>
        <v>0</v>
      </c>
      <c r="S165" s="191">
        <v>0</v>
      </c>
      <c r="T165" s="192">
        <f>S165*H165</f>
        <v>0</v>
      </c>
      <c r="U165" s="38"/>
      <c r="V165" s="38"/>
      <c r="W165" s="38"/>
      <c r="X165" s="38"/>
      <c r="Y165" s="38"/>
      <c r="Z165" s="38"/>
      <c r="AA165" s="38"/>
      <c r="AB165" s="38"/>
      <c r="AC165" s="38"/>
      <c r="AD165" s="38"/>
      <c r="AE165" s="38"/>
      <c r="AR165" s="193" t="s">
        <v>188</v>
      </c>
      <c r="AT165" s="193" t="s">
        <v>183</v>
      </c>
      <c r="AU165" s="193" t="s">
        <v>88</v>
      </c>
      <c r="AY165" s="19" t="s">
        <v>181</v>
      </c>
      <c r="BE165" s="194">
        <f>IF(N165="základní",J165,0)</f>
        <v>0</v>
      </c>
      <c r="BF165" s="194">
        <f>IF(N165="snížená",J165,0)</f>
        <v>0</v>
      </c>
      <c r="BG165" s="194">
        <f>IF(N165="zákl. přenesená",J165,0)</f>
        <v>0</v>
      </c>
      <c r="BH165" s="194">
        <f>IF(N165="sníž. přenesená",J165,0)</f>
        <v>0</v>
      </c>
      <c r="BI165" s="194">
        <f>IF(N165="nulová",J165,0)</f>
        <v>0</v>
      </c>
      <c r="BJ165" s="19" t="s">
        <v>86</v>
      </c>
      <c r="BK165" s="194">
        <f>ROUND(I165*H165,2)</f>
        <v>0</v>
      </c>
      <c r="BL165" s="19" t="s">
        <v>188</v>
      </c>
      <c r="BM165" s="193" t="s">
        <v>507</v>
      </c>
    </row>
    <row r="166" s="13" customFormat="1">
      <c r="A166" s="13"/>
      <c r="B166" s="195"/>
      <c r="C166" s="13"/>
      <c r="D166" s="196" t="s">
        <v>190</v>
      </c>
      <c r="E166" s="197" t="s">
        <v>1</v>
      </c>
      <c r="F166" s="198" t="s">
        <v>508</v>
      </c>
      <c r="G166" s="13"/>
      <c r="H166" s="197" t="s">
        <v>1</v>
      </c>
      <c r="I166" s="199"/>
      <c r="J166" s="13"/>
      <c r="K166" s="13"/>
      <c r="L166" s="195"/>
      <c r="M166" s="200"/>
      <c r="N166" s="201"/>
      <c r="O166" s="201"/>
      <c r="P166" s="201"/>
      <c r="Q166" s="201"/>
      <c r="R166" s="201"/>
      <c r="S166" s="201"/>
      <c r="T166" s="202"/>
      <c r="U166" s="13"/>
      <c r="V166" s="13"/>
      <c r="W166" s="13"/>
      <c r="X166" s="13"/>
      <c r="Y166" s="13"/>
      <c r="Z166" s="13"/>
      <c r="AA166" s="13"/>
      <c r="AB166" s="13"/>
      <c r="AC166" s="13"/>
      <c r="AD166" s="13"/>
      <c r="AE166" s="13"/>
      <c r="AT166" s="197" t="s">
        <v>190</v>
      </c>
      <c r="AU166" s="197" t="s">
        <v>88</v>
      </c>
      <c r="AV166" s="13" t="s">
        <v>86</v>
      </c>
      <c r="AW166" s="13" t="s">
        <v>34</v>
      </c>
      <c r="AX166" s="13" t="s">
        <v>78</v>
      </c>
      <c r="AY166" s="197" t="s">
        <v>181</v>
      </c>
    </row>
    <row r="167" s="14" customFormat="1">
      <c r="A167" s="14"/>
      <c r="B167" s="203"/>
      <c r="C167" s="14"/>
      <c r="D167" s="196" t="s">
        <v>190</v>
      </c>
      <c r="E167" s="204" t="s">
        <v>1</v>
      </c>
      <c r="F167" s="205" t="s">
        <v>491</v>
      </c>
      <c r="G167" s="14"/>
      <c r="H167" s="206">
        <v>924</v>
      </c>
      <c r="I167" s="207"/>
      <c r="J167" s="14"/>
      <c r="K167" s="14"/>
      <c r="L167" s="203"/>
      <c r="M167" s="208"/>
      <c r="N167" s="209"/>
      <c r="O167" s="209"/>
      <c r="P167" s="209"/>
      <c r="Q167" s="209"/>
      <c r="R167" s="209"/>
      <c r="S167" s="209"/>
      <c r="T167" s="210"/>
      <c r="U167" s="14"/>
      <c r="V167" s="14"/>
      <c r="W167" s="14"/>
      <c r="X167" s="14"/>
      <c r="Y167" s="14"/>
      <c r="Z167" s="14"/>
      <c r="AA167" s="14"/>
      <c r="AB167" s="14"/>
      <c r="AC167" s="14"/>
      <c r="AD167" s="14"/>
      <c r="AE167" s="14"/>
      <c r="AT167" s="204" t="s">
        <v>190</v>
      </c>
      <c r="AU167" s="204" t="s">
        <v>88</v>
      </c>
      <c r="AV167" s="14" t="s">
        <v>88</v>
      </c>
      <c r="AW167" s="14" t="s">
        <v>34</v>
      </c>
      <c r="AX167" s="14" t="s">
        <v>78</v>
      </c>
      <c r="AY167" s="204" t="s">
        <v>181</v>
      </c>
    </row>
    <row r="168" s="15" customFormat="1">
      <c r="A168" s="15"/>
      <c r="B168" s="211"/>
      <c r="C168" s="15"/>
      <c r="D168" s="196" t="s">
        <v>190</v>
      </c>
      <c r="E168" s="212" t="s">
        <v>1</v>
      </c>
      <c r="F168" s="213" t="s">
        <v>194</v>
      </c>
      <c r="G168" s="15"/>
      <c r="H168" s="214">
        <v>924</v>
      </c>
      <c r="I168" s="215"/>
      <c r="J168" s="15"/>
      <c r="K168" s="15"/>
      <c r="L168" s="211"/>
      <c r="M168" s="216"/>
      <c r="N168" s="217"/>
      <c r="O168" s="217"/>
      <c r="P168" s="217"/>
      <c r="Q168" s="217"/>
      <c r="R168" s="217"/>
      <c r="S168" s="217"/>
      <c r="T168" s="218"/>
      <c r="U168" s="15"/>
      <c r="V168" s="15"/>
      <c r="W168" s="15"/>
      <c r="X168" s="15"/>
      <c r="Y168" s="15"/>
      <c r="Z168" s="15"/>
      <c r="AA168" s="15"/>
      <c r="AB168" s="15"/>
      <c r="AC168" s="15"/>
      <c r="AD168" s="15"/>
      <c r="AE168" s="15"/>
      <c r="AT168" s="212" t="s">
        <v>190</v>
      </c>
      <c r="AU168" s="212" t="s">
        <v>88</v>
      </c>
      <c r="AV168" s="15" t="s">
        <v>188</v>
      </c>
      <c r="AW168" s="15" t="s">
        <v>34</v>
      </c>
      <c r="AX168" s="15" t="s">
        <v>86</v>
      </c>
      <c r="AY168" s="212" t="s">
        <v>181</v>
      </c>
    </row>
    <row r="169" s="2" customFormat="1">
      <c r="A169" s="38"/>
      <c r="B169" s="39"/>
      <c r="C169" s="38"/>
      <c r="D169" s="196" t="s">
        <v>284</v>
      </c>
      <c r="E169" s="38"/>
      <c r="F169" s="219" t="s">
        <v>492</v>
      </c>
      <c r="G169" s="38"/>
      <c r="H169" s="38"/>
      <c r="I169" s="38"/>
      <c r="J169" s="38"/>
      <c r="K169" s="38"/>
      <c r="L169" s="39"/>
      <c r="M169" s="220"/>
      <c r="N169" s="221"/>
      <c r="O169" s="77"/>
      <c r="P169" s="77"/>
      <c r="Q169" s="77"/>
      <c r="R169" s="77"/>
      <c r="S169" s="77"/>
      <c r="T169" s="78"/>
      <c r="U169" s="38"/>
      <c r="V169" s="38"/>
      <c r="W169" s="38"/>
      <c r="X169" s="38"/>
      <c r="Y169" s="38"/>
      <c r="Z169" s="38"/>
      <c r="AA169" s="38"/>
      <c r="AB169" s="38"/>
      <c r="AC169" s="38"/>
      <c r="AD169" s="38"/>
      <c r="AE169" s="38"/>
      <c r="AU169" s="19" t="s">
        <v>88</v>
      </c>
    </row>
    <row r="170" s="2" customFormat="1">
      <c r="A170" s="38"/>
      <c r="B170" s="39"/>
      <c r="C170" s="38"/>
      <c r="D170" s="196" t="s">
        <v>284</v>
      </c>
      <c r="E170" s="38"/>
      <c r="F170" s="222" t="s">
        <v>493</v>
      </c>
      <c r="G170" s="38"/>
      <c r="H170" s="223">
        <v>0</v>
      </c>
      <c r="I170" s="38"/>
      <c r="J170" s="38"/>
      <c r="K170" s="38"/>
      <c r="L170" s="39"/>
      <c r="M170" s="220"/>
      <c r="N170" s="221"/>
      <c r="O170" s="77"/>
      <c r="P170" s="77"/>
      <c r="Q170" s="77"/>
      <c r="R170" s="77"/>
      <c r="S170" s="77"/>
      <c r="T170" s="78"/>
      <c r="U170" s="38"/>
      <c r="V170" s="38"/>
      <c r="W170" s="38"/>
      <c r="X170" s="38"/>
      <c r="Y170" s="38"/>
      <c r="Z170" s="38"/>
      <c r="AA170" s="38"/>
      <c r="AB170" s="38"/>
      <c r="AC170" s="38"/>
      <c r="AD170" s="38"/>
      <c r="AE170" s="38"/>
      <c r="AU170" s="19" t="s">
        <v>88</v>
      </c>
    </row>
    <row r="171" s="2" customFormat="1">
      <c r="A171" s="38"/>
      <c r="B171" s="39"/>
      <c r="C171" s="38"/>
      <c r="D171" s="196" t="s">
        <v>284</v>
      </c>
      <c r="E171" s="38"/>
      <c r="F171" s="222" t="s">
        <v>494</v>
      </c>
      <c r="G171" s="38"/>
      <c r="H171" s="223">
        <v>924</v>
      </c>
      <c r="I171" s="38"/>
      <c r="J171" s="38"/>
      <c r="K171" s="38"/>
      <c r="L171" s="39"/>
      <c r="M171" s="220"/>
      <c r="N171" s="221"/>
      <c r="O171" s="77"/>
      <c r="P171" s="77"/>
      <c r="Q171" s="77"/>
      <c r="R171" s="77"/>
      <c r="S171" s="77"/>
      <c r="T171" s="78"/>
      <c r="U171" s="38"/>
      <c r="V171" s="38"/>
      <c r="W171" s="38"/>
      <c r="X171" s="38"/>
      <c r="Y171" s="38"/>
      <c r="Z171" s="38"/>
      <c r="AA171" s="38"/>
      <c r="AB171" s="38"/>
      <c r="AC171" s="38"/>
      <c r="AD171" s="38"/>
      <c r="AE171" s="38"/>
      <c r="AU171" s="19" t="s">
        <v>88</v>
      </c>
    </row>
    <row r="172" s="2" customFormat="1">
      <c r="A172" s="38"/>
      <c r="B172" s="39"/>
      <c r="C172" s="38"/>
      <c r="D172" s="196" t="s">
        <v>284</v>
      </c>
      <c r="E172" s="38"/>
      <c r="F172" s="222" t="s">
        <v>194</v>
      </c>
      <c r="G172" s="38"/>
      <c r="H172" s="223">
        <v>924</v>
      </c>
      <c r="I172" s="38"/>
      <c r="J172" s="38"/>
      <c r="K172" s="38"/>
      <c r="L172" s="39"/>
      <c r="M172" s="220"/>
      <c r="N172" s="221"/>
      <c r="O172" s="77"/>
      <c r="P172" s="77"/>
      <c r="Q172" s="77"/>
      <c r="R172" s="77"/>
      <c r="S172" s="77"/>
      <c r="T172" s="78"/>
      <c r="U172" s="38"/>
      <c r="V172" s="38"/>
      <c r="W172" s="38"/>
      <c r="X172" s="38"/>
      <c r="Y172" s="38"/>
      <c r="Z172" s="38"/>
      <c r="AA172" s="38"/>
      <c r="AB172" s="38"/>
      <c r="AC172" s="38"/>
      <c r="AD172" s="38"/>
      <c r="AE172" s="38"/>
      <c r="AU172" s="19" t="s">
        <v>88</v>
      </c>
    </row>
    <row r="173" s="2" customFormat="1" ht="37.8" customHeight="1">
      <c r="A173" s="38"/>
      <c r="B173" s="181"/>
      <c r="C173" s="182" t="s">
        <v>220</v>
      </c>
      <c r="D173" s="182" t="s">
        <v>183</v>
      </c>
      <c r="E173" s="183" t="s">
        <v>509</v>
      </c>
      <c r="F173" s="184" t="s">
        <v>510</v>
      </c>
      <c r="G173" s="185" t="s">
        <v>186</v>
      </c>
      <c r="H173" s="186">
        <v>924</v>
      </c>
      <c r="I173" s="187"/>
      <c r="J173" s="188">
        <f>ROUND(I173*H173,2)</f>
        <v>0</v>
      </c>
      <c r="K173" s="184" t="s">
        <v>187</v>
      </c>
      <c r="L173" s="39"/>
      <c r="M173" s="189" t="s">
        <v>1</v>
      </c>
      <c r="N173" s="190" t="s">
        <v>43</v>
      </c>
      <c r="O173" s="77"/>
      <c r="P173" s="191">
        <f>O173*H173</f>
        <v>0</v>
      </c>
      <c r="Q173" s="191">
        <v>0.0143</v>
      </c>
      <c r="R173" s="191">
        <f>Q173*H173</f>
        <v>13.213200000000001</v>
      </c>
      <c r="S173" s="191">
        <v>0</v>
      </c>
      <c r="T173" s="192">
        <f>S173*H173</f>
        <v>0</v>
      </c>
      <c r="U173" s="38"/>
      <c r="V173" s="38"/>
      <c r="W173" s="38"/>
      <c r="X173" s="38"/>
      <c r="Y173" s="38"/>
      <c r="Z173" s="38"/>
      <c r="AA173" s="38"/>
      <c r="AB173" s="38"/>
      <c r="AC173" s="38"/>
      <c r="AD173" s="38"/>
      <c r="AE173" s="38"/>
      <c r="AR173" s="193" t="s">
        <v>188</v>
      </c>
      <c r="AT173" s="193" t="s">
        <v>183</v>
      </c>
      <c r="AU173" s="193" t="s">
        <v>88</v>
      </c>
      <c r="AY173" s="19" t="s">
        <v>181</v>
      </c>
      <c r="BE173" s="194">
        <f>IF(N173="základní",J173,0)</f>
        <v>0</v>
      </c>
      <c r="BF173" s="194">
        <f>IF(N173="snížená",J173,0)</f>
        <v>0</v>
      </c>
      <c r="BG173" s="194">
        <f>IF(N173="zákl. přenesená",J173,0)</f>
        <v>0</v>
      </c>
      <c r="BH173" s="194">
        <f>IF(N173="sníž. přenesená",J173,0)</f>
        <v>0</v>
      </c>
      <c r="BI173" s="194">
        <f>IF(N173="nulová",J173,0)</f>
        <v>0</v>
      </c>
      <c r="BJ173" s="19" t="s">
        <v>86</v>
      </c>
      <c r="BK173" s="194">
        <f>ROUND(I173*H173,2)</f>
        <v>0</v>
      </c>
      <c r="BL173" s="19" t="s">
        <v>188</v>
      </c>
      <c r="BM173" s="193" t="s">
        <v>511</v>
      </c>
    </row>
    <row r="174" s="13" customFormat="1">
      <c r="A174" s="13"/>
      <c r="B174" s="195"/>
      <c r="C174" s="13"/>
      <c r="D174" s="196" t="s">
        <v>190</v>
      </c>
      <c r="E174" s="197" t="s">
        <v>1</v>
      </c>
      <c r="F174" s="198" t="s">
        <v>493</v>
      </c>
      <c r="G174" s="13"/>
      <c r="H174" s="197" t="s">
        <v>1</v>
      </c>
      <c r="I174" s="199"/>
      <c r="J174" s="13"/>
      <c r="K174" s="13"/>
      <c r="L174" s="195"/>
      <c r="M174" s="200"/>
      <c r="N174" s="201"/>
      <c r="O174" s="201"/>
      <c r="P174" s="201"/>
      <c r="Q174" s="201"/>
      <c r="R174" s="201"/>
      <c r="S174" s="201"/>
      <c r="T174" s="202"/>
      <c r="U174" s="13"/>
      <c r="V174" s="13"/>
      <c r="W174" s="13"/>
      <c r="X174" s="13"/>
      <c r="Y174" s="13"/>
      <c r="Z174" s="13"/>
      <c r="AA174" s="13"/>
      <c r="AB174" s="13"/>
      <c r="AC174" s="13"/>
      <c r="AD174" s="13"/>
      <c r="AE174" s="13"/>
      <c r="AT174" s="197" t="s">
        <v>190</v>
      </c>
      <c r="AU174" s="197" t="s">
        <v>88</v>
      </c>
      <c r="AV174" s="13" t="s">
        <v>86</v>
      </c>
      <c r="AW174" s="13" t="s">
        <v>34</v>
      </c>
      <c r="AX174" s="13" t="s">
        <v>78</v>
      </c>
      <c r="AY174" s="197" t="s">
        <v>181</v>
      </c>
    </row>
    <row r="175" s="14" customFormat="1">
      <c r="A175" s="14"/>
      <c r="B175" s="203"/>
      <c r="C175" s="14"/>
      <c r="D175" s="196" t="s">
        <v>190</v>
      </c>
      <c r="E175" s="204" t="s">
        <v>1</v>
      </c>
      <c r="F175" s="205" t="s">
        <v>494</v>
      </c>
      <c r="G175" s="14"/>
      <c r="H175" s="206">
        <v>924</v>
      </c>
      <c r="I175" s="207"/>
      <c r="J175" s="14"/>
      <c r="K175" s="14"/>
      <c r="L175" s="203"/>
      <c r="M175" s="208"/>
      <c r="N175" s="209"/>
      <c r="O175" s="209"/>
      <c r="P175" s="209"/>
      <c r="Q175" s="209"/>
      <c r="R175" s="209"/>
      <c r="S175" s="209"/>
      <c r="T175" s="210"/>
      <c r="U175" s="14"/>
      <c r="V175" s="14"/>
      <c r="W175" s="14"/>
      <c r="X175" s="14"/>
      <c r="Y175" s="14"/>
      <c r="Z175" s="14"/>
      <c r="AA175" s="14"/>
      <c r="AB175" s="14"/>
      <c r="AC175" s="14"/>
      <c r="AD175" s="14"/>
      <c r="AE175" s="14"/>
      <c r="AT175" s="204" t="s">
        <v>190</v>
      </c>
      <c r="AU175" s="204" t="s">
        <v>88</v>
      </c>
      <c r="AV175" s="14" t="s">
        <v>88</v>
      </c>
      <c r="AW175" s="14" t="s">
        <v>34</v>
      </c>
      <c r="AX175" s="14" t="s">
        <v>78</v>
      </c>
      <c r="AY175" s="204" t="s">
        <v>181</v>
      </c>
    </row>
    <row r="176" s="15" customFormat="1">
      <c r="A176" s="15"/>
      <c r="B176" s="211"/>
      <c r="C176" s="15"/>
      <c r="D176" s="196" t="s">
        <v>190</v>
      </c>
      <c r="E176" s="212" t="s">
        <v>483</v>
      </c>
      <c r="F176" s="213" t="s">
        <v>194</v>
      </c>
      <c r="G176" s="15"/>
      <c r="H176" s="214">
        <v>924</v>
      </c>
      <c r="I176" s="215"/>
      <c r="J176" s="15"/>
      <c r="K176" s="15"/>
      <c r="L176" s="211"/>
      <c r="M176" s="216"/>
      <c r="N176" s="217"/>
      <c r="O176" s="217"/>
      <c r="P176" s="217"/>
      <c r="Q176" s="217"/>
      <c r="R176" s="217"/>
      <c r="S176" s="217"/>
      <c r="T176" s="218"/>
      <c r="U176" s="15"/>
      <c r="V176" s="15"/>
      <c r="W176" s="15"/>
      <c r="X176" s="15"/>
      <c r="Y176" s="15"/>
      <c r="Z176" s="15"/>
      <c r="AA176" s="15"/>
      <c r="AB176" s="15"/>
      <c r="AC176" s="15"/>
      <c r="AD176" s="15"/>
      <c r="AE176" s="15"/>
      <c r="AT176" s="212" t="s">
        <v>190</v>
      </c>
      <c r="AU176" s="212" t="s">
        <v>88</v>
      </c>
      <c r="AV176" s="15" t="s">
        <v>188</v>
      </c>
      <c r="AW176" s="15" t="s">
        <v>34</v>
      </c>
      <c r="AX176" s="15" t="s">
        <v>86</v>
      </c>
      <c r="AY176" s="212" t="s">
        <v>181</v>
      </c>
    </row>
    <row r="177" s="12" customFormat="1" ht="22.8" customHeight="1">
      <c r="A177" s="12"/>
      <c r="B177" s="169"/>
      <c r="C177" s="12"/>
      <c r="D177" s="170" t="s">
        <v>77</v>
      </c>
      <c r="E177" s="179" t="s">
        <v>476</v>
      </c>
      <c r="F177" s="179" t="s">
        <v>477</v>
      </c>
      <c r="G177" s="12"/>
      <c r="H177" s="12"/>
      <c r="I177" s="172"/>
      <c r="J177" s="180">
        <f>BK177</f>
        <v>0</v>
      </c>
      <c r="K177" s="12"/>
      <c r="L177" s="169"/>
      <c r="M177" s="173"/>
      <c r="N177" s="174"/>
      <c r="O177" s="174"/>
      <c r="P177" s="175">
        <f>P178</f>
        <v>0</v>
      </c>
      <c r="Q177" s="174"/>
      <c r="R177" s="175">
        <f>R178</f>
        <v>0</v>
      </c>
      <c r="S177" s="174"/>
      <c r="T177" s="176">
        <f>T178</f>
        <v>0</v>
      </c>
      <c r="U177" s="12"/>
      <c r="V177" s="12"/>
      <c r="W177" s="12"/>
      <c r="X177" s="12"/>
      <c r="Y177" s="12"/>
      <c r="Z177" s="12"/>
      <c r="AA177" s="12"/>
      <c r="AB177" s="12"/>
      <c r="AC177" s="12"/>
      <c r="AD177" s="12"/>
      <c r="AE177" s="12"/>
      <c r="AR177" s="170" t="s">
        <v>86</v>
      </c>
      <c r="AT177" s="177" t="s">
        <v>77</v>
      </c>
      <c r="AU177" s="177" t="s">
        <v>86</v>
      </c>
      <c r="AY177" s="170" t="s">
        <v>181</v>
      </c>
      <c r="BK177" s="178">
        <f>BK178</f>
        <v>0</v>
      </c>
    </row>
    <row r="178" s="2" customFormat="1" ht="16.5" customHeight="1">
      <c r="A178" s="38"/>
      <c r="B178" s="181"/>
      <c r="C178" s="182" t="s">
        <v>226</v>
      </c>
      <c r="D178" s="182" t="s">
        <v>183</v>
      </c>
      <c r="E178" s="183" t="s">
        <v>478</v>
      </c>
      <c r="F178" s="184" t="s">
        <v>479</v>
      </c>
      <c r="G178" s="185" t="s">
        <v>304</v>
      </c>
      <c r="H178" s="186">
        <v>13.212999999999999</v>
      </c>
      <c r="I178" s="187"/>
      <c r="J178" s="188">
        <f>ROUND(I178*H178,2)</f>
        <v>0</v>
      </c>
      <c r="K178" s="184" t="s">
        <v>197</v>
      </c>
      <c r="L178" s="39"/>
      <c r="M178" s="189" t="s">
        <v>1</v>
      </c>
      <c r="N178" s="190" t="s">
        <v>43</v>
      </c>
      <c r="O178" s="77"/>
      <c r="P178" s="191">
        <f>O178*H178</f>
        <v>0</v>
      </c>
      <c r="Q178" s="191">
        <v>0</v>
      </c>
      <c r="R178" s="191">
        <f>Q178*H178</f>
        <v>0</v>
      </c>
      <c r="S178" s="191">
        <v>0</v>
      </c>
      <c r="T178" s="192">
        <f>S178*H178</f>
        <v>0</v>
      </c>
      <c r="U178" s="38"/>
      <c r="V178" s="38"/>
      <c r="W178" s="38"/>
      <c r="X178" s="38"/>
      <c r="Y178" s="38"/>
      <c r="Z178" s="38"/>
      <c r="AA178" s="38"/>
      <c r="AB178" s="38"/>
      <c r="AC178" s="38"/>
      <c r="AD178" s="38"/>
      <c r="AE178" s="38"/>
      <c r="AR178" s="193" t="s">
        <v>188</v>
      </c>
      <c r="AT178" s="193" t="s">
        <v>183</v>
      </c>
      <c r="AU178" s="193" t="s">
        <v>88</v>
      </c>
      <c r="AY178" s="19" t="s">
        <v>181</v>
      </c>
      <c r="BE178" s="194">
        <f>IF(N178="základní",J178,0)</f>
        <v>0</v>
      </c>
      <c r="BF178" s="194">
        <f>IF(N178="snížená",J178,0)</f>
        <v>0</v>
      </c>
      <c r="BG178" s="194">
        <f>IF(N178="zákl. přenesená",J178,0)</f>
        <v>0</v>
      </c>
      <c r="BH178" s="194">
        <f>IF(N178="sníž. přenesená",J178,0)</f>
        <v>0</v>
      </c>
      <c r="BI178" s="194">
        <f>IF(N178="nulová",J178,0)</f>
        <v>0</v>
      </c>
      <c r="BJ178" s="19" t="s">
        <v>86</v>
      </c>
      <c r="BK178" s="194">
        <f>ROUND(I178*H178,2)</f>
        <v>0</v>
      </c>
      <c r="BL178" s="19" t="s">
        <v>188</v>
      </c>
      <c r="BM178" s="193" t="s">
        <v>512</v>
      </c>
    </row>
    <row r="179" s="12" customFormat="1" ht="25.92" customHeight="1">
      <c r="A179" s="12"/>
      <c r="B179" s="169"/>
      <c r="C179" s="12"/>
      <c r="D179" s="170" t="s">
        <v>77</v>
      </c>
      <c r="E179" s="171" t="s">
        <v>435</v>
      </c>
      <c r="F179" s="171" t="s">
        <v>436</v>
      </c>
      <c r="G179" s="12"/>
      <c r="H179" s="12"/>
      <c r="I179" s="172"/>
      <c r="J179" s="158">
        <f>BK179</f>
        <v>0</v>
      </c>
      <c r="K179" s="12"/>
      <c r="L179" s="169"/>
      <c r="M179" s="173"/>
      <c r="N179" s="174"/>
      <c r="O179" s="174"/>
      <c r="P179" s="175">
        <f>P180+P182</f>
        <v>0</v>
      </c>
      <c r="Q179" s="174"/>
      <c r="R179" s="175">
        <f>R180+R182</f>
        <v>0</v>
      </c>
      <c r="S179" s="174"/>
      <c r="T179" s="176">
        <f>T180+T182</f>
        <v>0</v>
      </c>
      <c r="U179" s="12"/>
      <c r="V179" s="12"/>
      <c r="W179" s="12"/>
      <c r="X179" s="12"/>
      <c r="Y179" s="12"/>
      <c r="Z179" s="12"/>
      <c r="AA179" s="12"/>
      <c r="AB179" s="12"/>
      <c r="AC179" s="12"/>
      <c r="AD179" s="12"/>
      <c r="AE179" s="12"/>
      <c r="AR179" s="170" t="s">
        <v>88</v>
      </c>
      <c r="AT179" s="177" t="s">
        <v>77</v>
      </c>
      <c r="AU179" s="177" t="s">
        <v>78</v>
      </c>
      <c r="AY179" s="170" t="s">
        <v>181</v>
      </c>
      <c r="BK179" s="178">
        <f>BK180+BK182</f>
        <v>0</v>
      </c>
    </row>
    <row r="180" s="12" customFormat="1" ht="22.8" customHeight="1">
      <c r="A180" s="12"/>
      <c r="B180" s="169"/>
      <c r="C180" s="12"/>
      <c r="D180" s="170" t="s">
        <v>77</v>
      </c>
      <c r="E180" s="179" t="s">
        <v>437</v>
      </c>
      <c r="F180" s="179" t="s">
        <v>438</v>
      </c>
      <c r="G180" s="12"/>
      <c r="H180" s="12"/>
      <c r="I180" s="172"/>
      <c r="J180" s="180">
        <f>BK180</f>
        <v>0</v>
      </c>
      <c r="K180" s="12"/>
      <c r="L180" s="169"/>
      <c r="M180" s="173"/>
      <c r="N180" s="174"/>
      <c r="O180" s="174"/>
      <c r="P180" s="175">
        <f>P181</f>
        <v>0</v>
      </c>
      <c r="Q180" s="174"/>
      <c r="R180" s="175">
        <f>R181</f>
        <v>0</v>
      </c>
      <c r="S180" s="174"/>
      <c r="T180" s="176">
        <f>T181</f>
        <v>0</v>
      </c>
      <c r="U180" s="12"/>
      <c r="V180" s="12"/>
      <c r="W180" s="12"/>
      <c r="X180" s="12"/>
      <c r="Y180" s="12"/>
      <c r="Z180" s="12"/>
      <c r="AA180" s="12"/>
      <c r="AB180" s="12"/>
      <c r="AC180" s="12"/>
      <c r="AD180" s="12"/>
      <c r="AE180" s="12"/>
      <c r="AR180" s="170" t="s">
        <v>88</v>
      </c>
      <c r="AT180" s="177" t="s">
        <v>77</v>
      </c>
      <c r="AU180" s="177" t="s">
        <v>86</v>
      </c>
      <c r="AY180" s="170" t="s">
        <v>181</v>
      </c>
      <c r="BK180" s="178">
        <f>BK181</f>
        <v>0</v>
      </c>
    </row>
    <row r="181" s="2" customFormat="1" ht="33" customHeight="1">
      <c r="A181" s="38"/>
      <c r="B181" s="181"/>
      <c r="C181" s="182" t="s">
        <v>234</v>
      </c>
      <c r="D181" s="182" t="s">
        <v>183</v>
      </c>
      <c r="E181" s="183" t="s">
        <v>513</v>
      </c>
      <c r="F181" s="184" t="s">
        <v>514</v>
      </c>
      <c r="G181" s="185" t="s">
        <v>335</v>
      </c>
      <c r="H181" s="186">
        <v>2</v>
      </c>
      <c r="I181" s="187"/>
      <c r="J181" s="188">
        <f>ROUND(I181*H181,2)</f>
        <v>0</v>
      </c>
      <c r="K181" s="184" t="s">
        <v>1</v>
      </c>
      <c r="L181" s="39"/>
      <c r="M181" s="189" t="s">
        <v>1</v>
      </c>
      <c r="N181" s="190" t="s">
        <v>43</v>
      </c>
      <c r="O181" s="77"/>
      <c r="P181" s="191">
        <f>O181*H181</f>
        <v>0</v>
      </c>
      <c r="Q181" s="191">
        <v>0</v>
      </c>
      <c r="R181" s="191">
        <f>Q181*H181</f>
        <v>0</v>
      </c>
      <c r="S181" s="191">
        <v>0</v>
      </c>
      <c r="T181" s="192">
        <f>S181*H181</f>
        <v>0</v>
      </c>
      <c r="U181" s="38"/>
      <c r="V181" s="38"/>
      <c r="W181" s="38"/>
      <c r="X181" s="38"/>
      <c r="Y181" s="38"/>
      <c r="Z181" s="38"/>
      <c r="AA181" s="38"/>
      <c r="AB181" s="38"/>
      <c r="AC181" s="38"/>
      <c r="AD181" s="38"/>
      <c r="AE181" s="38"/>
      <c r="AR181" s="193" t="s">
        <v>290</v>
      </c>
      <c r="AT181" s="193" t="s">
        <v>183</v>
      </c>
      <c r="AU181" s="193" t="s">
        <v>88</v>
      </c>
      <c r="AY181" s="19" t="s">
        <v>181</v>
      </c>
      <c r="BE181" s="194">
        <f>IF(N181="základní",J181,0)</f>
        <v>0</v>
      </c>
      <c r="BF181" s="194">
        <f>IF(N181="snížená",J181,0)</f>
        <v>0</v>
      </c>
      <c r="BG181" s="194">
        <f>IF(N181="zákl. přenesená",J181,0)</f>
        <v>0</v>
      </c>
      <c r="BH181" s="194">
        <f>IF(N181="sníž. přenesená",J181,0)</f>
        <v>0</v>
      </c>
      <c r="BI181" s="194">
        <f>IF(N181="nulová",J181,0)</f>
        <v>0</v>
      </c>
      <c r="BJ181" s="19" t="s">
        <v>86</v>
      </c>
      <c r="BK181" s="194">
        <f>ROUND(I181*H181,2)</f>
        <v>0</v>
      </c>
      <c r="BL181" s="19" t="s">
        <v>290</v>
      </c>
      <c r="BM181" s="193" t="s">
        <v>515</v>
      </c>
    </row>
    <row r="182" s="12" customFormat="1" ht="22.8" customHeight="1">
      <c r="A182" s="12"/>
      <c r="B182" s="169"/>
      <c r="C182" s="12"/>
      <c r="D182" s="170" t="s">
        <v>77</v>
      </c>
      <c r="E182" s="179" t="s">
        <v>442</v>
      </c>
      <c r="F182" s="179" t="s">
        <v>443</v>
      </c>
      <c r="G182" s="12"/>
      <c r="H182" s="12"/>
      <c r="I182" s="172"/>
      <c r="J182" s="180">
        <f>BK182</f>
        <v>0</v>
      </c>
      <c r="K182" s="12"/>
      <c r="L182" s="169"/>
      <c r="M182" s="173"/>
      <c r="N182" s="174"/>
      <c r="O182" s="174"/>
      <c r="P182" s="175">
        <f>P183</f>
        <v>0</v>
      </c>
      <c r="Q182" s="174"/>
      <c r="R182" s="175">
        <f>R183</f>
        <v>0</v>
      </c>
      <c r="S182" s="174"/>
      <c r="T182" s="176">
        <f>T183</f>
        <v>0</v>
      </c>
      <c r="U182" s="12"/>
      <c r="V182" s="12"/>
      <c r="W182" s="12"/>
      <c r="X182" s="12"/>
      <c r="Y182" s="12"/>
      <c r="Z182" s="12"/>
      <c r="AA182" s="12"/>
      <c r="AB182" s="12"/>
      <c r="AC182" s="12"/>
      <c r="AD182" s="12"/>
      <c r="AE182" s="12"/>
      <c r="AR182" s="170" t="s">
        <v>88</v>
      </c>
      <c r="AT182" s="177" t="s">
        <v>77</v>
      </c>
      <c r="AU182" s="177" t="s">
        <v>86</v>
      </c>
      <c r="AY182" s="170" t="s">
        <v>181</v>
      </c>
      <c r="BK182" s="178">
        <f>BK183</f>
        <v>0</v>
      </c>
    </row>
    <row r="183" s="2" customFormat="1" ht="24.15" customHeight="1">
      <c r="A183" s="38"/>
      <c r="B183" s="181"/>
      <c r="C183" s="182" t="s">
        <v>241</v>
      </c>
      <c r="D183" s="182" t="s">
        <v>183</v>
      </c>
      <c r="E183" s="183" t="s">
        <v>516</v>
      </c>
      <c r="F183" s="184" t="s">
        <v>517</v>
      </c>
      <c r="G183" s="185" t="s">
        <v>320</v>
      </c>
      <c r="H183" s="186">
        <v>1</v>
      </c>
      <c r="I183" s="187"/>
      <c r="J183" s="188">
        <f>ROUND(I183*H183,2)</f>
        <v>0</v>
      </c>
      <c r="K183" s="184" t="s">
        <v>187</v>
      </c>
      <c r="L183" s="39"/>
      <c r="M183" s="189" t="s">
        <v>1</v>
      </c>
      <c r="N183" s="190" t="s">
        <v>43</v>
      </c>
      <c r="O183" s="77"/>
      <c r="P183" s="191">
        <f>O183*H183</f>
        <v>0</v>
      </c>
      <c r="Q183" s="191">
        <v>0</v>
      </c>
      <c r="R183" s="191">
        <f>Q183*H183</f>
        <v>0</v>
      </c>
      <c r="S183" s="191">
        <v>0</v>
      </c>
      <c r="T183" s="192">
        <f>S183*H183</f>
        <v>0</v>
      </c>
      <c r="U183" s="38"/>
      <c r="V183" s="38"/>
      <c r="W183" s="38"/>
      <c r="X183" s="38"/>
      <c r="Y183" s="38"/>
      <c r="Z183" s="38"/>
      <c r="AA183" s="38"/>
      <c r="AB183" s="38"/>
      <c r="AC183" s="38"/>
      <c r="AD183" s="38"/>
      <c r="AE183" s="38"/>
      <c r="AR183" s="193" t="s">
        <v>290</v>
      </c>
      <c r="AT183" s="193" t="s">
        <v>183</v>
      </c>
      <c r="AU183" s="193" t="s">
        <v>88</v>
      </c>
      <c r="AY183" s="19" t="s">
        <v>181</v>
      </c>
      <c r="BE183" s="194">
        <f>IF(N183="základní",J183,0)</f>
        <v>0</v>
      </c>
      <c r="BF183" s="194">
        <f>IF(N183="snížená",J183,0)</f>
        <v>0</v>
      </c>
      <c r="BG183" s="194">
        <f>IF(N183="zákl. přenesená",J183,0)</f>
        <v>0</v>
      </c>
      <c r="BH183" s="194">
        <f>IF(N183="sníž. přenesená",J183,0)</f>
        <v>0</v>
      </c>
      <c r="BI183" s="194">
        <f>IF(N183="nulová",J183,0)</f>
        <v>0</v>
      </c>
      <c r="BJ183" s="19" t="s">
        <v>86</v>
      </c>
      <c r="BK183" s="194">
        <f>ROUND(I183*H183,2)</f>
        <v>0</v>
      </c>
      <c r="BL183" s="19" t="s">
        <v>290</v>
      </c>
      <c r="BM183" s="193" t="s">
        <v>518</v>
      </c>
    </row>
    <row r="184" s="12" customFormat="1" ht="25.92" customHeight="1">
      <c r="A184" s="12"/>
      <c r="B184" s="169"/>
      <c r="C184" s="12"/>
      <c r="D184" s="170" t="s">
        <v>77</v>
      </c>
      <c r="E184" s="171" t="s">
        <v>85</v>
      </c>
      <c r="F184" s="171" t="s">
        <v>447</v>
      </c>
      <c r="G184" s="12"/>
      <c r="H184" s="12"/>
      <c r="I184" s="172"/>
      <c r="J184" s="158">
        <f>BK184</f>
        <v>0</v>
      </c>
      <c r="K184" s="12"/>
      <c r="L184" s="169"/>
      <c r="M184" s="173"/>
      <c r="N184" s="174"/>
      <c r="O184" s="174"/>
      <c r="P184" s="175">
        <f>SUM(P185:P186)</f>
        <v>0</v>
      </c>
      <c r="Q184" s="174"/>
      <c r="R184" s="175">
        <f>SUM(R185:R186)</f>
        <v>0</v>
      </c>
      <c r="S184" s="174"/>
      <c r="T184" s="176">
        <f>SUM(T185:T186)</f>
        <v>0</v>
      </c>
      <c r="U184" s="12"/>
      <c r="V184" s="12"/>
      <c r="W184" s="12"/>
      <c r="X184" s="12"/>
      <c r="Y184" s="12"/>
      <c r="Z184" s="12"/>
      <c r="AA184" s="12"/>
      <c r="AB184" s="12"/>
      <c r="AC184" s="12"/>
      <c r="AD184" s="12"/>
      <c r="AE184" s="12"/>
      <c r="AR184" s="170" t="s">
        <v>188</v>
      </c>
      <c r="AT184" s="177" t="s">
        <v>77</v>
      </c>
      <c r="AU184" s="177" t="s">
        <v>78</v>
      </c>
      <c r="AY184" s="170" t="s">
        <v>181</v>
      </c>
      <c r="BK184" s="178">
        <f>SUM(BK185:BK186)</f>
        <v>0</v>
      </c>
    </row>
    <row r="185" s="2" customFormat="1" ht="24.15" customHeight="1">
      <c r="A185" s="38"/>
      <c r="B185" s="181"/>
      <c r="C185" s="182" t="s">
        <v>263</v>
      </c>
      <c r="D185" s="182" t="s">
        <v>183</v>
      </c>
      <c r="E185" s="183" t="s">
        <v>519</v>
      </c>
      <c r="F185" s="184" t="s">
        <v>520</v>
      </c>
      <c r="G185" s="185" t="s">
        <v>335</v>
      </c>
      <c r="H185" s="186">
        <v>1</v>
      </c>
      <c r="I185" s="187"/>
      <c r="J185" s="188">
        <f>ROUND(I185*H185,2)</f>
        <v>0</v>
      </c>
      <c r="K185" s="184" t="s">
        <v>1</v>
      </c>
      <c r="L185" s="39"/>
      <c r="M185" s="189" t="s">
        <v>1</v>
      </c>
      <c r="N185" s="190" t="s">
        <v>43</v>
      </c>
      <c r="O185" s="77"/>
      <c r="P185" s="191">
        <f>O185*H185</f>
        <v>0</v>
      </c>
      <c r="Q185" s="191">
        <v>0</v>
      </c>
      <c r="R185" s="191">
        <f>Q185*H185</f>
        <v>0</v>
      </c>
      <c r="S185" s="191">
        <v>0</v>
      </c>
      <c r="T185" s="192">
        <f>S185*H185</f>
        <v>0</v>
      </c>
      <c r="U185" s="38"/>
      <c r="V185" s="38"/>
      <c r="W185" s="38"/>
      <c r="X185" s="38"/>
      <c r="Y185" s="38"/>
      <c r="Z185" s="38"/>
      <c r="AA185" s="38"/>
      <c r="AB185" s="38"/>
      <c r="AC185" s="38"/>
      <c r="AD185" s="38"/>
      <c r="AE185" s="38"/>
      <c r="AR185" s="193" t="s">
        <v>521</v>
      </c>
      <c r="AT185" s="193" t="s">
        <v>183</v>
      </c>
      <c r="AU185" s="193" t="s">
        <v>86</v>
      </c>
      <c r="AY185" s="19" t="s">
        <v>181</v>
      </c>
      <c r="BE185" s="194">
        <f>IF(N185="základní",J185,0)</f>
        <v>0</v>
      </c>
      <c r="BF185" s="194">
        <f>IF(N185="snížená",J185,0)</f>
        <v>0</v>
      </c>
      <c r="BG185" s="194">
        <f>IF(N185="zákl. přenesená",J185,0)</f>
        <v>0</v>
      </c>
      <c r="BH185" s="194">
        <f>IF(N185="sníž. přenesená",J185,0)</f>
        <v>0</v>
      </c>
      <c r="BI185" s="194">
        <f>IF(N185="nulová",J185,0)</f>
        <v>0</v>
      </c>
      <c r="BJ185" s="19" t="s">
        <v>86</v>
      </c>
      <c r="BK185" s="194">
        <f>ROUND(I185*H185,2)</f>
        <v>0</v>
      </c>
      <c r="BL185" s="19" t="s">
        <v>521</v>
      </c>
      <c r="BM185" s="193" t="s">
        <v>522</v>
      </c>
    </row>
    <row r="186" s="2" customFormat="1">
      <c r="A186" s="38"/>
      <c r="B186" s="39"/>
      <c r="C186" s="38"/>
      <c r="D186" s="196" t="s">
        <v>523</v>
      </c>
      <c r="E186" s="38"/>
      <c r="F186" s="244" t="s">
        <v>524</v>
      </c>
      <c r="G186" s="38"/>
      <c r="H186" s="38"/>
      <c r="I186" s="245"/>
      <c r="J186" s="38"/>
      <c r="K186" s="38"/>
      <c r="L186" s="39"/>
      <c r="M186" s="220"/>
      <c r="N186" s="221"/>
      <c r="O186" s="77"/>
      <c r="P186" s="77"/>
      <c r="Q186" s="77"/>
      <c r="R186" s="77"/>
      <c r="S186" s="77"/>
      <c r="T186" s="78"/>
      <c r="U186" s="38"/>
      <c r="V186" s="38"/>
      <c r="W186" s="38"/>
      <c r="X186" s="38"/>
      <c r="Y186" s="38"/>
      <c r="Z186" s="38"/>
      <c r="AA186" s="38"/>
      <c r="AB186" s="38"/>
      <c r="AC186" s="38"/>
      <c r="AD186" s="38"/>
      <c r="AE186" s="38"/>
      <c r="AT186" s="19" t="s">
        <v>523</v>
      </c>
      <c r="AU186" s="19" t="s">
        <v>86</v>
      </c>
    </row>
    <row r="187" s="2" customFormat="1" ht="49.92" customHeight="1">
      <c r="A187" s="38"/>
      <c r="B187" s="39"/>
      <c r="C187" s="38"/>
      <c r="D187" s="38"/>
      <c r="E187" s="171" t="s">
        <v>397</v>
      </c>
      <c r="F187" s="171" t="s">
        <v>398</v>
      </c>
      <c r="G187" s="38"/>
      <c r="H187" s="38"/>
      <c r="I187" s="38"/>
      <c r="J187" s="158">
        <f>BK187</f>
        <v>0</v>
      </c>
      <c r="K187" s="38"/>
      <c r="L187" s="39"/>
      <c r="M187" s="220"/>
      <c r="N187" s="221"/>
      <c r="O187" s="77"/>
      <c r="P187" s="77"/>
      <c r="Q187" s="77"/>
      <c r="R187" s="77"/>
      <c r="S187" s="77"/>
      <c r="T187" s="78"/>
      <c r="U187" s="38"/>
      <c r="V187" s="38"/>
      <c r="W187" s="38"/>
      <c r="X187" s="38"/>
      <c r="Y187" s="38"/>
      <c r="Z187" s="38"/>
      <c r="AA187" s="38"/>
      <c r="AB187" s="38"/>
      <c r="AC187" s="38"/>
      <c r="AD187" s="38"/>
      <c r="AE187" s="38"/>
      <c r="AT187" s="19" t="s">
        <v>77</v>
      </c>
      <c r="AU187" s="19" t="s">
        <v>78</v>
      </c>
      <c r="AY187" s="19" t="s">
        <v>399</v>
      </c>
      <c r="BK187" s="194">
        <f>SUM(BK188:BK192)</f>
        <v>0</v>
      </c>
    </row>
    <row r="188" s="2" customFormat="1" ht="16.32" customHeight="1">
      <c r="A188" s="38"/>
      <c r="B188" s="39"/>
      <c r="C188" s="232" t="s">
        <v>1</v>
      </c>
      <c r="D188" s="232" t="s">
        <v>183</v>
      </c>
      <c r="E188" s="233" t="s">
        <v>1</v>
      </c>
      <c r="F188" s="234" t="s">
        <v>1</v>
      </c>
      <c r="G188" s="235" t="s">
        <v>1</v>
      </c>
      <c r="H188" s="236"/>
      <c r="I188" s="237"/>
      <c r="J188" s="238">
        <f>BK188</f>
        <v>0</v>
      </c>
      <c r="K188" s="239"/>
      <c r="L188" s="39"/>
      <c r="M188" s="240" t="s">
        <v>1</v>
      </c>
      <c r="N188" s="241" t="s">
        <v>43</v>
      </c>
      <c r="O188" s="77"/>
      <c r="P188" s="77"/>
      <c r="Q188" s="77"/>
      <c r="R188" s="77"/>
      <c r="S188" s="77"/>
      <c r="T188" s="78"/>
      <c r="U188" s="38"/>
      <c r="V188" s="38"/>
      <c r="W188" s="38"/>
      <c r="X188" s="38"/>
      <c r="Y188" s="38"/>
      <c r="Z188" s="38"/>
      <c r="AA188" s="38"/>
      <c r="AB188" s="38"/>
      <c r="AC188" s="38"/>
      <c r="AD188" s="38"/>
      <c r="AE188" s="38"/>
      <c r="AT188" s="19" t="s">
        <v>399</v>
      </c>
      <c r="AU188" s="19" t="s">
        <v>86</v>
      </c>
      <c r="AY188" s="19" t="s">
        <v>399</v>
      </c>
      <c r="BE188" s="194">
        <f>IF(N188="základní",J188,0)</f>
        <v>0</v>
      </c>
      <c r="BF188" s="194">
        <f>IF(N188="snížená",J188,0)</f>
        <v>0</v>
      </c>
      <c r="BG188" s="194">
        <f>IF(N188="zákl. přenesená",J188,0)</f>
        <v>0</v>
      </c>
      <c r="BH188" s="194">
        <f>IF(N188="sníž. přenesená",J188,0)</f>
        <v>0</v>
      </c>
      <c r="BI188" s="194">
        <f>IF(N188="nulová",J188,0)</f>
        <v>0</v>
      </c>
      <c r="BJ188" s="19" t="s">
        <v>86</v>
      </c>
      <c r="BK188" s="194">
        <f>I188*H188</f>
        <v>0</v>
      </c>
    </row>
    <row r="189" s="2" customFormat="1" ht="16.32" customHeight="1">
      <c r="A189" s="38"/>
      <c r="B189" s="39"/>
      <c r="C189" s="232" t="s">
        <v>1</v>
      </c>
      <c r="D189" s="232" t="s">
        <v>183</v>
      </c>
      <c r="E189" s="233" t="s">
        <v>1</v>
      </c>
      <c r="F189" s="234" t="s">
        <v>1</v>
      </c>
      <c r="G189" s="235" t="s">
        <v>1</v>
      </c>
      <c r="H189" s="236"/>
      <c r="I189" s="237"/>
      <c r="J189" s="238">
        <f>BK189</f>
        <v>0</v>
      </c>
      <c r="K189" s="239"/>
      <c r="L189" s="39"/>
      <c r="M189" s="240" t="s">
        <v>1</v>
      </c>
      <c r="N189" s="241" t="s">
        <v>43</v>
      </c>
      <c r="O189" s="77"/>
      <c r="P189" s="77"/>
      <c r="Q189" s="77"/>
      <c r="R189" s="77"/>
      <c r="S189" s="77"/>
      <c r="T189" s="78"/>
      <c r="U189" s="38"/>
      <c r="V189" s="38"/>
      <c r="W189" s="38"/>
      <c r="X189" s="38"/>
      <c r="Y189" s="38"/>
      <c r="Z189" s="38"/>
      <c r="AA189" s="38"/>
      <c r="AB189" s="38"/>
      <c r="AC189" s="38"/>
      <c r="AD189" s="38"/>
      <c r="AE189" s="38"/>
      <c r="AT189" s="19" t="s">
        <v>399</v>
      </c>
      <c r="AU189" s="19" t="s">
        <v>86</v>
      </c>
      <c r="AY189" s="19" t="s">
        <v>399</v>
      </c>
      <c r="BE189" s="194">
        <f>IF(N189="základní",J189,0)</f>
        <v>0</v>
      </c>
      <c r="BF189" s="194">
        <f>IF(N189="snížená",J189,0)</f>
        <v>0</v>
      </c>
      <c r="BG189" s="194">
        <f>IF(N189="zákl. přenesená",J189,0)</f>
        <v>0</v>
      </c>
      <c r="BH189" s="194">
        <f>IF(N189="sníž. přenesená",J189,0)</f>
        <v>0</v>
      </c>
      <c r="BI189" s="194">
        <f>IF(N189="nulová",J189,0)</f>
        <v>0</v>
      </c>
      <c r="BJ189" s="19" t="s">
        <v>86</v>
      </c>
      <c r="BK189" s="194">
        <f>I189*H189</f>
        <v>0</v>
      </c>
    </row>
    <row r="190" s="2" customFormat="1" ht="16.32" customHeight="1">
      <c r="A190" s="38"/>
      <c r="B190" s="39"/>
      <c r="C190" s="232" t="s">
        <v>1</v>
      </c>
      <c r="D190" s="232" t="s">
        <v>183</v>
      </c>
      <c r="E190" s="233" t="s">
        <v>1</v>
      </c>
      <c r="F190" s="234" t="s">
        <v>1</v>
      </c>
      <c r="G190" s="235" t="s">
        <v>1</v>
      </c>
      <c r="H190" s="236"/>
      <c r="I190" s="237"/>
      <c r="J190" s="238">
        <f>BK190</f>
        <v>0</v>
      </c>
      <c r="K190" s="239"/>
      <c r="L190" s="39"/>
      <c r="M190" s="240" t="s">
        <v>1</v>
      </c>
      <c r="N190" s="241" t="s">
        <v>43</v>
      </c>
      <c r="O190" s="77"/>
      <c r="P190" s="77"/>
      <c r="Q190" s="77"/>
      <c r="R190" s="77"/>
      <c r="S190" s="77"/>
      <c r="T190" s="78"/>
      <c r="U190" s="38"/>
      <c r="V190" s="38"/>
      <c r="W190" s="38"/>
      <c r="X190" s="38"/>
      <c r="Y190" s="38"/>
      <c r="Z190" s="38"/>
      <c r="AA190" s="38"/>
      <c r="AB190" s="38"/>
      <c r="AC190" s="38"/>
      <c r="AD190" s="38"/>
      <c r="AE190" s="38"/>
      <c r="AT190" s="19" t="s">
        <v>399</v>
      </c>
      <c r="AU190" s="19" t="s">
        <v>86</v>
      </c>
      <c r="AY190" s="19" t="s">
        <v>399</v>
      </c>
      <c r="BE190" s="194">
        <f>IF(N190="základní",J190,0)</f>
        <v>0</v>
      </c>
      <c r="BF190" s="194">
        <f>IF(N190="snížená",J190,0)</f>
        <v>0</v>
      </c>
      <c r="BG190" s="194">
        <f>IF(N190="zákl. přenesená",J190,0)</f>
        <v>0</v>
      </c>
      <c r="BH190" s="194">
        <f>IF(N190="sníž. přenesená",J190,0)</f>
        <v>0</v>
      </c>
      <c r="BI190" s="194">
        <f>IF(N190="nulová",J190,0)</f>
        <v>0</v>
      </c>
      <c r="BJ190" s="19" t="s">
        <v>86</v>
      </c>
      <c r="BK190" s="194">
        <f>I190*H190</f>
        <v>0</v>
      </c>
    </row>
    <row r="191" s="2" customFormat="1" ht="16.32" customHeight="1">
      <c r="A191" s="38"/>
      <c r="B191" s="39"/>
      <c r="C191" s="232" t="s">
        <v>1</v>
      </c>
      <c r="D191" s="232" t="s">
        <v>183</v>
      </c>
      <c r="E191" s="233" t="s">
        <v>1</v>
      </c>
      <c r="F191" s="234" t="s">
        <v>1</v>
      </c>
      <c r="G191" s="235" t="s">
        <v>1</v>
      </c>
      <c r="H191" s="236"/>
      <c r="I191" s="237"/>
      <c r="J191" s="238">
        <f>BK191</f>
        <v>0</v>
      </c>
      <c r="K191" s="239"/>
      <c r="L191" s="39"/>
      <c r="M191" s="240" t="s">
        <v>1</v>
      </c>
      <c r="N191" s="241" t="s">
        <v>43</v>
      </c>
      <c r="O191" s="77"/>
      <c r="P191" s="77"/>
      <c r="Q191" s="77"/>
      <c r="R191" s="77"/>
      <c r="S191" s="77"/>
      <c r="T191" s="78"/>
      <c r="U191" s="38"/>
      <c r="V191" s="38"/>
      <c r="W191" s="38"/>
      <c r="X191" s="38"/>
      <c r="Y191" s="38"/>
      <c r="Z191" s="38"/>
      <c r="AA191" s="38"/>
      <c r="AB191" s="38"/>
      <c r="AC191" s="38"/>
      <c r="AD191" s="38"/>
      <c r="AE191" s="38"/>
      <c r="AT191" s="19" t="s">
        <v>399</v>
      </c>
      <c r="AU191" s="19" t="s">
        <v>86</v>
      </c>
      <c r="AY191" s="19" t="s">
        <v>399</v>
      </c>
      <c r="BE191" s="194">
        <f>IF(N191="základní",J191,0)</f>
        <v>0</v>
      </c>
      <c r="BF191" s="194">
        <f>IF(N191="snížená",J191,0)</f>
        <v>0</v>
      </c>
      <c r="BG191" s="194">
        <f>IF(N191="zákl. přenesená",J191,0)</f>
        <v>0</v>
      </c>
      <c r="BH191" s="194">
        <f>IF(N191="sníž. přenesená",J191,0)</f>
        <v>0</v>
      </c>
      <c r="BI191" s="194">
        <f>IF(N191="nulová",J191,0)</f>
        <v>0</v>
      </c>
      <c r="BJ191" s="19" t="s">
        <v>86</v>
      </c>
      <c r="BK191" s="194">
        <f>I191*H191</f>
        <v>0</v>
      </c>
    </row>
    <row r="192" s="2" customFormat="1" ht="16.32" customHeight="1">
      <c r="A192" s="38"/>
      <c r="B192" s="39"/>
      <c r="C192" s="232" t="s">
        <v>1</v>
      </c>
      <c r="D192" s="232" t="s">
        <v>183</v>
      </c>
      <c r="E192" s="233" t="s">
        <v>1</v>
      </c>
      <c r="F192" s="234" t="s">
        <v>1</v>
      </c>
      <c r="G192" s="235" t="s">
        <v>1</v>
      </c>
      <c r="H192" s="236"/>
      <c r="I192" s="237"/>
      <c r="J192" s="238">
        <f>BK192</f>
        <v>0</v>
      </c>
      <c r="K192" s="239"/>
      <c r="L192" s="39"/>
      <c r="M192" s="240" t="s">
        <v>1</v>
      </c>
      <c r="N192" s="241" t="s">
        <v>43</v>
      </c>
      <c r="O192" s="242"/>
      <c r="P192" s="242"/>
      <c r="Q192" s="242"/>
      <c r="R192" s="242"/>
      <c r="S192" s="242"/>
      <c r="T192" s="243"/>
      <c r="U192" s="38"/>
      <c r="V192" s="38"/>
      <c r="W192" s="38"/>
      <c r="X192" s="38"/>
      <c r="Y192" s="38"/>
      <c r="Z192" s="38"/>
      <c r="AA192" s="38"/>
      <c r="AB192" s="38"/>
      <c r="AC192" s="38"/>
      <c r="AD192" s="38"/>
      <c r="AE192" s="38"/>
      <c r="AT192" s="19" t="s">
        <v>399</v>
      </c>
      <c r="AU192" s="19" t="s">
        <v>86</v>
      </c>
      <c r="AY192" s="19" t="s">
        <v>399</v>
      </c>
      <c r="BE192" s="194">
        <f>IF(N192="základní",J192,0)</f>
        <v>0</v>
      </c>
      <c r="BF192" s="194">
        <f>IF(N192="snížená",J192,0)</f>
        <v>0</v>
      </c>
      <c r="BG192" s="194">
        <f>IF(N192="zákl. přenesená",J192,0)</f>
        <v>0</v>
      </c>
      <c r="BH192" s="194">
        <f>IF(N192="sníž. přenesená",J192,0)</f>
        <v>0</v>
      </c>
      <c r="BI192" s="194">
        <f>IF(N192="nulová",J192,0)</f>
        <v>0</v>
      </c>
      <c r="BJ192" s="19" t="s">
        <v>86</v>
      </c>
      <c r="BK192" s="194">
        <f>I192*H192</f>
        <v>0</v>
      </c>
    </row>
    <row r="193" s="2" customFormat="1" ht="6.96" customHeight="1">
      <c r="A193" s="38"/>
      <c r="B193" s="60"/>
      <c r="C193" s="61"/>
      <c r="D193" s="61"/>
      <c r="E193" s="61"/>
      <c r="F193" s="61"/>
      <c r="G193" s="61"/>
      <c r="H193" s="61"/>
      <c r="I193" s="61"/>
      <c r="J193" s="61"/>
      <c r="K193" s="61"/>
      <c r="L193" s="39"/>
      <c r="M193" s="38"/>
      <c r="O193" s="38"/>
      <c r="P193" s="38"/>
      <c r="Q193" s="38"/>
      <c r="R193" s="38"/>
      <c r="S193" s="38"/>
      <c r="T193" s="38"/>
      <c r="U193" s="38"/>
      <c r="V193" s="38"/>
      <c r="W193" s="38"/>
      <c r="X193" s="38"/>
      <c r="Y193" s="38"/>
      <c r="Z193" s="38"/>
      <c r="AA193" s="38"/>
      <c r="AB193" s="38"/>
      <c r="AC193" s="38"/>
      <c r="AD193" s="38"/>
      <c r="AE193" s="38"/>
    </row>
  </sheetData>
  <autoFilter ref="C128:K192"/>
  <mergeCells count="12">
    <mergeCell ref="E7:H7"/>
    <mergeCell ref="E9:H9"/>
    <mergeCell ref="E11:H11"/>
    <mergeCell ref="E20:H20"/>
    <mergeCell ref="E29:H29"/>
    <mergeCell ref="E85:H85"/>
    <mergeCell ref="E87:H87"/>
    <mergeCell ref="E89:H89"/>
    <mergeCell ref="E117:H117"/>
    <mergeCell ref="E119:H119"/>
    <mergeCell ref="E121:H121"/>
    <mergeCell ref="L2:V2"/>
  </mergeCells>
  <dataValidations count="2">
    <dataValidation type="list" allowBlank="1" showInputMessage="1" showErrorMessage="1" error="Povoleny jsou hodnoty K, M." sqref="D188:D193">
      <formula1>"K, M"</formula1>
    </dataValidation>
    <dataValidation type="list" allowBlank="1" showInputMessage="1" showErrorMessage="1" error="Povoleny jsou hodnoty základní, snížená, zákl. přenesená, sníž. přenesená, nulová." sqref="N188:N193">
      <formula1>"základní, snížená, zákl. přenesená, sníž. přenesená, nulová"</formula1>
    </dataValidation>
  </dataValidation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105</v>
      </c>
      <c r="AZ2" s="128" t="s">
        <v>525</v>
      </c>
      <c r="BA2" s="128" t="s">
        <v>452</v>
      </c>
      <c r="BB2" s="128" t="s">
        <v>186</v>
      </c>
      <c r="BC2" s="128" t="s">
        <v>526</v>
      </c>
      <c r="BD2" s="128" t="s">
        <v>88</v>
      </c>
    </row>
    <row r="3" s="1" customFormat="1" ht="6.96" customHeight="1">
      <c r="B3" s="20"/>
      <c r="C3" s="21"/>
      <c r="D3" s="21"/>
      <c r="E3" s="21"/>
      <c r="F3" s="21"/>
      <c r="G3" s="21"/>
      <c r="H3" s="21"/>
      <c r="I3" s="21"/>
      <c r="J3" s="21"/>
      <c r="K3" s="21"/>
      <c r="L3" s="22"/>
      <c r="AT3" s="19" t="s">
        <v>88</v>
      </c>
    </row>
    <row r="4" s="1" customFormat="1" ht="24.96" customHeight="1">
      <c r="B4" s="22"/>
      <c r="D4" s="23" t="s">
        <v>149</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ZŠ Mánesova Otrokovice, Revitalizace víceúčelového hřiště</v>
      </c>
      <c r="F7" s="32"/>
      <c r="G7" s="32"/>
      <c r="H7" s="32"/>
      <c r="L7" s="22"/>
    </row>
    <row r="8" s="1" customFormat="1" ht="12" customHeight="1">
      <c r="B8" s="22"/>
      <c r="D8" s="32" t="s">
        <v>150</v>
      </c>
      <c r="L8" s="22"/>
    </row>
    <row r="9" s="2" customFormat="1" ht="16.5" customHeight="1">
      <c r="A9" s="38"/>
      <c r="B9" s="39"/>
      <c r="C9" s="38"/>
      <c r="D9" s="38"/>
      <c r="E9" s="130" t="s">
        <v>403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404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527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30. 5. 2024</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119.25" customHeight="1">
      <c r="A29" s="131"/>
      <c r="B29" s="132"/>
      <c r="C29" s="131"/>
      <c r="D29" s="131"/>
      <c r="E29" s="36" t="s">
        <v>152</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38</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5" t="s">
        <v>42</v>
      </c>
      <c r="E35" s="32" t="s">
        <v>43</v>
      </c>
      <c r="F35" s="136">
        <f>ROUND((ROUND((SUM(BE126:BE178)),  2) + SUM(BE180:BE184)), 2)</f>
        <v>0</v>
      </c>
      <c r="G35" s="38"/>
      <c r="H35" s="38"/>
      <c r="I35" s="137">
        <v>0.20999999999999999</v>
      </c>
      <c r="J35" s="136">
        <f>ROUND((ROUND(((SUM(BE126:BE178))*I35),  2) + (SUM(BE180:BE184)*I35)),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6">
        <f>ROUND((ROUND((SUM(BF126:BF178)),  2) + SUM(BF180:BF184)), 2)</f>
        <v>0</v>
      </c>
      <c r="G36" s="38"/>
      <c r="H36" s="38"/>
      <c r="I36" s="137">
        <v>0.12</v>
      </c>
      <c r="J36" s="136">
        <f>ROUND((ROUND(((SUM(BF126:BF178))*I36),  2) + (SUM(BF180:BF184)*I36)),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6">
        <f>ROUND((ROUND((SUM(BG126:BG178)),  2) + SUM(BG180:BG184)),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6">
        <f>ROUND((ROUND((SUM(BH126:BH178)),  2) + SUM(BH180:BH184)), 2)</f>
        <v>0</v>
      </c>
      <c r="G38" s="38"/>
      <c r="H38" s="38"/>
      <c r="I38" s="137">
        <v>0.12</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6">
        <f>ROUND((ROUND((SUM(BI126:BI178)),  2) + SUM(BI180:BI184)),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48</v>
      </c>
      <c r="E41" s="81"/>
      <c r="F41" s="81"/>
      <c r="G41" s="140" t="s">
        <v>49</v>
      </c>
      <c r="H41" s="141" t="s">
        <v>50</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4" t="s">
        <v>54</v>
      </c>
      <c r="G61" s="58" t="s">
        <v>53</v>
      </c>
      <c r="H61" s="41"/>
      <c r="I61" s="41"/>
      <c r="J61" s="145"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4" t="s">
        <v>54</v>
      </c>
      <c r="G76" s="58" t="s">
        <v>53</v>
      </c>
      <c r="H76" s="41"/>
      <c r="I76" s="41"/>
      <c r="J76" s="145"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153</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ZŠ Mánesova Otrokovice, Revitalizace víceúčelového hřiště</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150</v>
      </c>
      <c r="L86" s="22"/>
    </row>
    <row r="87" s="2" customFormat="1" ht="16.5" customHeight="1">
      <c r="A87" s="38"/>
      <c r="B87" s="39"/>
      <c r="C87" s="38"/>
      <c r="D87" s="38"/>
      <c r="E87" s="130" t="s">
        <v>403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404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SO.01.4 - Skok daleký</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Otrokovice</v>
      </c>
      <c r="G91" s="38"/>
      <c r="H91" s="38"/>
      <c r="I91" s="32" t="s">
        <v>22</v>
      </c>
      <c r="J91" s="69" t="str">
        <f>IF(J14="","",J14)</f>
        <v>30. 5. 2024</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30</v>
      </c>
      <c r="J93" s="36" t="str">
        <f>E23</f>
        <v>Plancraft</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154</v>
      </c>
      <c r="D96" s="138"/>
      <c r="E96" s="138"/>
      <c r="F96" s="138"/>
      <c r="G96" s="138"/>
      <c r="H96" s="138"/>
      <c r="I96" s="138"/>
      <c r="J96" s="147" t="s">
        <v>155</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156</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157</v>
      </c>
    </row>
    <row r="99" s="9" customFormat="1" ht="24.96" customHeight="1">
      <c r="A99" s="9"/>
      <c r="B99" s="149"/>
      <c r="C99" s="9"/>
      <c r="D99" s="150" t="s">
        <v>158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159</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406</v>
      </c>
      <c r="E101" s="155"/>
      <c r="F101" s="155"/>
      <c r="G101" s="155"/>
      <c r="H101" s="155"/>
      <c r="I101" s="155"/>
      <c r="J101" s="156">
        <f>J137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455</v>
      </c>
      <c r="E102" s="155"/>
      <c r="F102" s="155"/>
      <c r="G102" s="155"/>
      <c r="H102" s="155"/>
      <c r="I102" s="155"/>
      <c r="J102" s="156">
        <f>J174</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410</v>
      </c>
      <c r="E103" s="151"/>
      <c r="F103" s="151"/>
      <c r="G103" s="151"/>
      <c r="H103" s="151"/>
      <c r="I103" s="151"/>
      <c r="J103" s="152">
        <f>J176</f>
        <v>0</v>
      </c>
      <c r="K103" s="9"/>
      <c r="L103" s="149"/>
      <c r="S103" s="9"/>
      <c r="T103" s="9"/>
      <c r="U103" s="9"/>
      <c r="V103" s="9"/>
      <c r="W103" s="9"/>
      <c r="X103" s="9"/>
      <c r="Y103" s="9"/>
      <c r="Z103" s="9"/>
      <c r="AA103" s="9"/>
      <c r="AB103" s="9"/>
      <c r="AC103" s="9"/>
      <c r="AD103" s="9"/>
      <c r="AE103" s="9"/>
    </row>
    <row r="104" s="9" customFormat="1" ht="21.84" customHeight="1">
      <c r="A104" s="9"/>
      <c r="B104" s="149"/>
      <c r="C104" s="9"/>
      <c r="D104" s="157" t="s">
        <v>165</v>
      </c>
      <c r="E104" s="9"/>
      <c r="F104" s="9"/>
      <c r="G104" s="9"/>
      <c r="H104" s="9"/>
      <c r="I104" s="9"/>
      <c r="J104" s="158">
        <f>J179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166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30" t="str">
        <f>E7</f>
        <v>ZŠ Mánesova Otrokovice, Revitalizace víceúčelového hřiště</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150</v>
      </c>
      <c r="L115" s="22"/>
    </row>
    <row r="116" s="2" customFormat="1" ht="16.5" customHeight="1">
      <c r="A116" s="38"/>
      <c r="B116" s="39"/>
      <c r="C116" s="38"/>
      <c r="D116" s="38"/>
      <c r="E116" s="130" t="s">
        <v>403</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404</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SO.01.4 - Skok daleký</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Otrokovice</v>
      </c>
      <c r="G120" s="38"/>
      <c r="H120" s="38"/>
      <c r="I120" s="32" t="s">
        <v>22</v>
      </c>
      <c r="J120" s="69" t="str">
        <f>IF(J14="","",J14)</f>
        <v>30. 5. 2024</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30</v>
      </c>
      <c r="J122" s="36" t="str">
        <f>E23</f>
        <v>Plancraft</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28</v>
      </c>
      <c r="D123" s="38"/>
      <c r="E123" s="38"/>
      <c r="F123" s="27" t="str">
        <f>IF(E20="","",E20)</f>
        <v>Vyplň údaj</v>
      </c>
      <c r="G123" s="38"/>
      <c r="H123" s="38"/>
      <c r="I123" s="32" t="s">
        <v>35</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9"/>
      <c r="B125" s="160"/>
      <c r="C125" s="161" t="s">
        <v>167</v>
      </c>
      <c r="D125" s="162" t="s">
        <v>63</v>
      </c>
      <c r="E125" s="162" t="s">
        <v>59</v>
      </c>
      <c r="F125" s="162" t="s">
        <v>60</v>
      </c>
      <c r="G125" s="162" t="s">
        <v>168</v>
      </c>
      <c r="H125" s="162" t="s">
        <v>169</v>
      </c>
      <c r="I125" s="162" t="s">
        <v>170</v>
      </c>
      <c r="J125" s="162" t="s">
        <v>155</v>
      </c>
      <c r="K125" s="163" t="s">
        <v>171</v>
      </c>
      <c r="L125" s="164"/>
      <c r="M125" s="86" t="s">
        <v>1</v>
      </c>
      <c r="N125" s="87" t="s">
        <v>42</v>
      </c>
      <c r="O125" s="87" t="s">
        <v>172</v>
      </c>
      <c r="P125" s="87" t="s">
        <v>173</v>
      </c>
      <c r="Q125" s="87" t="s">
        <v>174</v>
      </c>
      <c r="R125" s="87" t="s">
        <v>175</v>
      </c>
      <c r="S125" s="87" t="s">
        <v>176</v>
      </c>
      <c r="T125" s="88" t="s">
        <v>177</v>
      </c>
      <c r="U125" s="159"/>
      <c r="V125" s="159"/>
      <c r="W125" s="159"/>
      <c r="X125" s="159"/>
      <c r="Y125" s="159"/>
      <c r="Z125" s="159"/>
      <c r="AA125" s="159"/>
      <c r="AB125" s="159"/>
      <c r="AC125" s="159"/>
      <c r="AD125" s="159"/>
      <c r="AE125" s="159"/>
    </row>
    <row r="126" s="2" customFormat="1" ht="22.8" customHeight="1">
      <c r="A126" s="38"/>
      <c r="B126" s="39"/>
      <c r="C126" s="93" t="s">
        <v>178</v>
      </c>
      <c r="D126" s="38"/>
      <c r="E126" s="38"/>
      <c r="F126" s="38"/>
      <c r="G126" s="38"/>
      <c r="H126" s="38"/>
      <c r="I126" s="38"/>
      <c r="J126" s="165">
        <f>BK126</f>
        <v>0</v>
      </c>
      <c r="K126" s="38"/>
      <c r="L126" s="39"/>
      <c r="M126" s="89"/>
      <c r="N126" s="73"/>
      <c r="O126" s="90"/>
      <c r="P126" s="166">
        <f>P127+P176+P179</f>
        <v>0</v>
      </c>
      <c r="Q126" s="90"/>
      <c r="R126" s="166">
        <f>R127+R176+R179</f>
        <v>0.77344800000000002</v>
      </c>
      <c r="S126" s="90"/>
      <c r="T126" s="167">
        <f>T127+T176+T179</f>
        <v>0</v>
      </c>
      <c r="U126" s="38"/>
      <c r="V126" s="38"/>
      <c r="W126" s="38"/>
      <c r="X126" s="38"/>
      <c r="Y126" s="38"/>
      <c r="Z126" s="38"/>
      <c r="AA126" s="38"/>
      <c r="AB126" s="38"/>
      <c r="AC126" s="38"/>
      <c r="AD126" s="38"/>
      <c r="AE126" s="38"/>
      <c r="AT126" s="19" t="s">
        <v>77</v>
      </c>
      <c r="AU126" s="19" t="s">
        <v>157</v>
      </c>
      <c r="BK126" s="168">
        <f>BK127+BK176+BK179</f>
        <v>0</v>
      </c>
    </row>
    <row r="127" s="12" customFormat="1" ht="25.92" customHeight="1">
      <c r="A127" s="12"/>
      <c r="B127" s="169"/>
      <c r="C127" s="12"/>
      <c r="D127" s="170" t="s">
        <v>77</v>
      </c>
      <c r="E127" s="171" t="s">
        <v>179</v>
      </c>
      <c r="F127" s="171" t="s">
        <v>180</v>
      </c>
      <c r="G127" s="12"/>
      <c r="H127" s="12"/>
      <c r="I127" s="172"/>
      <c r="J127" s="158">
        <f>BK127</f>
        <v>0</v>
      </c>
      <c r="K127" s="12"/>
      <c r="L127" s="169"/>
      <c r="M127" s="173"/>
      <c r="N127" s="174"/>
      <c r="O127" s="174"/>
      <c r="P127" s="175">
        <f>P128+P137+P174</f>
        <v>0</v>
      </c>
      <c r="Q127" s="174"/>
      <c r="R127" s="175">
        <f>R128+R137+R174</f>
        <v>0.77344800000000002</v>
      </c>
      <c r="S127" s="174"/>
      <c r="T127" s="176">
        <f>T128+T137+T174</f>
        <v>0</v>
      </c>
      <c r="U127" s="12"/>
      <c r="V127" s="12"/>
      <c r="W127" s="12"/>
      <c r="X127" s="12"/>
      <c r="Y127" s="12"/>
      <c r="Z127" s="12"/>
      <c r="AA127" s="12"/>
      <c r="AB127" s="12"/>
      <c r="AC127" s="12"/>
      <c r="AD127" s="12"/>
      <c r="AE127" s="12"/>
      <c r="AR127" s="170" t="s">
        <v>86</v>
      </c>
      <c r="AT127" s="177" t="s">
        <v>77</v>
      </c>
      <c r="AU127" s="177" t="s">
        <v>78</v>
      </c>
      <c r="AY127" s="170" t="s">
        <v>181</v>
      </c>
      <c r="BK127" s="178">
        <f>BK128+BK137+BK174</f>
        <v>0</v>
      </c>
    </row>
    <row r="128" s="12" customFormat="1" ht="22.8" customHeight="1">
      <c r="A128" s="12"/>
      <c r="B128" s="169"/>
      <c r="C128" s="12"/>
      <c r="D128" s="170" t="s">
        <v>77</v>
      </c>
      <c r="E128" s="179" t="s">
        <v>86</v>
      </c>
      <c r="F128" s="179" t="s">
        <v>182</v>
      </c>
      <c r="G128" s="12"/>
      <c r="H128" s="12"/>
      <c r="I128" s="172"/>
      <c r="J128" s="180">
        <f>BK128</f>
        <v>0</v>
      </c>
      <c r="K128" s="12"/>
      <c r="L128" s="169"/>
      <c r="M128" s="173"/>
      <c r="N128" s="174"/>
      <c r="O128" s="174"/>
      <c r="P128" s="175">
        <f>SUM(P129:P136)</f>
        <v>0</v>
      </c>
      <c r="Q128" s="174"/>
      <c r="R128" s="175">
        <f>SUM(R129:R136)</f>
        <v>0</v>
      </c>
      <c r="S128" s="174"/>
      <c r="T128" s="176">
        <f>SUM(T129:T136)</f>
        <v>0</v>
      </c>
      <c r="U128" s="12"/>
      <c r="V128" s="12"/>
      <c r="W128" s="12"/>
      <c r="X128" s="12"/>
      <c r="Y128" s="12"/>
      <c r="Z128" s="12"/>
      <c r="AA128" s="12"/>
      <c r="AB128" s="12"/>
      <c r="AC128" s="12"/>
      <c r="AD128" s="12"/>
      <c r="AE128" s="12"/>
      <c r="AR128" s="170" t="s">
        <v>86</v>
      </c>
      <c r="AT128" s="177" t="s">
        <v>77</v>
      </c>
      <c r="AU128" s="177" t="s">
        <v>86</v>
      </c>
      <c r="AY128" s="170" t="s">
        <v>181</v>
      </c>
      <c r="BK128" s="178">
        <f>SUM(BK129:BK136)</f>
        <v>0</v>
      </c>
    </row>
    <row r="129" s="2" customFormat="1" ht="24.15" customHeight="1">
      <c r="A129" s="38"/>
      <c r="B129" s="181"/>
      <c r="C129" s="182" t="s">
        <v>86</v>
      </c>
      <c r="D129" s="182" t="s">
        <v>183</v>
      </c>
      <c r="E129" s="183" t="s">
        <v>487</v>
      </c>
      <c r="F129" s="184" t="s">
        <v>488</v>
      </c>
      <c r="G129" s="185" t="s">
        <v>186</v>
      </c>
      <c r="H129" s="186">
        <v>44.399999999999999</v>
      </c>
      <c r="I129" s="187"/>
      <c r="J129" s="188">
        <f>ROUND(I129*H129,2)</f>
        <v>0</v>
      </c>
      <c r="K129" s="184" t="s">
        <v>197</v>
      </c>
      <c r="L129" s="39"/>
      <c r="M129" s="189" t="s">
        <v>1</v>
      </c>
      <c r="N129" s="190" t="s">
        <v>43</v>
      </c>
      <c r="O129" s="77"/>
      <c r="P129" s="191">
        <f>O129*H129</f>
        <v>0</v>
      </c>
      <c r="Q129" s="191">
        <v>0</v>
      </c>
      <c r="R129" s="191">
        <f>Q129*H129</f>
        <v>0</v>
      </c>
      <c r="S129" s="191">
        <v>0</v>
      </c>
      <c r="T129" s="192">
        <f>S129*H129</f>
        <v>0</v>
      </c>
      <c r="U129" s="38"/>
      <c r="V129" s="38"/>
      <c r="W129" s="38"/>
      <c r="X129" s="38"/>
      <c r="Y129" s="38"/>
      <c r="Z129" s="38"/>
      <c r="AA129" s="38"/>
      <c r="AB129" s="38"/>
      <c r="AC129" s="38"/>
      <c r="AD129" s="38"/>
      <c r="AE129" s="38"/>
      <c r="AR129" s="193" t="s">
        <v>188</v>
      </c>
      <c r="AT129" s="193" t="s">
        <v>183</v>
      </c>
      <c r="AU129" s="193" t="s">
        <v>88</v>
      </c>
      <c r="AY129" s="19" t="s">
        <v>181</v>
      </c>
      <c r="BE129" s="194">
        <f>IF(N129="základní",J129,0)</f>
        <v>0</v>
      </c>
      <c r="BF129" s="194">
        <f>IF(N129="snížená",J129,0)</f>
        <v>0</v>
      </c>
      <c r="BG129" s="194">
        <f>IF(N129="zákl. přenesená",J129,0)</f>
        <v>0</v>
      </c>
      <c r="BH129" s="194">
        <f>IF(N129="sníž. přenesená",J129,0)</f>
        <v>0</v>
      </c>
      <c r="BI129" s="194">
        <f>IF(N129="nulová",J129,0)</f>
        <v>0</v>
      </c>
      <c r="BJ129" s="19" t="s">
        <v>86</v>
      </c>
      <c r="BK129" s="194">
        <f>ROUND(I129*H129,2)</f>
        <v>0</v>
      </c>
      <c r="BL129" s="19" t="s">
        <v>188</v>
      </c>
      <c r="BM129" s="193" t="s">
        <v>528</v>
      </c>
    </row>
    <row r="130" s="13" customFormat="1">
      <c r="A130" s="13"/>
      <c r="B130" s="195"/>
      <c r="C130" s="13"/>
      <c r="D130" s="196" t="s">
        <v>190</v>
      </c>
      <c r="E130" s="197" t="s">
        <v>1</v>
      </c>
      <c r="F130" s="198" t="s">
        <v>529</v>
      </c>
      <c r="G130" s="13"/>
      <c r="H130" s="197" t="s">
        <v>1</v>
      </c>
      <c r="I130" s="199"/>
      <c r="J130" s="13"/>
      <c r="K130" s="13"/>
      <c r="L130" s="195"/>
      <c r="M130" s="200"/>
      <c r="N130" s="201"/>
      <c r="O130" s="201"/>
      <c r="P130" s="201"/>
      <c r="Q130" s="201"/>
      <c r="R130" s="201"/>
      <c r="S130" s="201"/>
      <c r="T130" s="202"/>
      <c r="U130" s="13"/>
      <c r="V130" s="13"/>
      <c r="W130" s="13"/>
      <c r="X130" s="13"/>
      <c r="Y130" s="13"/>
      <c r="Z130" s="13"/>
      <c r="AA130" s="13"/>
      <c r="AB130" s="13"/>
      <c r="AC130" s="13"/>
      <c r="AD130" s="13"/>
      <c r="AE130" s="13"/>
      <c r="AT130" s="197" t="s">
        <v>190</v>
      </c>
      <c r="AU130" s="197" t="s">
        <v>88</v>
      </c>
      <c r="AV130" s="13" t="s">
        <v>86</v>
      </c>
      <c r="AW130" s="13" t="s">
        <v>34</v>
      </c>
      <c r="AX130" s="13" t="s">
        <v>78</v>
      </c>
      <c r="AY130" s="197" t="s">
        <v>181</v>
      </c>
    </row>
    <row r="131" s="14" customFormat="1">
      <c r="A131" s="14"/>
      <c r="B131" s="203"/>
      <c r="C131" s="14"/>
      <c r="D131" s="196" t="s">
        <v>190</v>
      </c>
      <c r="E131" s="204" t="s">
        <v>1</v>
      </c>
      <c r="F131" s="205" t="s">
        <v>530</v>
      </c>
      <c r="G131" s="14"/>
      <c r="H131" s="206">
        <v>44.399999999999999</v>
      </c>
      <c r="I131" s="207"/>
      <c r="J131" s="14"/>
      <c r="K131" s="14"/>
      <c r="L131" s="203"/>
      <c r="M131" s="208"/>
      <c r="N131" s="209"/>
      <c r="O131" s="209"/>
      <c r="P131" s="209"/>
      <c r="Q131" s="209"/>
      <c r="R131" s="209"/>
      <c r="S131" s="209"/>
      <c r="T131" s="210"/>
      <c r="U131" s="14"/>
      <c r="V131" s="14"/>
      <c r="W131" s="14"/>
      <c r="X131" s="14"/>
      <c r="Y131" s="14"/>
      <c r="Z131" s="14"/>
      <c r="AA131" s="14"/>
      <c r="AB131" s="14"/>
      <c r="AC131" s="14"/>
      <c r="AD131" s="14"/>
      <c r="AE131" s="14"/>
      <c r="AT131" s="204" t="s">
        <v>190</v>
      </c>
      <c r="AU131" s="204" t="s">
        <v>88</v>
      </c>
      <c r="AV131" s="14" t="s">
        <v>88</v>
      </c>
      <c r="AW131" s="14" t="s">
        <v>34</v>
      </c>
      <c r="AX131" s="14" t="s">
        <v>78</v>
      </c>
      <c r="AY131" s="204" t="s">
        <v>181</v>
      </c>
    </row>
    <row r="132" s="15" customFormat="1">
      <c r="A132" s="15"/>
      <c r="B132" s="211"/>
      <c r="C132" s="15"/>
      <c r="D132" s="196" t="s">
        <v>190</v>
      </c>
      <c r="E132" s="212" t="s">
        <v>1</v>
      </c>
      <c r="F132" s="213" t="s">
        <v>194</v>
      </c>
      <c r="G132" s="15"/>
      <c r="H132" s="214">
        <v>44.399999999999999</v>
      </c>
      <c r="I132" s="215"/>
      <c r="J132" s="15"/>
      <c r="K132" s="15"/>
      <c r="L132" s="211"/>
      <c r="M132" s="216"/>
      <c r="N132" s="217"/>
      <c r="O132" s="217"/>
      <c r="P132" s="217"/>
      <c r="Q132" s="217"/>
      <c r="R132" s="217"/>
      <c r="S132" s="217"/>
      <c r="T132" s="218"/>
      <c r="U132" s="15"/>
      <c r="V132" s="15"/>
      <c r="W132" s="15"/>
      <c r="X132" s="15"/>
      <c r="Y132" s="15"/>
      <c r="Z132" s="15"/>
      <c r="AA132" s="15"/>
      <c r="AB132" s="15"/>
      <c r="AC132" s="15"/>
      <c r="AD132" s="15"/>
      <c r="AE132" s="15"/>
      <c r="AT132" s="212" t="s">
        <v>190</v>
      </c>
      <c r="AU132" s="212" t="s">
        <v>88</v>
      </c>
      <c r="AV132" s="15" t="s">
        <v>188</v>
      </c>
      <c r="AW132" s="15" t="s">
        <v>34</v>
      </c>
      <c r="AX132" s="15" t="s">
        <v>86</v>
      </c>
      <c r="AY132" s="212" t="s">
        <v>181</v>
      </c>
    </row>
    <row r="133" s="2" customFormat="1">
      <c r="A133" s="38"/>
      <c r="B133" s="39"/>
      <c r="C133" s="38"/>
      <c r="D133" s="196" t="s">
        <v>284</v>
      </c>
      <c r="E133" s="38"/>
      <c r="F133" s="219" t="s">
        <v>531</v>
      </c>
      <c r="G133" s="38"/>
      <c r="H133" s="38"/>
      <c r="I133" s="38"/>
      <c r="J133" s="38"/>
      <c r="K133" s="38"/>
      <c r="L133" s="39"/>
      <c r="M133" s="220"/>
      <c r="N133" s="221"/>
      <c r="O133" s="77"/>
      <c r="P133" s="77"/>
      <c r="Q133" s="77"/>
      <c r="R133" s="77"/>
      <c r="S133" s="77"/>
      <c r="T133" s="78"/>
      <c r="U133" s="38"/>
      <c r="V133" s="38"/>
      <c r="W133" s="38"/>
      <c r="X133" s="38"/>
      <c r="Y133" s="38"/>
      <c r="Z133" s="38"/>
      <c r="AA133" s="38"/>
      <c r="AB133" s="38"/>
      <c r="AC133" s="38"/>
      <c r="AD133" s="38"/>
      <c r="AE133" s="38"/>
      <c r="AU133" s="19" t="s">
        <v>88</v>
      </c>
    </row>
    <row r="134" s="2" customFormat="1">
      <c r="A134" s="38"/>
      <c r="B134" s="39"/>
      <c r="C134" s="38"/>
      <c r="D134" s="196" t="s">
        <v>284</v>
      </c>
      <c r="E134" s="38"/>
      <c r="F134" s="222" t="s">
        <v>532</v>
      </c>
      <c r="G134" s="38"/>
      <c r="H134" s="223">
        <v>0</v>
      </c>
      <c r="I134" s="38"/>
      <c r="J134" s="38"/>
      <c r="K134" s="38"/>
      <c r="L134" s="39"/>
      <c r="M134" s="220"/>
      <c r="N134" s="221"/>
      <c r="O134" s="77"/>
      <c r="P134" s="77"/>
      <c r="Q134" s="77"/>
      <c r="R134" s="77"/>
      <c r="S134" s="77"/>
      <c r="T134" s="78"/>
      <c r="U134" s="38"/>
      <c r="V134" s="38"/>
      <c r="W134" s="38"/>
      <c r="X134" s="38"/>
      <c r="Y134" s="38"/>
      <c r="Z134" s="38"/>
      <c r="AA134" s="38"/>
      <c r="AB134" s="38"/>
      <c r="AC134" s="38"/>
      <c r="AD134" s="38"/>
      <c r="AE134" s="38"/>
      <c r="AU134" s="19" t="s">
        <v>88</v>
      </c>
    </row>
    <row r="135" s="2" customFormat="1">
      <c r="A135" s="38"/>
      <c r="B135" s="39"/>
      <c r="C135" s="38"/>
      <c r="D135" s="196" t="s">
        <v>284</v>
      </c>
      <c r="E135" s="38"/>
      <c r="F135" s="222" t="s">
        <v>533</v>
      </c>
      <c r="G135" s="38"/>
      <c r="H135" s="223">
        <v>44.399999999999999</v>
      </c>
      <c r="I135" s="38"/>
      <c r="J135" s="38"/>
      <c r="K135" s="38"/>
      <c r="L135" s="39"/>
      <c r="M135" s="220"/>
      <c r="N135" s="221"/>
      <c r="O135" s="77"/>
      <c r="P135" s="77"/>
      <c r="Q135" s="77"/>
      <c r="R135" s="77"/>
      <c r="S135" s="77"/>
      <c r="T135" s="78"/>
      <c r="U135" s="38"/>
      <c r="V135" s="38"/>
      <c r="W135" s="38"/>
      <c r="X135" s="38"/>
      <c r="Y135" s="38"/>
      <c r="Z135" s="38"/>
      <c r="AA135" s="38"/>
      <c r="AB135" s="38"/>
      <c r="AC135" s="38"/>
      <c r="AD135" s="38"/>
      <c r="AE135" s="38"/>
      <c r="AU135" s="19" t="s">
        <v>88</v>
      </c>
    </row>
    <row r="136" s="2" customFormat="1">
      <c r="A136" s="38"/>
      <c r="B136" s="39"/>
      <c r="C136" s="38"/>
      <c r="D136" s="196" t="s">
        <v>284</v>
      </c>
      <c r="E136" s="38"/>
      <c r="F136" s="222" t="s">
        <v>194</v>
      </c>
      <c r="G136" s="38"/>
      <c r="H136" s="223">
        <v>44.399999999999999</v>
      </c>
      <c r="I136" s="38"/>
      <c r="J136" s="38"/>
      <c r="K136" s="38"/>
      <c r="L136" s="39"/>
      <c r="M136" s="220"/>
      <c r="N136" s="221"/>
      <c r="O136" s="77"/>
      <c r="P136" s="77"/>
      <c r="Q136" s="77"/>
      <c r="R136" s="77"/>
      <c r="S136" s="77"/>
      <c r="T136" s="78"/>
      <c r="U136" s="38"/>
      <c r="V136" s="38"/>
      <c r="W136" s="38"/>
      <c r="X136" s="38"/>
      <c r="Y136" s="38"/>
      <c r="Z136" s="38"/>
      <c r="AA136" s="38"/>
      <c r="AB136" s="38"/>
      <c r="AC136" s="38"/>
      <c r="AD136" s="38"/>
      <c r="AE136" s="38"/>
      <c r="AU136" s="19" t="s">
        <v>88</v>
      </c>
    </row>
    <row r="137" s="12" customFormat="1" ht="22.8" customHeight="1">
      <c r="A137" s="12"/>
      <c r="B137" s="169"/>
      <c r="C137" s="12"/>
      <c r="D137" s="170" t="s">
        <v>77</v>
      </c>
      <c r="E137" s="179" t="s">
        <v>213</v>
      </c>
      <c r="F137" s="179" t="s">
        <v>411</v>
      </c>
      <c r="G137" s="12"/>
      <c r="H137" s="12"/>
      <c r="I137" s="172"/>
      <c r="J137" s="180">
        <f>BK137</f>
        <v>0</v>
      </c>
      <c r="K137" s="12"/>
      <c r="L137" s="169"/>
      <c r="M137" s="173"/>
      <c r="N137" s="174"/>
      <c r="O137" s="174"/>
      <c r="P137" s="175">
        <f>SUM(P138:P173)</f>
        <v>0</v>
      </c>
      <c r="Q137" s="174"/>
      <c r="R137" s="175">
        <f>SUM(R138:R173)</f>
        <v>0.77344800000000002</v>
      </c>
      <c r="S137" s="174"/>
      <c r="T137" s="176">
        <f>SUM(T138:T173)</f>
        <v>0</v>
      </c>
      <c r="U137" s="12"/>
      <c r="V137" s="12"/>
      <c r="W137" s="12"/>
      <c r="X137" s="12"/>
      <c r="Y137" s="12"/>
      <c r="Z137" s="12"/>
      <c r="AA137" s="12"/>
      <c r="AB137" s="12"/>
      <c r="AC137" s="12"/>
      <c r="AD137" s="12"/>
      <c r="AE137" s="12"/>
      <c r="AR137" s="170" t="s">
        <v>86</v>
      </c>
      <c r="AT137" s="177" t="s">
        <v>77</v>
      </c>
      <c r="AU137" s="177" t="s">
        <v>86</v>
      </c>
      <c r="AY137" s="170" t="s">
        <v>181</v>
      </c>
      <c r="BK137" s="178">
        <f>SUM(BK138:BK173)</f>
        <v>0</v>
      </c>
    </row>
    <row r="138" s="2" customFormat="1" ht="21.75" customHeight="1">
      <c r="A138" s="38"/>
      <c r="B138" s="181"/>
      <c r="C138" s="182" t="s">
        <v>88</v>
      </c>
      <c r="D138" s="182" t="s">
        <v>183</v>
      </c>
      <c r="E138" s="183" t="s">
        <v>534</v>
      </c>
      <c r="F138" s="184" t="s">
        <v>535</v>
      </c>
      <c r="G138" s="185" t="s">
        <v>186</v>
      </c>
      <c r="H138" s="186">
        <v>44.399999999999999</v>
      </c>
      <c r="I138" s="187"/>
      <c r="J138" s="188">
        <f>ROUND(I138*H138,2)</f>
        <v>0</v>
      </c>
      <c r="K138" s="184" t="s">
        <v>187</v>
      </c>
      <c r="L138" s="39"/>
      <c r="M138" s="189" t="s">
        <v>1</v>
      </c>
      <c r="N138" s="190" t="s">
        <v>43</v>
      </c>
      <c r="O138" s="77"/>
      <c r="P138" s="191">
        <f>O138*H138</f>
        <v>0</v>
      </c>
      <c r="Q138" s="191">
        <v>0</v>
      </c>
      <c r="R138" s="191">
        <f>Q138*H138</f>
        <v>0</v>
      </c>
      <c r="S138" s="191">
        <v>0</v>
      </c>
      <c r="T138" s="192">
        <f>S138*H138</f>
        <v>0</v>
      </c>
      <c r="U138" s="38"/>
      <c r="V138" s="38"/>
      <c r="W138" s="38"/>
      <c r="X138" s="38"/>
      <c r="Y138" s="38"/>
      <c r="Z138" s="38"/>
      <c r="AA138" s="38"/>
      <c r="AB138" s="38"/>
      <c r="AC138" s="38"/>
      <c r="AD138" s="38"/>
      <c r="AE138" s="38"/>
      <c r="AR138" s="193" t="s">
        <v>188</v>
      </c>
      <c r="AT138" s="193" t="s">
        <v>183</v>
      </c>
      <c r="AU138" s="193" t="s">
        <v>88</v>
      </c>
      <c r="AY138" s="19" t="s">
        <v>181</v>
      </c>
      <c r="BE138" s="194">
        <f>IF(N138="základní",J138,0)</f>
        <v>0</v>
      </c>
      <c r="BF138" s="194">
        <f>IF(N138="snížená",J138,0)</f>
        <v>0</v>
      </c>
      <c r="BG138" s="194">
        <f>IF(N138="zákl. přenesená",J138,0)</f>
        <v>0</v>
      </c>
      <c r="BH138" s="194">
        <f>IF(N138="sníž. přenesená",J138,0)</f>
        <v>0</v>
      </c>
      <c r="BI138" s="194">
        <f>IF(N138="nulová",J138,0)</f>
        <v>0</v>
      </c>
      <c r="BJ138" s="19" t="s">
        <v>86</v>
      </c>
      <c r="BK138" s="194">
        <f>ROUND(I138*H138,2)</f>
        <v>0</v>
      </c>
      <c r="BL138" s="19" t="s">
        <v>188</v>
      </c>
      <c r="BM138" s="193" t="s">
        <v>536</v>
      </c>
    </row>
    <row r="139" s="13" customFormat="1">
      <c r="A139" s="13"/>
      <c r="B139" s="195"/>
      <c r="C139" s="13"/>
      <c r="D139" s="196" t="s">
        <v>190</v>
      </c>
      <c r="E139" s="197" t="s">
        <v>1</v>
      </c>
      <c r="F139" s="198" t="s">
        <v>537</v>
      </c>
      <c r="G139" s="13"/>
      <c r="H139" s="197" t="s">
        <v>1</v>
      </c>
      <c r="I139" s="199"/>
      <c r="J139" s="13"/>
      <c r="K139" s="13"/>
      <c r="L139" s="195"/>
      <c r="M139" s="200"/>
      <c r="N139" s="201"/>
      <c r="O139" s="201"/>
      <c r="P139" s="201"/>
      <c r="Q139" s="201"/>
      <c r="R139" s="201"/>
      <c r="S139" s="201"/>
      <c r="T139" s="202"/>
      <c r="U139" s="13"/>
      <c r="V139" s="13"/>
      <c r="W139" s="13"/>
      <c r="X139" s="13"/>
      <c r="Y139" s="13"/>
      <c r="Z139" s="13"/>
      <c r="AA139" s="13"/>
      <c r="AB139" s="13"/>
      <c r="AC139" s="13"/>
      <c r="AD139" s="13"/>
      <c r="AE139" s="13"/>
      <c r="AT139" s="197" t="s">
        <v>190</v>
      </c>
      <c r="AU139" s="197" t="s">
        <v>88</v>
      </c>
      <c r="AV139" s="13" t="s">
        <v>86</v>
      </c>
      <c r="AW139" s="13" t="s">
        <v>34</v>
      </c>
      <c r="AX139" s="13" t="s">
        <v>78</v>
      </c>
      <c r="AY139" s="197" t="s">
        <v>181</v>
      </c>
    </row>
    <row r="140" s="14" customFormat="1">
      <c r="A140" s="14"/>
      <c r="B140" s="203"/>
      <c r="C140" s="14"/>
      <c r="D140" s="196" t="s">
        <v>190</v>
      </c>
      <c r="E140" s="204" t="s">
        <v>1</v>
      </c>
      <c r="F140" s="205" t="s">
        <v>530</v>
      </c>
      <c r="G140" s="14"/>
      <c r="H140" s="206">
        <v>44.399999999999999</v>
      </c>
      <c r="I140" s="207"/>
      <c r="J140" s="14"/>
      <c r="K140" s="14"/>
      <c r="L140" s="203"/>
      <c r="M140" s="208"/>
      <c r="N140" s="209"/>
      <c r="O140" s="209"/>
      <c r="P140" s="209"/>
      <c r="Q140" s="209"/>
      <c r="R140" s="209"/>
      <c r="S140" s="209"/>
      <c r="T140" s="210"/>
      <c r="U140" s="14"/>
      <c r="V140" s="14"/>
      <c r="W140" s="14"/>
      <c r="X140" s="14"/>
      <c r="Y140" s="14"/>
      <c r="Z140" s="14"/>
      <c r="AA140" s="14"/>
      <c r="AB140" s="14"/>
      <c r="AC140" s="14"/>
      <c r="AD140" s="14"/>
      <c r="AE140" s="14"/>
      <c r="AT140" s="204" t="s">
        <v>190</v>
      </c>
      <c r="AU140" s="204" t="s">
        <v>88</v>
      </c>
      <c r="AV140" s="14" t="s">
        <v>88</v>
      </c>
      <c r="AW140" s="14" t="s">
        <v>34</v>
      </c>
      <c r="AX140" s="14" t="s">
        <v>78</v>
      </c>
      <c r="AY140" s="204" t="s">
        <v>181</v>
      </c>
    </row>
    <row r="141" s="15" customFormat="1">
      <c r="A141" s="15"/>
      <c r="B141" s="211"/>
      <c r="C141" s="15"/>
      <c r="D141" s="196" t="s">
        <v>190</v>
      </c>
      <c r="E141" s="212" t="s">
        <v>1</v>
      </c>
      <c r="F141" s="213" t="s">
        <v>194</v>
      </c>
      <c r="G141" s="15"/>
      <c r="H141" s="214">
        <v>44.399999999999999</v>
      </c>
      <c r="I141" s="215"/>
      <c r="J141" s="15"/>
      <c r="K141" s="15"/>
      <c r="L141" s="211"/>
      <c r="M141" s="216"/>
      <c r="N141" s="217"/>
      <c r="O141" s="217"/>
      <c r="P141" s="217"/>
      <c r="Q141" s="217"/>
      <c r="R141" s="217"/>
      <c r="S141" s="217"/>
      <c r="T141" s="218"/>
      <c r="U141" s="15"/>
      <c r="V141" s="15"/>
      <c r="W141" s="15"/>
      <c r="X141" s="15"/>
      <c r="Y141" s="15"/>
      <c r="Z141" s="15"/>
      <c r="AA141" s="15"/>
      <c r="AB141" s="15"/>
      <c r="AC141" s="15"/>
      <c r="AD141" s="15"/>
      <c r="AE141" s="15"/>
      <c r="AT141" s="212" t="s">
        <v>190</v>
      </c>
      <c r="AU141" s="212" t="s">
        <v>88</v>
      </c>
      <c r="AV141" s="15" t="s">
        <v>188</v>
      </c>
      <c r="AW141" s="15" t="s">
        <v>34</v>
      </c>
      <c r="AX141" s="15" t="s">
        <v>86</v>
      </c>
      <c r="AY141" s="212" t="s">
        <v>181</v>
      </c>
    </row>
    <row r="142" s="2" customFormat="1">
      <c r="A142" s="38"/>
      <c r="B142" s="39"/>
      <c r="C142" s="38"/>
      <c r="D142" s="196" t="s">
        <v>284</v>
      </c>
      <c r="E142" s="38"/>
      <c r="F142" s="219" t="s">
        <v>531</v>
      </c>
      <c r="G142" s="38"/>
      <c r="H142" s="38"/>
      <c r="I142" s="38"/>
      <c r="J142" s="38"/>
      <c r="K142" s="38"/>
      <c r="L142" s="39"/>
      <c r="M142" s="220"/>
      <c r="N142" s="221"/>
      <c r="O142" s="77"/>
      <c r="P142" s="77"/>
      <c r="Q142" s="77"/>
      <c r="R142" s="77"/>
      <c r="S142" s="77"/>
      <c r="T142" s="78"/>
      <c r="U142" s="38"/>
      <c r="V142" s="38"/>
      <c r="W142" s="38"/>
      <c r="X142" s="38"/>
      <c r="Y142" s="38"/>
      <c r="Z142" s="38"/>
      <c r="AA142" s="38"/>
      <c r="AB142" s="38"/>
      <c r="AC142" s="38"/>
      <c r="AD142" s="38"/>
      <c r="AE142" s="38"/>
      <c r="AU142" s="19" t="s">
        <v>88</v>
      </c>
    </row>
    <row r="143" s="2" customFormat="1">
      <c r="A143" s="38"/>
      <c r="B143" s="39"/>
      <c r="C143" s="38"/>
      <c r="D143" s="196" t="s">
        <v>284</v>
      </c>
      <c r="E143" s="38"/>
      <c r="F143" s="222" t="s">
        <v>532</v>
      </c>
      <c r="G143" s="38"/>
      <c r="H143" s="223">
        <v>0</v>
      </c>
      <c r="I143" s="38"/>
      <c r="J143" s="38"/>
      <c r="K143" s="38"/>
      <c r="L143" s="39"/>
      <c r="M143" s="220"/>
      <c r="N143" s="221"/>
      <c r="O143" s="77"/>
      <c r="P143" s="77"/>
      <c r="Q143" s="77"/>
      <c r="R143" s="77"/>
      <c r="S143" s="77"/>
      <c r="T143" s="78"/>
      <c r="U143" s="38"/>
      <c r="V143" s="38"/>
      <c r="W143" s="38"/>
      <c r="X143" s="38"/>
      <c r="Y143" s="38"/>
      <c r="Z143" s="38"/>
      <c r="AA143" s="38"/>
      <c r="AB143" s="38"/>
      <c r="AC143" s="38"/>
      <c r="AD143" s="38"/>
      <c r="AE143" s="38"/>
      <c r="AU143" s="19" t="s">
        <v>88</v>
      </c>
    </row>
    <row r="144" s="2" customFormat="1">
      <c r="A144" s="38"/>
      <c r="B144" s="39"/>
      <c r="C144" s="38"/>
      <c r="D144" s="196" t="s">
        <v>284</v>
      </c>
      <c r="E144" s="38"/>
      <c r="F144" s="222" t="s">
        <v>533</v>
      </c>
      <c r="G144" s="38"/>
      <c r="H144" s="223">
        <v>44.399999999999999</v>
      </c>
      <c r="I144" s="38"/>
      <c r="J144" s="38"/>
      <c r="K144" s="38"/>
      <c r="L144" s="39"/>
      <c r="M144" s="220"/>
      <c r="N144" s="221"/>
      <c r="O144" s="77"/>
      <c r="P144" s="77"/>
      <c r="Q144" s="77"/>
      <c r="R144" s="77"/>
      <c r="S144" s="77"/>
      <c r="T144" s="78"/>
      <c r="U144" s="38"/>
      <c r="V144" s="38"/>
      <c r="W144" s="38"/>
      <c r="X144" s="38"/>
      <c r="Y144" s="38"/>
      <c r="Z144" s="38"/>
      <c r="AA144" s="38"/>
      <c r="AB144" s="38"/>
      <c r="AC144" s="38"/>
      <c r="AD144" s="38"/>
      <c r="AE144" s="38"/>
      <c r="AU144" s="19" t="s">
        <v>88</v>
      </c>
    </row>
    <row r="145" s="2" customFormat="1">
      <c r="A145" s="38"/>
      <c r="B145" s="39"/>
      <c r="C145" s="38"/>
      <c r="D145" s="196" t="s">
        <v>284</v>
      </c>
      <c r="E145" s="38"/>
      <c r="F145" s="222" t="s">
        <v>194</v>
      </c>
      <c r="G145" s="38"/>
      <c r="H145" s="223">
        <v>44.399999999999999</v>
      </c>
      <c r="I145" s="38"/>
      <c r="J145" s="38"/>
      <c r="K145" s="38"/>
      <c r="L145" s="39"/>
      <c r="M145" s="220"/>
      <c r="N145" s="221"/>
      <c r="O145" s="77"/>
      <c r="P145" s="77"/>
      <c r="Q145" s="77"/>
      <c r="R145" s="77"/>
      <c r="S145" s="77"/>
      <c r="T145" s="78"/>
      <c r="U145" s="38"/>
      <c r="V145" s="38"/>
      <c r="W145" s="38"/>
      <c r="X145" s="38"/>
      <c r="Y145" s="38"/>
      <c r="Z145" s="38"/>
      <c r="AA145" s="38"/>
      <c r="AB145" s="38"/>
      <c r="AC145" s="38"/>
      <c r="AD145" s="38"/>
      <c r="AE145" s="38"/>
      <c r="AU145" s="19" t="s">
        <v>88</v>
      </c>
    </row>
    <row r="146" s="2" customFormat="1" ht="21.75" customHeight="1">
      <c r="A146" s="38"/>
      <c r="B146" s="181"/>
      <c r="C146" s="182" t="s">
        <v>201</v>
      </c>
      <c r="D146" s="182" t="s">
        <v>183</v>
      </c>
      <c r="E146" s="183" t="s">
        <v>538</v>
      </c>
      <c r="F146" s="184" t="s">
        <v>539</v>
      </c>
      <c r="G146" s="185" t="s">
        <v>186</v>
      </c>
      <c r="H146" s="186">
        <v>44.399999999999999</v>
      </c>
      <c r="I146" s="187"/>
      <c r="J146" s="188">
        <f>ROUND(I146*H146,2)</f>
        <v>0</v>
      </c>
      <c r="K146" s="184" t="s">
        <v>197</v>
      </c>
      <c r="L146" s="39"/>
      <c r="M146" s="189" t="s">
        <v>1</v>
      </c>
      <c r="N146" s="190" t="s">
        <v>43</v>
      </c>
      <c r="O146" s="77"/>
      <c r="P146" s="191">
        <f>O146*H146</f>
        <v>0</v>
      </c>
      <c r="Q146" s="191">
        <v>0</v>
      </c>
      <c r="R146" s="191">
        <f>Q146*H146</f>
        <v>0</v>
      </c>
      <c r="S146" s="191">
        <v>0</v>
      </c>
      <c r="T146" s="192">
        <f>S146*H146</f>
        <v>0</v>
      </c>
      <c r="U146" s="38"/>
      <c r="V146" s="38"/>
      <c r="W146" s="38"/>
      <c r="X146" s="38"/>
      <c r="Y146" s="38"/>
      <c r="Z146" s="38"/>
      <c r="AA146" s="38"/>
      <c r="AB146" s="38"/>
      <c r="AC146" s="38"/>
      <c r="AD146" s="38"/>
      <c r="AE146" s="38"/>
      <c r="AR146" s="193" t="s">
        <v>188</v>
      </c>
      <c r="AT146" s="193" t="s">
        <v>183</v>
      </c>
      <c r="AU146" s="193" t="s">
        <v>88</v>
      </c>
      <c r="AY146" s="19" t="s">
        <v>181</v>
      </c>
      <c r="BE146" s="194">
        <f>IF(N146="základní",J146,0)</f>
        <v>0</v>
      </c>
      <c r="BF146" s="194">
        <f>IF(N146="snížená",J146,0)</f>
        <v>0</v>
      </c>
      <c r="BG146" s="194">
        <f>IF(N146="zákl. přenesená",J146,0)</f>
        <v>0</v>
      </c>
      <c r="BH146" s="194">
        <f>IF(N146="sníž. přenesená",J146,0)</f>
        <v>0</v>
      </c>
      <c r="BI146" s="194">
        <f>IF(N146="nulová",J146,0)</f>
        <v>0</v>
      </c>
      <c r="BJ146" s="19" t="s">
        <v>86</v>
      </c>
      <c r="BK146" s="194">
        <f>ROUND(I146*H146,2)</f>
        <v>0</v>
      </c>
      <c r="BL146" s="19" t="s">
        <v>188</v>
      </c>
      <c r="BM146" s="193" t="s">
        <v>540</v>
      </c>
    </row>
    <row r="147" s="13" customFormat="1">
      <c r="A147" s="13"/>
      <c r="B147" s="195"/>
      <c r="C147" s="13"/>
      <c r="D147" s="196" t="s">
        <v>190</v>
      </c>
      <c r="E147" s="197" t="s">
        <v>1</v>
      </c>
      <c r="F147" s="198" t="s">
        <v>541</v>
      </c>
      <c r="G147" s="13"/>
      <c r="H147" s="197" t="s">
        <v>1</v>
      </c>
      <c r="I147" s="199"/>
      <c r="J147" s="13"/>
      <c r="K147" s="13"/>
      <c r="L147" s="195"/>
      <c r="M147" s="200"/>
      <c r="N147" s="201"/>
      <c r="O147" s="201"/>
      <c r="P147" s="201"/>
      <c r="Q147" s="201"/>
      <c r="R147" s="201"/>
      <c r="S147" s="201"/>
      <c r="T147" s="202"/>
      <c r="U147" s="13"/>
      <c r="V147" s="13"/>
      <c r="W147" s="13"/>
      <c r="X147" s="13"/>
      <c r="Y147" s="13"/>
      <c r="Z147" s="13"/>
      <c r="AA147" s="13"/>
      <c r="AB147" s="13"/>
      <c r="AC147" s="13"/>
      <c r="AD147" s="13"/>
      <c r="AE147" s="13"/>
      <c r="AT147" s="197" t="s">
        <v>190</v>
      </c>
      <c r="AU147" s="197" t="s">
        <v>88</v>
      </c>
      <c r="AV147" s="13" t="s">
        <v>86</v>
      </c>
      <c r="AW147" s="13" t="s">
        <v>34</v>
      </c>
      <c r="AX147" s="13" t="s">
        <v>78</v>
      </c>
      <c r="AY147" s="197" t="s">
        <v>181</v>
      </c>
    </row>
    <row r="148" s="14" customFormat="1">
      <c r="A148" s="14"/>
      <c r="B148" s="203"/>
      <c r="C148" s="14"/>
      <c r="D148" s="196" t="s">
        <v>190</v>
      </c>
      <c r="E148" s="204" t="s">
        <v>1</v>
      </c>
      <c r="F148" s="205" t="s">
        <v>530</v>
      </c>
      <c r="G148" s="14"/>
      <c r="H148" s="206">
        <v>44.399999999999999</v>
      </c>
      <c r="I148" s="207"/>
      <c r="J148" s="14"/>
      <c r="K148" s="14"/>
      <c r="L148" s="203"/>
      <c r="M148" s="208"/>
      <c r="N148" s="209"/>
      <c r="O148" s="209"/>
      <c r="P148" s="209"/>
      <c r="Q148" s="209"/>
      <c r="R148" s="209"/>
      <c r="S148" s="209"/>
      <c r="T148" s="210"/>
      <c r="U148" s="14"/>
      <c r="V148" s="14"/>
      <c r="W148" s="14"/>
      <c r="X148" s="14"/>
      <c r="Y148" s="14"/>
      <c r="Z148" s="14"/>
      <c r="AA148" s="14"/>
      <c r="AB148" s="14"/>
      <c r="AC148" s="14"/>
      <c r="AD148" s="14"/>
      <c r="AE148" s="14"/>
      <c r="AT148" s="204" t="s">
        <v>190</v>
      </c>
      <c r="AU148" s="204" t="s">
        <v>88</v>
      </c>
      <c r="AV148" s="14" t="s">
        <v>88</v>
      </c>
      <c r="AW148" s="14" t="s">
        <v>34</v>
      </c>
      <c r="AX148" s="14" t="s">
        <v>78</v>
      </c>
      <c r="AY148" s="204" t="s">
        <v>181</v>
      </c>
    </row>
    <row r="149" s="15" customFormat="1">
      <c r="A149" s="15"/>
      <c r="B149" s="211"/>
      <c r="C149" s="15"/>
      <c r="D149" s="196" t="s">
        <v>190</v>
      </c>
      <c r="E149" s="212" t="s">
        <v>1</v>
      </c>
      <c r="F149" s="213" t="s">
        <v>194</v>
      </c>
      <c r="G149" s="15"/>
      <c r="H149" s="214">
        <v>44.399999999999999</v>
      </c>
      <c r="I149" s="215"/>
      <c r="J149" s="15"/>
      <c r="K149" s="15"/>
      <c r="L149" s="211"/>
      <c r="M149" s="216"/>
      <c r="N149" s="217"/>
      <c r="O149" s="217"/>
      <c r="P149" s="217"/>
      <c r="Q149" s="217"/>
      <c r="R149" s="217"/>
      <c r="S149" s="217"/>
      <c r="T149" s="218"/>
      <c r="U149" s="15"/>
      <c r="V149" s="15"/>
      <c r="W149" s="15"/>
      <c r="X149" s="15"/>
      <c r="Y149" s="15"/>
      <c r="Z149" s="15"/>
      <c r="AA149" s="15"/>
      <c r="AB149" s="15"/>
      <c r="AC149" s="15"/>
      <c r="AD149" s="15"/>
      <c r="AE149" s="15"/>
      <c r="AT149" s="212" t="s">
        <v>190</v>
      </c>
      <c r="AU149" s="212" t="s">
        <v>88</v>
      </c>
      <c r="AV149" s="15" t="s">
        <v>188</v>
      </c>
      <c r="AW149" s="15" t="s">
        <v>34</v>
      </c>
      <c r="AX149" s="15" t="s">
        <v>86</v>
      </c>
      <c r="AY149" s="212" t="s">
        <v>181</v>
      </c>
    </row>
    <row r="150" s="2" customFormat="1">
      <c r="A150" s="38"/>
      <c r="B150" s="39"/>
      <c r="C150" s="38"/>
      <c r="D150" s="196" t="s">
        <v>284</v>
      </c>
      <c r="E150" s="38"/>
      <c r="F150" s="219" t="s">
        <v>531</v>
      </c>
      <c r="G150" s="38"/>
      <c r="H150" s="38"/>
      <c r="I150" s="38"/>
      <c r="J150" s="38"/>
      <c r="K150" s="38"/>
      <c r="L150" s="39"/>
      <c r="M150" s="220"/>
      <c r="N150" s="221"/>
      <c r="O150" s="77"/>
      <c r="P150" s="77"/>
      <c r="Q150" s="77"/>
      <c r="R150" s="77"/>
      <c r="S150" s="77"/>
      <c r="T150" s="78"/>
      <c r="U150" s="38"/>
      <c r="V150" s="38"/>
      <c r="W150" s="38"/>
      <c r="X150" s="38"/>
      <c r="Y150" s="38"/>
      <c r="Z150" s="38"/>
      <c r="AA150" s="38"/>
      <c r="AB150" s="38"/>
      <c r="AC150" s="38"/>
      <c r="AD150" s="38"/>
      <c r="AE150" s="38"/>
      <c r="AU150" s="19" t="s">
        <v>88</v>
      </c>
    </row>
    <row r="151" s="2" customFormat="1">
      <c r="A151" s="38"/>
      <c r="B151" s="39"/>
      <c r="C151" s="38"/>
      <c r="D151" s="196" t="s">
        <v>284</v>
      </c>
      <c r="E151" s="38"/>
      <c r="F151" s="222" t="s">
        <v>532</v>
      </c>
      <c r="G151" s="38"/>
      <c r="H151" s="223">
        <v>0</v>
      </c>
      <c r="I151" s="38"/>
      <c r="J151" s="38"/>
      <c r="K151" s="38"/>
      <c r="L151" s="39"/>
      <c r="M151" s="220"/>
      <c r="N151" s="221"/>
      <c r="O151" s="77"/>
      <c r="P151" s="77"/>
      <c r="Q151" s="77"/>
      <c r="R151" s="77"/>
      <c r="S151" s="77"/>
      <c r="T151" s="78"/>
      <c r="U151" s="38"/>
      <c r="V151" s="38"/>
      <c r="W151" s="38"/>
      <c r="X151" s="38"/>
      <c r="Y151" s="38"/>
      <c r="Z151" s="38"/>
      <c r="AA151" s="38"/>
      <c r="AB151" s="38"/>
      <c r="AC151" s="38"/>
      <c r="AD151" s="38"/>
      <c r="AE151" s="38"/>
      <c r="AU151" s="19" t="s">
        <v>88</v>
      </c>
    </row>
    <row r="152" s="2" customFormat="1">
      <c r="A152" s="38"/>
      <c r="B152" s="39"/>
      <c r="C152" s="38"/>
      <c r="D152" s="196" t="s">
        <v>284</v>
      </c>
      <c r="E152" s="38"/>
      <c r="F152" s="222" t="s">
        <v>533</v>
      </c>
      <c r="G152" s="38"/>
      <c r="H152" s="223">
        <v>44.399999999999999</v>
      </c>
      <c r="I152" s="38"/>
      <c r="J152" s="38"/>
      <c r="K152" s="38"/>
      <c r="L152" s="39"/>
      <c r="M152" s="220"/>
      <c r="N152" s="221"/>
      <c r="O152" s="77"/>
      <c r="P152" s="77"/>
      <c r="Q152" s="77"/>
      <c r="R152" s="77"/>
      <c r="S152" s="77"/>
      <c r="T152" s="78"/>
      <c r="U152" s="38"/>
      <c r="V152" s="38"/>
      <c r="W152" s="38"/>
      <c r="X152" s="38"/>
      <c r="Y152" s="38"/>
      <c r="Z152" s="38"/>
      <c r="AA152" s="38"/>
      <c r="AB152" s="38"/>
      <c r="AC152" s="38"/>
      <c r="AD152" s="38"/>
      <c r="AE152" s="38"/>
      <c r="AU152" s="19" t="s">
        <v>88</v>
      </c>
    </row>
    <row r="153" s="2" customFormat="1">
      <c r="A153" s="38"/>
      <c r="B153" s="39"/>
      <c r="C153" s="38"/>
      <c r="D153" s="196" t="s">
        <v>284</v>
      </c>
      <c r="E153" s="38"/>
      <c r="F153" s="222" t="s">
        <v>194</v>
      </c>
      <c r="G153" s="38"/>
      <c r="H153" s="223">
        <v>44.399999999999999</v>
      </c>
      <c r="I153" s="38"/>
      <c r="J153" s="38"/>
      <c r="K153" s="38"/>
      <c r="L153" s="39"/>
      <c r="M153" s="220"/>
      <c r="N153" s="221"/>
      <c r="O153" s="77"/>
      <c r="P153" s="77"/>
      <c r="Q153" s="77"/>
      <c r="R153" s="77"/>
      <c r="S153" s="77"/>
      <c r="T153" s="78"/>
      <c r="U153" s="38"/>
      <c r="V153" s="38"/>
      <c r="W153" s="38"/>
      <c r="X153" s="38"/>
      <c r="Y153" s="38"/>
      <c r="Z153" s="38"/>
      <c r="AA153" s="38"/>
      <c r="AB153" s="38"/>
      <c r="AC153" s="38"/>
      <c r="AD153" s="38"/>
      <c r="AE153" s="38"/>
      <c r="AU153" s="19" t="s">
        <v>88</v>
      </c>
    </row>
    <row r="154" s="2" customFormat="1" ht="16.5" customHeight="1">
      <c r="A154" s="38"/>
      <c r="B154" s="181"/>
      <c r="C154" s="182" t="s">
        <v>188</v>
      </c>
      <c r="D154" s="182" t="s">
        <v>183</v>
      </c>
      <c r="E154" s="183" t="s">
        <v>424</v>
      </c>
      <c r="F154" s="184" t="s">
        <v>425</v>
      </c>
      <c r="G154" s="185" t="s">
        <v>186</v>
      </c>
      <c r="H154" s="186">
        <v>44.399999999999999</v>
      </c>
      <c r="I154" s="187"/>
      <c r="J154" s="188">
        <f>ROUND(I154*H154,2)</f>
        <v>0</v>
      </c>
      <c r="K154" s="184" t="s">
        <v>187</v>
      </c>
      <c r="L154" s="39"/>
      <c r="M154" s="189" t="s">
        <v>1</v>
      </c>
      <c r="N154" s="190" t="s">
        <v>43</v>
      </c>
      <c r="O154" s="77"/>
      <c r="P154" s="191">
        <f>O154*H154</f>
        <v>0</v>
      </c>
      <c r="Q154" s="191">
        <v>0</v>
      </c>
      <c r="R154" s="191">
        <f>Q154*H154</f>
        <v>0</v>
      </c>
      <c r="S154" s="191">
        <v>0</v>
      </c>
      <c r="T154" s="192">
        <f>S154*H154</f>
        <v>0</v>
      </c>
      <c r="U154" s="38"/>
      <c r="V154" s="38"/>
      <c r="W154" s="38"/>
      <c r="X154" s="38"/>
      <c r="Y154" s="38"/>
      <c r="Z154" s="38"/>
      <c r="AA154" s="38"/>
      <c r="AB154" s="38"/>
      <c r="AC154" s="38"/>
      <c r="AD154" s="38"/>
      <c r="AE154" s="38"/>
      <c r="AR154" s="193" t="s">
        <v>188</v>
      </c>
      <c r="AT154" s="193" t="s">
        <v>183</v>
      </c>
      <c r="AU154" s="193" t="s">
        <v>88</v>
      </c>
      <c r="AY154" s="19" t="s">
        <v>181</v>
      </c>
      <c r="BE154" s="194">
        <f>IF(N154="základní",J154,0)</f>
        <v>0</v>
      </c>
      <c r="BF154" s="194">
        <f>IF(N154="snížená",J154,0)</f>
        <v>0</v>
      </c>
      <c r="BG154" s="194">
        <f>IF(N154="zákl. přenesená",J154,0)</f>
        <v>0</v>
      </c>
      <c r="BH154" s="194">
        <f>IF(N154="sníž. přenesená",J154,0)</f>
        <v>0</v>
      </c>
      <c r="BI154" s="194">
        <f>IF(N154="nulová",J154,0)</f>
        <v>0</v>
      </c>
      <c r="BJ154" s="19" t="s">
        <v>86</v>
      </c>
      <c r="BK154" s="194">
        <f>ROUND(I154*H154,2)</f>
        <v>0</v>
      </c>
      <c r="BL154" s="19" t="s">
        <v>188</v>
      </c>
      <c r="BM154" s="193" t="s">
        <v>542</v>
      </c>
    </row>
    <row r="155" s="13" customFormat="1">
      <c r="A155" s="13"/>
      <c r="B155" s="195"/>
      <c r="C155" s="13"/>
      <c r="D155" s="196" t="s">
        <v>190</v>
      </c>
      <c r="E155" s="197" t="s">
        <v>1</v>
      </c>
      <c r="F155" s="198" t="s">
        <v>465</v>
      </c>
      <c r="G155" s="13"/>
      <c r="H155" s="197" t="s">
        <v>1</v>
      </c>
      <c r="I155" s="199"/>
      <c r="J155" s="13"/>
      <c r="K155" s="13"/>
      <c r="L155" s="195"/>
      <c r="M155" s="200"/>
      <c r="N155" s="201"/>
      <c r="O155" s="201"/>
      <c r="P155" s="201"/>
      <c r="Q155" s="201"/>
      <c r="R155" s="201"/>
      <c r="S155" s="201"/>
      <c r="T155" s="202"/>
      <c r="U155" s="13"/>
      <c r="V155" s="13"/>
      <c r="W155" s="13"/>
      <c r="X155" s="13"/>
      <c r="Y155" s="13"/>
      <c r="Z155" s="13"/>
      <c r="AA155" s="13"/>
      <c r="AB155" s="13"/>
      <c r="AC155" s="13"/>
      <c r="AD155" s="13"/>
      <c r="AE155" s="13"/>
      <c r="AT155" s="197" t="s">
        <v>190</v>
      </c>
      <c r="AU155" s="197" t="s">
        <v>88</v>
      </c>
      <c r="AV155" s="13" t="s">
        <v>86</v>
      </c>
      <c r="AW155" s="13" t="s">
        <v>34</v>
      </c>
      <c r="AX155" s="13" t="s">
        <v>78</v>
      </c>
      <c r="AY155" s="197" t="s">
        <v>181</v>
      </c>
    </row>
    <row r="156" s="14" customFormat="1">
      <c r="A156" s="14"/>
      <c r="B156" s="203"/>
      <c r="C156" s="14"/>
      <c r="D156" s="196" t="s">
        <v>190</v>
      </c>
      <c r="E156" s="204" t="s">
        <v>1</v>
      </c>
      <c r="F156" s="205" t="s">
        <v>530</v>
      </c>
      <c r="G156" s="14"/>
      <c r="H156" s="206">
        <v>44.399999999999999</v>
      </c>
      <c r="I156" s="207"/>
      <c r="J156" s="14"/>
      <c r="K156" s="14"/>
      <c r="L156" s="203"/>
      <c r="M156" s="208"/>
      <c r="N156" s="209"/>
      <c r="O156" s="209"/>
      <c r="P156" s="209"/>
      <c r="Q156" s="209"/>
      <c r="R156" s="209"/>
      <c r="S156" s="209"/>
      <c r="T156" s="210"/>
      <c r="U156" s="14"/>
      <c r="V156" s="14"/>
      <c r="W156" s="14"/>
      <c r="X156" s="14"/>
      <c r="Y156" s="14"/>
      <c r="Z156" s="14"/>
      <c r="AA156" s="14"/>
      <c r="AB156" s="14"/>
      <c r="AC156" s="14"/>
      <c r="AD156" s="14"/>
      <c r="AE156" s="14"/>
      <c r="AT156" s="204" t="s">
        <v>190</v>
      </c>
      <c r="AU156" s="204" t="s">
        <v>88</v>
      </c>
      <c r="AV156" s="14" t="s">
        <v>88</v>
      </c>
      <c r="AW156" s="14" t="s">
        <v>34</v>
      </c>
      <c r="AX156" s="14" t="s">
        <v>78</v>
      </c>
      <c r="AY156" s="204" t="s">
        <v>181</v>
      </c>
    </row>
    <row r="157" s="15" customFormat="1">
      <c r="A157" s="15"/>
      <c r="B157" s="211"/>
      <c r="C157" s="15"/>
      <c r="D157" s="196" t="s">
        <v>190</v>
      </c>
      <c r="E157" s="212" t="s">
        <v>1</v>
      </c>
      <c r="F157" s="213" t="s">
        <v>194</v>
      </c>
      <c r="G157" s="15"/>
      <c r="H157" s="214">
        <v>44.399999999999999</v>
      </c>
      <c r="I157" s="215"/>
      <c r="J157" s="15"/>
      <c r="K157" s="15"/>
      <c r="L157" s="211"/>
      <c r="M157" s="216"/>
      <c r="N157" s="217"/>
      <c r="O157" s="217"/>
      <c r="P157" s="217"/>
      <c r="Q157" s="217"/>
      <c r="R157" s="217"/>
      <c r="S157" s="217"/>
      <c r="T157" s="218"/>
      <c r="U157" s="15"/>
      <c r="V157" s="15"/>
      <c r="W157" s="15"/>
      <c r="X157" s="15"/>
      <c r="Y157" s="15"/>
      <c r="Z157" s="15"/>
      <c r="AA157" s="15"/>
      <c r="AB157" s="15"/>
      <c r="AC157" s="15"/>
      <c r="AD157" s="15"/>
      <c r="AE157" s="15"/>
      <c r="AT157" s="212" t="s">
        <v>190</v>
      </c>
      <c r="AU157" s="212" t="s">
        <v>88</v>
      </c>
      <c r="AV157" s="15" t="s">
        <v>188</v>
      </c>
      <c r="AW157" s="15" t="s">
        <v>34</v>
      </c>
      <c r="AX157" s="15" t="s">
        <v>86</v>
      </c>
      <c r="AY157" s="212" t="s">
        <v>181</v>
      </c>
    </row>
    <row r="158" s="2" customFormat="1">
      <c r="A158" s="38"/>
      <c r="B158" s="39"/>
      <c r="C158" s="38"/>
      <c r="D158" s="196" t="s">
        <v>284</v>
      </c>
      <c r="E158" s="38"/>
      <c r="F158" s="219" t="s">
        <v>531</v>
      </c>
      <c r="G158" s="38"/>
      <c r="H158" s="38"/>
      <c r="I158" s="38"/>
      <c r="J158" s="38"/>
      <c r="K158" s="38"/>
      <c r="L158" s="39"/>
      <c r="M158" s="220"/>
      <c r="N158" s="221"/>
      <c r="O158" s="77"/>
      <c r="P158" s="77"/>
      <c r="Q158" s="77"/>
      <c r="R158" s="77"/>
      <c r="S158" s="77"/>
      <c r="T158" s="78"/>
      <c r="U158" s="38"/>
      <c r="V158" s="38"/>
      <c r="W158" s="38"/>
      <c r="X158" s="38"/>
      <c r="Y158" s="38"/>
      <c r="Z158" s="38"/>
      <c r="AA158" s="38"/>
      <c r="AB158" s="38"/>
      <c r="AC158" s="38"/>
      <c r="AD158" s="38"/>
      <c r="AE158" s="38"/>
      <c r="AU158" s="19" t="s">
        <v>88</v>
      </c>
    </row>
    <row r="159" s="2" customFormat="1">
      <c r="A159" s="38"/>
      <c r="B159" s="39"/>
      <c r="C159" s="38"/>
      <c r="D159" s="196" t="s">
        <v>284</v>
      </c>
      <c r="E159" s="38"/>
      <c r="F159" s="222" t="s">
        <v>532</v>
      </c>
      <c r="G159" s="38"/>
      <c r="H159" s="223">
        <v>0</v>
      </c>
      <c r="I159" s="38"/>
      <c r="J159" s="38"/>
      <c r="K159" s="38"/>
      <c r="L159" s="39"/>
      <c r="M159" s="220"/>
      <c r="N159" s="221"/>
      <c r="O159" s="77"/>
      <c r="P159" s="77"/>
      <c r="Q159" s="77"/>
      <c r="R159" s="77"/>
      <c r="S159" s="77"/>
      <c r="T159" s="78"/>
      <c r="U159" s="38"/>
      <c r="V159" s="38"/>
      <c r="W159" s="38"/>
      <c r="X159" s="38"/>
      <c r="Y159" s="38"/>
      <c r="Z159" s="38"/>
      <c r="AA159" s="38"/>
      <c r="AB159" s="38"/>
      <c r="AC159" s="38"/>
      <c r="AD159" s="38"/>
      <c r="AE159" s="38"/>
      <c r="AU159" s="19" t="s">
        <v>88</v>
      </c>
    </row>
    <row r="160" s="2" customFormat="1">
      <c r="A160" s="38"/>
      <c r="B160" s="39"/>
      <c r="C160" s="38"/>
      <c r="D160" s="196" t="s">
        <v>284</v>
      </c>
      <c r="E160" s="38"/>
      <c r="F160" s="222" t="s">
        <v>533</v>
      </c>
      <c r="G160" s="38"/>
      <c r="H160" s="223">
        <v>44.399999999999999</v>
      </c>
      <c r="I160" s="38"/>
      <c r="J160" s="38"/>
      <c r="K160" s="38"/>
      <c r="L160" s="39"/>
      <c r="M160" s="220"/>
      <c r="N160" s="221"/>
      <c r="O160" s="77"/>
      <c r="P160" s="77"/>
      <c r="Q160" s="77"/>
      <c r="R160" s="77"/>
      <c r="S160" s="77"/>
      <c r="T160" s="78"/>
      <c r="U160" s="38"/>
      <c r="V160" s="38"/>
      <c r="W160" s="38"/>
      <c r="X160" s="38"/>
      <c r="Y160" s="38"/>
      <c r="Z160" s="38"/>
      <c r="AA160" s="38"/>
      <c r="AB160" s="38"/>
      <c r="AC160" s="38"/>
      <c r="AD160" s="38"/>
      <c r="AE160" s="38"/>
      <c r="AU160" s="19" t="s">
        <v>88</v>
      </c>
    </row>
    <row r="161" s="2" customFormat="1">
      <c r="A161" s="38"/>
      <c r="B161" s="39"/>
      <c r="C161" s="38"/>
      <c r="D161" s="196" t="s">
        <v>284</v>
      </c>
      <c r="E161" s="38"/>
      <c r="F161" s="222" t="s">
        <v>194</v>
      </c>
      <c r="G161" s="38"/>
      <c r="H161" s="223">
        <v>44.399999999999999</v>
      </c>
      <c r="I161" s="38"/>
      <c r="J161" s="38"/>
      <c r="K161" s="38"/>
      <c r="L161" s="39"/>
      <c r="M161" s="220"/>
      <c r="N161" s="221"/>
      <c r="O161" s="77"/>
      <c r="P161" s="77"/>
      <c r="Q161" s="77"/>
      <c r="R161" s="77"/>
      <c r="S161" s="77"/>
      <c r="T161" s="78"/>
      <c r="U161" s="38"/>
      <c r="V161" s="38"/>
      <c r="W161" s="38"/>
      <c r="X161" s="38"/>
      <c r="Y161" s="38"/>
      <c r="Z161" s="38"/>
      <c r="AA161" s="38"/>
      <c r="AB161" s="38"/>
      <c r="AC161" s="38"/>
      <c r="AD161" s="38"/>
      <c r="AE161" s="38"/>
      <c r="AU161" s="19" t="s">
        <v>88</v>
      </c>
    </row>
    <row r="162" s="2" customFormat="1" ht="16.5" customHeight="1">
      <c r="A162" s="38"/>
      <c r="B162" s="181"/>
      <c r="C162" s="182" t="s">
        <v>213</v>
      </c>
      <c r="D162" s="182" t="s">
        <v>183</v>
      </c>
      <c r="E162" s="183" t="s">
        <v>428</v>
      </c>
      <c r="F162" s="184" t="s">
        <v>543</v>
      </c>
      <c r="G162" s="185" t="s">
        <v>186</v>
      </c>
      <c r="H162" s="186">
        <v>44.399999999999999</v>
      </c>
      <c r="I162" s="187"/>
      <c r="J162" s="188">
        <f>ROUND(I162*H162,2)</f>
        <v>0</v>
      </c>
      <c r="K162" s="184" t="s">
        <v>187</v>
      </c>
      <c r="L162" s="39"/>
      <c r="M162" s="189" t="s">
        <v>1</v>
      </c>
      <c r="N162" s="190" t="s">
        <v>43</v>
      </c>
      <c r="O162" s="77"/>
      <c r="P162" s="191">
        <f>O162*H162</f>
        <v>0</v>
      </c>
      <c r="Q162" s="191">
        <v>0</v>
      </c>
      <c r="R162" s="191">
        <f>Q162*H162</f>
        <v>0</v>
      </c>
      <c r="S162" s="191">
        <v>0</v>
      </c>
      <c r="T162" s="192">
        <f>S162*H162</f>
        <v>0</v>
      </c>
      <c r="U162" s="38"/>
      <c r="V162" s="38"/>
      <c r="W162" s="38"/>
      <c r="X162" s="38"/>
      <c r="Y162" s="38"/>
      <c r="Z162" s="38"/>
      <c r="AA162" s="38"/>
      <c r="AB162" s="38"/>
      <c r="AC162" s="38"/>
      <c r="AD162" s="38"/>
      <c r="AE162" s="38"/>
      <c r="AR162" s="193" t="s">
        <v>188</v>
      </c>
      <c r="AT162" s="193" t="s">
        <v>183</v>
      </c>
      <c r="AU162" s="193" t="s">
        <v>88</v>
      </c>
      <c r="AY162" s="19" t="s">
        <v>181</v>
      </c>
      <c r="BE162" s="194">
        <f>IF(N162="základní",J162,0)</f>
        <v>0</v>
      </c>
      <c r="BF162" s="194">
        <f>IF(N162="snížená",J162,0)</f>
        <v>0</v>
      </c>
      <c r="BG162" s="194">
        <f>IF(N162="zákl. přenesená",J162,0)</f>
        <v>0</v>
      </c>
      <c r="BH162" s="194">
        <f>IF(N162="sníž. přenesená",J162,0)</f>
        <v>0</v>
      </c>
      <c r="BI162" s="194">
        <f>IF(N162="nulová",J162,0)</f>
        <v>0</v>
      </c>
      <c r="BJ162" s="19" t="s">
        <v>86</v>
      </c>
      <c r="BK162" s="194">
        <f>ROUND(I162*H162,2)</f>
        <v>0</v>
      </c>
      <c r="BL162" s="19" t="s">
        <v>188</v>
      </c>
      <c r="BM162" s="193" t="s">
        <v>544</v>
      </c>
    </row>
    <row r="163" s="13" customFormat="1">
      <c r="A163" s="13"/>
      <c r="B163" s="195"/>
      <c r="C163" s="13"/>
      <c r="D163" s="196" t="s">
        <v>190</v>
      </c>
      <c r="E163" s="197" t="s">
        <v>1</v>
      </c>
      <c r="F163" s="198" t="s">
        <v>467</v>
      </c>
      <c r="G163" s="13"/>
      <c r="H163" s="197" t="s">
        <v>1</v>
      </c>
      <c r="I163" s="199"/>
      <c r="J163" s="13"/>
      <c r="K163" s="13"/>
      <c r="L163" s="195"/>
      <c r="M163" s="200"/>
      <c r="N163" s="201"/>
      <c r="O163" s="201"/>
      <c r="P163" s="201"/>
      <c r="Q163" s="201"/>
      <c r="R163" s="201"/>
      <c r="S163" s="201"/>
      <c r="T163" s="202"/>
      <c r="U163" s="13"/>
      <c r="V163" s="13"/>
      <c r="W163" s="13"/>
      <c r="X163" s="13"/>
      <c r="Y163" s="13"/>
      <c r="Z163" s="13"/>
      <c r="AA163" s="13"/>
      <c r="AB163" s="13"/>
      <c r="AC163" s="13"/>
      <c r="AD163" s="13"/>
      <c r="AE163" s="13"/>
      <c r="AT163" s="197" t="s">
        <v>190</v>
      </c>
      <c r="AU163" s="197" t="s">
        <v>88</v>
      </c>
      <c r="AV163" s="13" t="s">
        <v>86</v>
      </c>
      <c r="AW163" s="13" t="s">
        <v>34</v>
      </c>
      <c r="AX163" s="13" t="s">
        <v>78</v>
      </c>
      <c r="AY163" s="197" t="s">
        <v>181</v>
      </c>
    </row>
    <row r="164" s="14" customFormat="1">
      <c r="A164" s="14"/>
      <c r="B164" s="203"/>
      <c r="C164" s="14"/>
      <c r="D164" s="196" t="s">
        <v>190</v>
      </c>
      <c r="E164" s="204" t="s">
        <v>1</v>
      </c>
      <c r="F164" s="205" t="s">
        <v>530</v>
      </c>
      <c r="G164" s="14"/>
      <c r="H164" s="206">
        <v>44.399999999999999</v>
      </c>
      <c r="I164" s="207"/>
      <c r="J164" s="14"/>
      <c r="K164" s="14"/>
      <c r="L164" s="203"/>
      <c r="M164" s="208"/>
      <c r="N164" s="209"/>
      <c r="O164" s="209"/>
      <c r="P164" s="209"/>
      <c r="Q164" s="209"/>
      <c r="R164" s="209"/>
      <c r="S164" s="209"/>
      <c r="T164" s="210"/>
      <c r="U164" s="14"/>
      <c r="V164" s="14"/>
      <c r="W164" s="14"/>
      <c r="X164" s="14"/>
      <c r="Y164" s="14"/>
      <c r="Z164" s="14"/>
      <c r="AA164" s="14"/>
      <c r="AB164" s="14"/>
      <c r="AC164" s="14"/>
      <c r="AD164" s="14"/>
      <c r="AE164" s="14"/>
      <c r="AT164" s="204" t="s">
        <v>190</v>
      </c>
      <c r="AU164" s="204" t="s">
        <v>88</v>
      </c>
      <c r="AV164" s="14" t="s">
        <v>88</v>
      </c>
      <c r="AW164" s="14" t="s">
        <v>34</v>
      </c>
      <c r="AX164" s="14" t="s">
        <v>78</v>
      </c>
      <c r="AY164" s="204" t="s">
        <v>181</v>
      </c>
    </row>
    <row r="165" s="15" customFormat="1">
      <c r="A165" s="15"/>
      <c r="B165" s="211"/>
      <c r="C165" s="15"/>
      <c r="D165" s="196" t="s">
        <v>190</v>
      </c>
      <c r="E165" s="212" t="s">
        <v>1</v>
      </c>
      <c r="F165" s="213" t="s">
        <v>194</v>
      </c>
      <c r="G165" s="15"/>
      <c r="H165" s="214">
        <v>44.399999999999999</v>
      </c>
      <c r="I165" s="215"/>
      <c r="J165" s="15"/>
      <c r="K165" s="15"/>
      <c r="L165" s="211"/>
      <c r="M165" s="216"/>
      <c r="N165" s="217"/>
      <c r="O165" s="217"/>
      <c r="P165" s="217"/>
      <c r="Q165" s="217"/>
      <c r="R165" s="217"/>
      <c r="S165" s="217"/>
      <c r="T165" s="218"/>
      <c r="U165" s="15"/>
      <c r="V165" s="15"/>
      <c r="W165" s="15"/>
      <c r="X165" s="15"/>
      <c r="Y165" s="15"/>
      <c r="Z165" s="15"/>
      <c r="AA165" s="15"/>
      <c r="AB165" s="15"/>
      <c r="AC165" s="15"/>
      <c r="AD165" s="15"/>
      <c r="AE165" s="15"/>
      <c r="AT165" s="212" t="s">
        <v>190</v>
      </c>
      <c r="AU165" s="212" t="s">
        <v>88</v>
      </c>
      <c r="AV165" s="15" t="s">
        <v>188</v>
      </c>
      <c r="AW165" s="15" t="s">
        <v>34</v>
      </c>
      <c r="AX165" s="15" t="s">
        <v>86</v>
      </c>
      <c r="AY165" s="212" t="s">
        <v>181</v>
      </c>
    </row>
    <row r="166" s="2" customFormat="1">
      <c r="A166" s="38"/>
      <c r="B166" s="39"/>
      <c r="C166" s="38"/>
      <c r="D166" s="196" t="s">
        <v>284</v>
      </c>
      <c r="E166" s="38"/>
      <c r="F166" s="219" t="s">
        <v>531</v>
      </c>
      <c r="G166" s="38"/>
      <c r="H166" s="38"/>
      <c r="I166" s="38"/>
      <c r="J166" s="38"/>
      <c r="K166" s="38"/>
      <c r="L166" s="39"/>
      <c r="M166" s="220"/>
      <c r="N166" s="221"/>
      <c r="O166" s="77"/>
      <c r="P166" s="77"/>
      <c r="Q166" s="77"/>
      <c r="R166" s="77"/>
      <c r="S166" s="77"/>
      <c r="T166" s="78"/>
      <c r="U166" s="38"/>
      <c r="V166" s="38"/>
      <c r="W166" s="38"/>
      <c r="X166" s="38"/>
      <c r="Y166" s="38"/>
      <c r="Z166" s="38"/>
      <c r="AA166" s="38"/>
      <c r="AB166" s="38"/>
      <c r="AC166" s="38"/>
      <c r="AD166" s="38"/>
      <c r="AE166" s="38"/>
      <c r="AU166" s="19" t="s">
        <v>88</v>
      </c>
    </row>
    <row r="167" s="2" customFormat="1">
      <c r="A167" s="38"/>
      <c r="B167" s="39"/>
      <c r="C167" s="38"/>
      <c r="D167" s="196" t="s">
        <v>284</v>
      </c>
      <c r="E167" s="38"/>
      <c r="F167" s="222" t="s">
        <v>532</v>
      </c>
      <c r="G167" s="38"/>
      <c r="H167" s="223">
        <v>0</v>
      </c>
      <c r="I167" s="38"/>
      <c r="J167" s="38"/>
      <c r="K167" s="38"/>
      <c r="L167" s="39"/>
      <c r="M167" s="220"/>
      <c r="N167" s="221"/>
      <c r="O167" s="77"/>
      <c r="P167" s="77"/>
      <c r="Q167" s="77"/>
      <c r="R167" s="77"/>
      <c r="S167" s="77"/>
      <c r="T167" s="78"/>
      <c r="U167" s="38"/>
      <c r="V167" s="38"/>
      <c r="W167" s="38"/>
      <c r="X167" s="38"/>
      <c r="Y167" s="38"/>
      <c r="Z167" s="38"/>
      <c r="AA167" s="38"/>
      <c r="AB167" s="38"/>
      <c r="AC167" s="38"/>
      <c r="AD167" s="38"/>
      <c r="AE167" s="38"/>
      <c r="AU167" s="19" t="s">
        <v>88</v>
      </c>
    </row>
    <row r="168" s="2" customFormat="1">
      <c r="A168" s="38"/>
      <c r="B168" s="39"/>
      <c r="C168" s="38"/>
      <c r="D168" s="196" t="s">
        <v>284</v>
      </c>
      <c r="E168" s="38"/>
      <c r="F168" s="222" t="s">
        <v>533</v>
      </c>
      <c r="G168" s="38"/>
      <c r="H168" s="223">
        <v>44.399999999999999</v>
      </c>
      <c r="I168" s="38"/>
      <c r="J168" s="38"/>
      <c r="K168" s="38"/>
      <c r="L168" s="39"/>
      <c r="M168" s="220"/>
      <c r="N168" s="221"/>
      <c r="O168" s="77"/>
      <c r="P168" s="77"/>
      <c r="Q168" s="77"/>
      <c r="R168" s="77"/>
      <c r="S168" s="77"/>
      <c r="T168" s="78"/>
      <c r="U168" s="38"/>
      <c r="V168" s="38"/>
      <c r="W168" s="38"/>
      <c r="X168" s="38"/>
      <c r="Y168" s="38"/>
      <c r="Z168" s="38"/>
      <c r="AA168" s="38"/>
      <c r="AB168" s="38"/>
      <c r="AC168" s="38"/>
      <c r="AD168" s="38"/>
      <c r="AE168" s="38"/>
      <c r="AU168" s="19" t="s">
        <v>88</v>
      </c>
    </row>
    <row r="169" s="2" customFormat="1">
      <c r="A169" s="38"/>
      <c r="B169" s="39"/>
      <c r="C169" s="38"/>
      <c r="D169" s="196" t="s">
        <v>284</v>
      </c>
      <c r="E169" s="38"/>
      <c r="F169" s="222" t="s">
        <v>194</v>
      </c>
      <c r="G169" s="38"/>
      <c r="H169" s="223">
        <v>44.399999999999999</v>
      </c>
      <c r="I169" s="38"/>
      <c r="J169" s="38"/>
      <c r="K169" s="38"/>
      <c r="L169" s="39"/>
      <c r="M169" s="220"/>
      <c r="N169" s="221"/>
      <c r="O169" s="77"/>
      <c r="P169" s="77"/>
      <c r="Q169" s="77"/>
      <c r="R169" s="77"/>
      <c r="S169" s="77"/>
      <c r="T169" s="78"/>
      <c r="U169" s="38"/>
      <c r="V169" s="38"/>
      <c r="W169" s="38"/>
      <c r="X169" s="38"/>
      <c r="Y169" s="38"/>
      <c r="Z169" s="38"/>
      <c r="AA169" s="38"/>
      <c r="AB169" s="38"/>
      <c r="AC169" s="38"/>
      <c r="AD169" s="38"/>
      <c r="AE169" s="38"/>
      <c r="AU169" s="19" t="s">
        <v>88</v>
      </c>
    </row>
    <row r="170" s="2" customFormat="1" ht="37.8" customHeight="1">
      <c r="A170" s="38"/>
      <c r="B170" s="181"/>
      <c r="C170" s="182" t="s">
        <v>220</v>
      </c>
      <c r="D170" s="182" t="s">
        <v>183</v>
      </c>
      <c r="E170" s="183" t="s">
        <v>545</v>
      </c>
      <c r="F170" s="184" t="s">
        <v>469</v>
      </c>
      <c r="G170" s="185" t="s">
        <v>186</v>
      </c>
      <c r="H170" s="186">
        <v>44.399999999999999</v>
      </c>
      <c r="I170" s="187"/>
      <c r="J170" s="188">
        <f>ROUND(I170*H170,2)</f>
        <v>0</v>
      </c>
      <c r="K170" s="184" t="s">
        <v>187</v>
      </c>
      <c r="L170" s="39"/>
      <c r="M170" s="189" t="s">
        <v>1</v>
      </c>
      <c r="N170" s="190" t="s">
        <v>43</v>
      </c>
      <c r="O170" s="77"/>
      <c r="P170" s="191">
        <f>O170*H170</f>
        <v>0</v>
      </c>
      <c r="Q170" s="191">
        <v>0.017420000000000001</v>
      </c>
      <c r="R170" s="191">
        <f>Q170*H170</f>
        <v>0.77344800000000002</v>
      </c>
      <c r="S170" s="191">
        <v>0</v>
      </c>
      <c r="T170" s="192">
        <f>S170*H170</f>
        <v>0</v>
      </c>
      <c r="U170" s="38"/>
      <c r="V170" s="38"/>
      <c r="W170" s="38"/>
      <c r="X170" s="38"/>
      <c r="Y170" s="38"/>
      <c r="Z170" s="38"/>
      <c r="AA170" s="38"/>
      <c r="AB170" s="38"/>
      <c r="AC170" s="38"/>
      <c r="AD170" s="38"/>
      <c r="AE170" s="38"/>
      <c r="AR170" s="193" t="s">
        <v>188</v>
      </c>
      <c r="AT170" s="193" t="s">
        <v>183</v>
      </c>
      <c r="AU170" s="193" t="s">
        <v>88</v>
      </c>
      <c r="AY170" s="19" t="s">
        <v>181</v>
      </c>
      <c r="BE170" s="194">
        <f>IF(N170="základní",J170,0)</f>
        <v>0</v>
      </c>
      <c r="BF170" s="194">
        <f>IF(N170="snížená",J170,0)</f>
        <v>0</v>
      </c>
      <c r="BG170" s="194">
        <f>IF(N170="zákl. přenesená",J170,0)</f>
        <v>0</v>
      </c>
      <c r="BH170" s="194">
        <f>IF(N170="sníž. přenesená",J170,0)</f>
        <v>0</v>
      </c>
      <c r="BI170" s="194">
        <f>IF(N170="nulová",J170,0)</f>
        <v>0</v>
      </c>
      <c r="BJ170" s="19" t="s">
        <v>86</v>
      </c>
      <c r="BK170" s="194">
        <f>ROUND(I170*H170,2)</f>
        <v>0</v>
      </c>
      <c r="BL170" s="19" t="s">
        <v>188</v>
      </c>
      <c r="BM170" s="193" t="s">
        <v>546</v>
      </c>
    </row>
    <row r="171" s="13" customFormat="1">
      <c r="A171" s="13"/>
      <c r="B171" s="195"/>
      <c r="C171" s="13"/>
      <c r="D171" s="196" t="s">
        <v>190</v>
      </c>
      <c r="E171" s="197" t="s">
        <v>1</v>
      </c>
      <c r="F171" s="198" t="s">
        <v>532</v>
      </c>
      <c r="G171" s="13"/>
      <c r="H171" s="197" t="s">
        <v>1</v>
      </c>
      <c r="I171" s="199"/>
      <c r="J171" s="13"/>
      <c r="K171" s="13"/>
      <c r="L171" s="195"/>
      <c r="M171" s="200"/>
      <c r="N171" s="201"/>
      <c r="O171" s="201"/>
      <c r="P171" s="201"/>
      <c r="Q171" s="201"/>
      <c r="R171" s="201"/>
      <c r="S171" s="201"/>
      <c r="T171" s="202"/>
      <c r="U171" s="13"/>
      <c r="V171" s="13"/>
      <c r="W171" s="13"/>
      <c r="X171" s="13"/>
      <c r="Y171" s="13"/>
      <c r="Z171" s="13"/>
      <c r="AA171" s="13"/>
      <c r="AB171" s="13"/>
      <c r="AC171" s="13"/>
      <c r="AD171" s="13"/>
      <c r="AE171" s="13"/>
      <c r="AT171" s="197" t="s">
        <v>190</v>
      </c>
      <c r="AU171" s="197" t="s">
        <v>88</v>
      </c>
      <c r="AV171" s="13" t="s">
        <v>86</v>
      </c>
      <c r="AW171" s="13" t="s">
        <v>34</v>
      </c>
      <c r="AX171" s="13" t="s">
        <v>78</v>
      </c>
      <c r="AY171" s="197" t="s">
        <v>181</v>
      </c>
    </row>
    <row r="172" s="14" customFormat="1">
      <c r="A172" s="14"/>
      <c r="B172" s="203"/>
      <c r="C172" s="14"/>
      <c r="D172" s="196" t="s">
        <v>190</v>
      </c>
      <c r="E172" s="204" t="s">
        <v>1</v>
      </c>
      <c r="F172" s="205" t="s">
        <v>533</v>
      </c>
      <c r="G172" s="14"/>
      <c r="H172" s="206">
        <v>44.399999999999999</v>
      </c>
      <c r="I172" s="207"/>
      <c r="J172" s="14"/>
      <c r="K172" s="14"/>
      <c r="L172" s="203"/>
      <c r="M172" s="208"/>
      <c r="N172" s="209"/>
      <c r="O172" s="209"/>
      <c r="P172" s="209"/>
      <c r="Q172" s="209"/>
      <c r="R172" s="209"/>
      <c r="S172" s="209"/>
      <c r="T172" s="210"/>
      <c r="U172" s="14"/>
      <c r="V172" s="14"/>
      <c r="W172" s="14"/>
      <c r="X172" s="14"/>
      <c r="Y172" s="14"/>
      <c r="Z172" s="14"/>
      <c r="AA172" s="14"/>
      <c r="AB172" s="14"/>
      <c r="AC172" s="14"/>
      <c r="AD172" s="14"/>
      <c r="AE172" s="14"/>
      <c r="AT172" s="204" t="s">
        <v>190</v>
      </c>
      <c r="AU172" s="204" t="s">
        <v>88</v>
      </c>
      <c r="AV172" s="14" t="s">
        <v>88</v>
      </c>
      <c r="AW172" s="14" t="s">
        <v>34</v>
      </c>
      <c r="AX172" s="14" t="s">
        <v>78</v>
      </c>
      <c r="AY172" s="204" t="s">
        <v>181</v>
      </c>
    </row>
    <row r="173" s="15" customFormat="1">
      <c r="A173" s="15"/>
      <c r="B173" s="211"/>
      <c r="C173" s="15"/>
      <c r="D173" s="196" t="s">
        <v>190</v>
      </c>
      <c r="E173" s="212" t="s">
        <v>525</v>
      </c>
      <c r="F173" s="213" t="s">
        <v>194</v>
      </c>
      <c r="G173" s="15"/>
      <c r="H173" s="214">
        <v>44.399999999999999</v>
      </c>
      <c r="I173" s="215"/>
      <c r="J173" s="15"/>
      <c r="K173" s="15"/>
      <c r="L173" s="211"/>
      <c r="M173" s="216"/>
      <c r="N173" s="217"/>
      <c r="O173" s="217"/>
      <c r="P173" s="217"/>
      <c r="Q173" s="217"/>
      <c r="R173" s="217"/>
      <c r="S173" s="217"/>
      <c r="T173" s="218"/>
      <c r="U173" s="15"/>
      <c r="V173" s="15"/>
      <c r="W173" s="15"/>
      <c r="X173" s="15"/>
      <c r="Y173" s="15"/>
      <c r="Z173" s="15"/>
      <c r="AA173" s="15"/>
      <c r="AB173" s="15"/>
      <c r="AC173" s="15"/>
      <c r="AD173" s="15"/>
      <c r="AE173" s="15"/>
      <c r="AT173" s="212" t="s">
        <v>190</v>
      </c>
      <c r="AU173" s="212" t="s">
        <v>88</v>
      </c>
      <c r="AV173" s="15" t="s">
        <v>188</v>
      </c>
      <c r="AW173" s="15" t="s">
        <v>34</v>
      </c>
      <c r="AX173" s="15" t="s">
        <v>86</v>
      </c>
      <c r="AY173" s="212" t="s">
        <v>181</v>
      </c>
    </row>
    <row r="174" s="12" customFormat="1" ht="22.8" customHeight="1">
      <c r="A174" s="12"/>
      <c r="B174" s="169"/>
      <c r="C174" s="12"/>
      <c r="D174" s="170" t="s">
        <v>77</v>
      </c>
      <c r="E174" s="179" t="s">
        <v>476</v>
      </c>
      <c r="F174" s="179" t="s">
        <v>477</v>
      </c>
      <c r="G174" s="12"/>
      <c r="H174" s="12"/>
      <c r="I174" s="172"/>
      <c r="J174" s="180">
        <f>BK174</f>
        <v>0</v>
      </c>
      <c r="K174" s="12"/>
      <c r="L174" s="169"/>
      <c r="M174" s="173"/>
      <c r="N174" s="174"/>
      <c r="O174" s="174"/>
      <c r="P174" s="175">
        <f>P175</f>
        <v>0</v>
      </c>
      <c r="Q174" s="174"/>
      <c r="R174" s="175">
        <f>R175</f>
        <v>0</v>
      </c>
      <c r="S174" s="174"/>
      <c r="T174" s="176">
        <f>T175</f>
        <v>0</v>
      </c>
      <c r="U174" s="12"/>
      <c r="V174" s="12"/>
      <c r="W174" s="12"/>
      <c r="X174" s="12"/>
      <c r="Y174" s="12"/>
      <c r="Z174" s="12"/>
      <c r="AA174" s="12"/>
      <c r="AB174" s="12"/>
      <c r="AC174" s="12"/>
      <c r="AD174" s="12"/>
      <c r="AE174" s="12"/>
      <c r="AR174" s="170" t="s">
        <v>86</v>
      </c>
      <c r="AT174" s="177" t="s">
        <v>77</v>
      </c>
      <c r="AU174" s="177" t="s">
        <v>86</v>
      </c>
      <c r="AY174" s="170" t="s">
        <v>181</v>
      </c>
      <c r="BK174" s="178">
        <f>BK175</f>
        <v>0</v>
      </c>
    </row>
    <row r="175" s="2" customFormat="1" ht="16.5" customHeight="1">
      <c r="A175" s="38"/>
      <c r="B175" s="181"/>
      <c r="C175" s="182" t="s">
        <v>226</v>
      </c>
      <c r="D175" s="182" t="s">
        <v>183</v>
      </c>
      <c r="E175" s="183" t="s">
        <v>478</v>
      </c>
      <c r="F175" s="184" t="s">
        <v>479</v>
      </c>
      <c r="G175" s="185" t="s">
        <v>304</v>
      </c>
      <c r="H175" s="186">
        <v>0.77300000000000002</v>
      </c>
      <c r="I175" s="187"/>
      <c r="J175" s="188">
        <f>ROUND(I175*H175,2)</f>
        <v>0</v>
      </c>
      <c r="K175" s="184" t="s">
        <v>197</v>
      </c>
      <c r="L175" s="39"/>
      <c r="M175" s="189" t="s">
        <v>1</v>
      </c>
      <c r="N175" s="190" t="s">
        <v>43</v>
      </c>
      <c r="O175" s="77"/>
      <c r="P175" s="191">
        <f>O175*H175</f>
        <v>0</v>
      </c>
      <c r="Q175" s="191">
        <v>0</v>
      </c>
      <c r="R175" s="191">
        <f>Q175*H175</f>
        <v>0</v>
      </c>
      <c r="S175" s="191">
        <v>0</v>
      </c>
      <c r="T175" s="192">
        <f>S175*H175</f>
        <v>0</v>
      </c>
      <c r="U175" s="38"/>
      <c r="V175" s="38"/>
      <c r="W175" s="38"/>
      <c r="X175" s="38"/>
      <c r="Y175" s="38"/>
      <c r="Z175" s="38"/>
      <c r="AA175" s="38"/>
      <c r="AB175" s="38"/>
      <c r="AC175" s="38"/>
      <c r="AD175" s="38"/>
      <c r="AE175" s="38"/>
      <c r="AR175" s="193" t="s">
        <v>188</v>
      </c>
      <c r="AT175" s="193" t="s">
        <v>183</v>
      </c>
      <c r="AU175" s="193" t="s">
        <v>88</v>
      </c>
      <c r="AY175" s="19" t="s">
        <v>181</v>
      </c>
      <c r="BE175" s="194">
        <f>IF(N175="základní",J175,0)</f>
        <v>0</v>
      </c>
      <c r="BF175" s="194">
        <f>IF(N175="snížená",J175,0)</f>
        <v>0</v>
      </c>
      <c r="BG175" s="194">
        <f>IF(N175="zákl. přenesená",J175,0)</f>
        <v>0</v>
      </c>
      <c r="BH175" s="194">
        <f>IF(N175="sníž. přenesená",J175,0)</f>
        <v>0</v>
      </c>
      <c r="BI175" s="194">
        <f>IF(N175="nulová",J175,0)</f>
        <v>0</v>
      </c>
      <c r="BJ175" s="19" t="s">
        <v>86</v>
      </c>
      <c r="BK175" s="194">
        <f>ROUND(I175*H175,2)</f>
        <v>0</v>
      </c>
      <c r="BL175" s="19" t="s">
        <v>188</v>
      </c>
      <c r="BM175" s="193" t="s">
        <v>547</v>
      </c>
    </row>
    <row r="176" s="12" customFormat="1" ht="25.92" customHeight="1">
      <c r="A176" s="12"/>
      <c r="B176" s="169"/>
      <c r="C176" s="12"/>
      <c r="D176" s="170" t="s">
        <v>77</v>
      </c>
      <c r="E176" s="171" t="s">
        <v>85</v>
      </c>
      <c r="F176" s="171" t="s">
        <v>447</v>
      </c>
      <c r="G176" s="12"/>
      <c r="H176" s="12"/>
      <c r="I176" s="172"/>
      <c r="J176" s="158">
        <f>BK176</f>
        <v>0</v>
      </c>
      <c r="K176" s="12"/>
      <c r="L176" s="169"/>
      <c r="M176" s="173"/>
      <c r="N176" s="174"/>
      <c r="O176" s="174"/>
      <c r="P176" s="175">
        <f>SUM(P177:P178)</f>
        <v>0</v>
      </c>
      <c r="Q176" s="174"/>
      <c r="R176" s="175">
        <f>SUM(R177:R178)</f>
        <v>0</v>
      </c>
      <c r="S176" s="174"/>
      <c r="T176" s="176">
        <f>SUM(T177:T178)</f>
        <v>0</v>
      </c>
      <c r="U176" s="12"/>
      <c r="V176" s="12"/>
      <c r="W176" s="12"/>
      <c r="X176" s="12"/>
      <c r="Y176" s="12"/>
      <c r="Z176" s="12"/>
      <c r="AA176" s="12"/>
      <c r="AB176" s="12"/>
      <c r="AC176" s="12"/>
      <c r="AD176" s="12"/>
      <c r="AE176" s="12"/>
      <c r="AR176" s="170" t="s">
        <v>188</v>
      </c>
      <c r="AT176" s="177" t="s">
        <v>77</v>
      </c>
      <c r="AU176" s="177" t="s">
        <v>78</v>
      </c>
      <c r="AY176" s="170" t="s">
        <v>181</v>
      </c>
      <c r="BK176" s="178">
        <f>SUM(BK177:BK178)</f>
        <v>0</v>
      </c>
    </row>
    <row r="177" s="2" customFormat="1" ht="24.15" customHeight="1">
      <c r="A177" s="38"/>
      <c r="B177" s="181"/>
      <c r="C177" s="182" t="s">
        <v>234</v>
      </c>
      <c r="D177" s="182" t="s">
        <v>183</v>
      </c>
      <c r="E177" s="183" t="s">
        <v>548</v>
      </c>
      <c r="F177" s="184" t="s">
        <v>549</v>
      </c>
      <c r="G177" s="185" t="s">
        <v>335</v>
      </c>
      <c r="H177" s="186">
        <v>1</v>
      </c>
      <c r="I177" s="187"/>
      <c r="J177" s="188">
        <f>ROUND(I177*H177,2)</f>
        <v>0</v>
      </c>
      <c r="K177" s="184" t="s">
        <v>1</v>
      </c>
      <c r="L177" s="39"/>
      <c r="M177" s="189" t="s">
        <v>1</v>
      </c>
      <c r="N177" s="190" t="s">
        <v>43</v>
      </c>
      <c r="O177" s="77"/>
      <c r="P177" s="191">
        <f>O177*H177</f>
        <v>0</v>
      </c>
      <c r="Q177" s="191">
        <v>0</v>
      </c>
      <c r="R177" s="191">
        <f>Q177*H177</f>
        <v>0</v>
      </c>
      <c r="S177" s="191">
        <v>0</v>
      </c>
      <c r="T177" s="192">
        <f>S177*H177</f>
        <v>0</v>
      </c>
      <c r="U177" s="38"/>
      <c r="V177" s="38"/>
      <c r="W177" s="38"/>
      <c r="X177" s="38"/>
      <c r="Y177" s="38"/>
      <c r="Z177" s="38"/>
      <c r="AA177" s="38"/>
      <c r="AB177" s="38"/>
      <c r="AC177" s="38"/>
      <c r="AD177" s="38"/>
      <c r="AE177" s="38"/>
      <c r="AR177" s="193" t="s">
        <v>521</v>
      </c>
      <c r="AT177" s="193" t="s">
        <v>183</v>
      </c>
      <c r="AU177" s="193" t="s">
        <v>86</v>
      </c>
      <c r="AY177" s="19" t="s">
        <v>181</v>
      </c>
      <c r="BE177" s="194">
        <f>IF(N177="základní",J177,0)</f>
        <v>0</v>
      </c>
      <c r="BF177" s="194">
        <f>IF(N177="snížená",J177,0)</f>
        <v>0</v>
      </c>
      <c r="BG177" s="194">
        <f>IF(N177="zákl. přenesená",J177,0)</f>
        <v>0</v>
      </c>
      <c r="BH177" s="194">
        <f>IF(N177="sníž. přenesená",J177,0)</f>
        <v>0</v>
      </c>
      <c r="BI177" s="194">
        <f>IF(N177="nulová",J177,0)</f>
        <v>0</v>
      </c>
      <c r="BJ177" s="19" t="s">
        <v>86</v>
      </c>
      <c r="BK177" s="194">
        <f>ROUND(I177*H177,2)</f>
        <v>0</v>
      </c>
      <c r="BL177" s="19" t="s">
        <v>521</v>
      </c>
      <c r="BM177" s="193" t="s">
        <v>550</v>
      </c>
    </row>
    <row r="178" s="2" customFormat="1">
      <c r="A178" s="38"/>
      <c r="B178" s="39"/>
      <c r="C178" s="38"/>
      <c r="D178" s="196" t="s">
        <v>523</v>
      </c>
      <c r="E178" s="38"/>
      <c r="F178" s="244" t="s">
        <v>551</v>
      </c>
      <c r="G178" s="38"/>
      <c r="H178" s="38"/>
      <c r="I178" s="245"/>
      <c r="J178" s="38"/>
      <c r="K178" s="38"/>
      <c r="L178" s="39"/>
      <c r="M178" s="220"/>
      <c r="N178" s="221"/>
      <c r="O178" s="77"/>
      <c r="P178" s="77"/>
      <c r="Q178" s="77"/>
      <c r="R178" s="77"/>
      <c r="S178" s="77"/>
      <c r="T178" s="78"/>
      <c r="U178" s="38"/>
      <c r="V178" s="38"/>
      <c r="W178" s="38"/>
      <c r="X178" s="38"/>
      <c r="Y178" s="38"/>
      <c r="Z178" s="38"/>
      <c r="AA178" s="38"/>
      <c r="AB178" s="38"/>
      <c r="AC178" s="38"/>
      <c r="AD178" s="38"/>
      <c r="AE178" s="38"/>
      <c r="AT178" s="19" t="s">
        <v>523</v>
      </c>
      <c r="AU178" s="19" t="s">
        <v>86</v>
      </c>
    </row>
    <row r="179" s="2" customFormat="1" ht="49.92" customHeight="1">
      <c r="A179" s="38"/>
      <c r="B179" s="39"/>
      <c r="C179" s="38"/>
      <c r="D179" s="38"/>
      <c r="E179" s="171" t="s">
        <v>397</v>
      </c>
      <c r="F179" s="171" t="s">
        <v>398</v>
      </c>
      <c r="G179" s="38"/>
      <c r="H179" s="38"/>
      <c r="I179" s="38"/>
      <c r="J179" s="158">
        <f>BK179</f>
        <v>0</v>
      </c>
      <c r="K179" s="38"/>
      <c r="L179" s="39"/>
      <c r="M179" s="220"/>
      <c r="N179" s="221"/>
      <c r="O179" s="77"/>
      <c r="P179" s="77"/>
      <c r="Q179" s="77"/>
      <c r="R179" s="77"/>
      <c r="S179" s="77"/>
      <c r="T179" s="78"/>
      <c r="U179" s="38"/>
      <c r="V179" s="38"/>
      <c r="W179" s="38"/>
      <c r="X179" s="38"/>
      <c r="Y179" s="38"/>
      <c r="Z179" s="38"/>
      <c r="AA179" s="38"/>
      <c r="AB179" s="38"/>
      <c r="AC179" s="38"/>
      <c r="AD179" s="38"/>
      <c r="AE179" s="38"/>
      <c r="AT179" s="19" t="s">
        <v>77</v>
      </c>
      <c r="AU179" s="19" t="s">
        <v>78</v>
      </c>
      <c r="AY179" s="19" t="s">
        <v>399</v>
      </c>
      <c r="BK179" s="194">
        <f>SUM(BK180:BK184)</f>
        <v>0</v>
      </c>
    </row>
    <row r="180" s="2" customFormat="1" ht="16.32" customHeight="1">
      <c r="A180" s="38"/>
      <c r="B180" s="39"/>
      <c r="C180" s="232" t="s">
        <v>1</v>
      </c>
      <c r="D180" s="232" t="s">
        <v>183</v>
      </c>
      <c r="E180" s="233" t="s">
        <v>1</v>
      </c>
      <c r="F180" s="234" t="s">
        <v>1</v>
      </c>
      <c r="G180" s="235" t="s">
        <v>1</v>
      </c>
      <c r="H180" s="236"/>
      <c r="I180" s="237"/>
      <c r="J180" s="238">
        <f>BK180</f>
        <v>0</v>
      </c>
      <c r="K180" s="239"/>
      <c r="L180" s="39"/>
      <c r="M180" s="240" t="s">
        <v>1</v>
      </c>
      <c r="N180" s="241" t="s">
        <v>43</v>
      </c>
      <c r="O180" s="77"/>
      <c r="P180" s="77"/>
      <c r="Q180" s="77"/>
      <c r="R180" s="77"/>
      <c r="S180" s="77"/>
      <c r="T180" s="78"/>
      <c r="U180" s="38"/>
      <c r="V180" s="38"/>
      <c r="W180" s="38"/>
      <c r="X180" s="38"/>
      <c r="Y180" s="38"/>
      <c r="Z180" s="38"/>
      <c r="AA180" s="38"/>
      <c r="AB180" s="38"/>
      <c r="AC180" s="38"/>
      <c r="AD180" s="38"/>
      <c r="AE180" s="38"/>
      <c r="AT180" s="19" t="s">
        <v>399</v>
      </c>
      <c r="AU180" s="19" t="s">
        <v>86</v>
      </c>
      <c r="AY180" s="19" t="s">
        <v>399</v>
      </c>
      <c r="BE180" s="194">
        <f>IF(N180="základní",J180,0)</f>
        <v>0</v>
      </c>
      <c r="BF180" s="194">
        <f>IF(N180="snížená",J180,0)</f>
        <v>0</v>
      </c>
      <c r="BG180" s="194">
        <f>IF(N180="zákl. přenesená",J180,0)</f>
        <v>0</v>
      </c>
      <c r="BH180" s="194">
        <f>IF(N180="sníž. přenesená",J180,0)</f>
        <v>0</v>
      </c>
      <c r="BI180" s="194">
        <f>IF(N180="nulová",J180,0)</f>
        <v>0</v>
      </c>
      <c r="BJ180" s="19" t="s">
        <v>86</v>
      </c>
      <c r="BK180" s="194">
        <f>I180*H180</f>
        <v>0</v>
      </c>
    </row>
    <row r="181" s="2" customFormat="1" ht="16.32" customHeight="1">
      <c r="A181" s="38"/>
      <c r="B181" s="39"/>
      <c r="C181" s="232" t="s">
        <v>1</v>
      </c>
      <c r="D181" s="232" t="s">
        <v>183</v>
      </c>
      <c r="E181" s="233" t="s">
        <v>1</v>
      </c>
      <c r="F181" s="234" t="s">
        <v>1</v>
      </c>
      <c r="G181" s="235" t="s">
        <v>1</v>
      </c>
      <c r="H181" s="236"/>
      <c r="I181" s="237"/>
      <c r="J181" s="238">
        <f>BK181</f>
        <v>0</v>
      </c>
      <c r="K181" s="239"/>
      <c r="L181" s="39"/>
      <c r="M181" s="240" t="s">
        <v>1</v>
      </c>
      <c r="N181" s="241" t="s">
        <v>43</v>
      </c>
      <c r="O181" s="77"/>
      <c r="P181" s="77"/>
      <c r="Q181" s="77"/>
      <c r="R181" s="77"/>
      <c r="S181" s="77"/>
      <c r="T181" s="78"/>
      <c r="U181" s="38"/>
      <c r="V181" s="38"/>
      <c r="W181" s="38"/>
      <c r="X181" s="38"/>
      <c r="Y181" s="38"/>
      <c r="Z181" s="38"/>
      <c r="AA181" s="38"/>
      <c r="AB181" s="38"/>
      <c r="AC181" s="38"/>
      <c r="AD181" s="38"/>
      <c r="AE181" s="38"/>
      <c r="AT181" s="19" t="s">
        <v>399</v>
      </c>
      <c r="AU181" s="19" t="s">
        <v>86</v>
      </c>
      <c r="AY181" s="19" t="s">
        <v>399</v>
      </c>
      <c r="BE181" s="194">
        <f>IF(N181="základní",J181,0)</f>
        <v>0</v>
      </c>
      <c r="BF181" s="194">
        <f>IF(N181="snížená",J181,0)</f>
        <v>0</v>
      </c>
      <c r="BG181" s="194">
        <f>IF(N181="zákl. přenesená",J181,0)</f>
        <v>0</v>
      </c>
      <c r="BH181" s="194">
        <f>IF(N181="sníž. přenesená",J181,0)</f>
        <v>0</v>
      </c>
      <c r="BI181" s="194">
        <f>IF(N181="nulová",J181,0)</f>
        <v>0</v>
      </c>
      <c r="BJ181" s="19" t="s">
        <v>86</v>
      </c>
      <c r="BK181" s="194">
        <f>I181*H181</f>
        <v>0</v>
      </c>
    </row>
    <row r="182" s="2" customFormat="1" ht="16.32" customHeight="1">
      <c r="A182" s="38"/>
      <c r="B182" s="39"/>
      <c r="C182" s="232" t="s">
        <v>1</v>
      </c>
      <c r="D182" s="232" t="s">
        <v>183</v>
      </c>
      <c r="E182" s="233" t="s">
        <v>1</v>
      </c>
      <c r="F182" s="234" t="s">
        <v>1</v>
      </c>
      <c r="G182" s="235" t="s">
        <v>1</v>
      </c>
      <c r="H182" s="236"/>
      <c r="I182" s="237"/>
      <c r="J182" s="238">
        <f>BK182</f>
        <v>0</v>
      </c>
      <c r="K182" s="239"/>
      <c r="L182" s="39"/>
      <c r="M182" s="240" t="s">
        <v>1</v>
      </c>
      <c r="N182" s="241" t="s">
        <v>43</v>
      </c>
      <c r="O182" s="77"/>
      <c r="P182" s="77"/>
      <c r="Q182" s="77"/>
      <c r="R182" s="77"/>
      <c r="S182" s="77"/>
      <c r="T182" s="78"/>
      <c r="U182" s="38"/>
      <c r="V182" s="38"/>
      <c r="W182" s="38"/>
      <c r="X182" s="38"/>
      <c r="Y182" s="38"/>
      <c r="Z182" s="38"/>
      <c r="AA182" s="38"/>
      <c r="AB182" s="38"/>
      <c r="AC182" s="38"/>
      <c r="AD182" s="38"/>
      <c r="AE182" s="38"/>
      <c r="AT182" s="19" t="s">
        <v>399</v>
      </c>
      <c r="AU182" s="19" t="s">
        <v>86</v>
      </c>
      <c r="AY182" s="19" t="s">
        <v>399</v>
      </c>
      <c r="BE182" s="194">
        <f>IF(N182="základní",J182,0)</f>
        <v>0</v>
      </c>
      <c r="BF182" s="194">
        <f>IF(N182="snížená",J182,0)</f>
        <v>0</v>
      </c>
      <c r="BG182" s="194">
        <f>IF(N182="zákl. přenesená",J182,0)</f>
        <v>0</v>
      </c>
      <c r="BH182" s="194">
        <f>IF(N182="sníž. přenesená",J182,0)</f>
        <v>0</v>
      </c>
      <c r="BI182" s="194">
        <f>IF(N182="nulová",J182,0)</f>
        <v>0</v>
      </c>
      <c r="BJ182" s="19" t="s">
        <v>86</v>
      </c>
      <c r="BK182" s="194">
        <f>I182*H182</f>
        <v>0</v>
      </c>
    </row>
    <row r="183" s="2" customFormat="1" ht="16.32" customHeight="1">
      <c r="A183" s="38"/>
      <c r="B183" s="39"/>
      <c r="C183" s="232" t="s">
        <v>1</v>
      </c>
      <c r="D183" s="232" t="s">
        <v>183</v>
      </c>
      <c r="E183" s="233" t="s">
        <v>1</v>
      </c>
      <c r="F183" s="234" t="s">
        <v>1</v>
      </c>
      <c r="G183" s="235" t="s">
        <v>1</v>
      </c>
      <c r="H183" s="236"/>
      <c r="I183" s="237"/>
      <c r="J183" s="238">
        <f>BK183</f>
        <v>0</v>
      </c>
      <c r="K183" s="239"/>
      <c r="L183" s="39"/>
      <c r="M183" s="240" t="s">
        <v>1</v>
      </c>
      <c r="N183" s="241" t="s">
        <v>43</v>
      </c>
      <c r="O183" s="77"/>
      <c r="P183" s="77"/>
      <c r="Q183" s="77"/>
      <c r="R183" s="77"/>
      <c r="S183" s="77"/>
      <c r="T183" s="78"/>
      <c r="U183" s="38"/>
      <c r="V183" s="38"/>
      <c r="W183" s="38"/>
      <c r="X183" s="38"/>
      <c r="Y183" s="38"/>
      <c r="Z183" s="38"/>
      <c r="AA183" s="38"/>
      <c r="AB183" s="38"/>
      <c r="AC183" s="38"/>
      <c r="AD183" s="38"/>
      <c r="AE183" s="38"/>
      <c r="AT183" s="19" t="s">
        <v>399</v>
      </c>
      <c r="AU183" s="19" t="s">
        <v>86</v>
      </c>
      <c r="AY183" s="19" t="s">
        <v>399</v>
      </c>
      <c r="BE183" s="194">
        <f>IF(N183="základní",J183,0)</f>
        <v>0</v>
      </c>
      <c r="BF183" s="194">
        <f>IF(N183="snížená",J183,0)</f>
        <v>0</v>
      </c>
      <c r="BG183" s="194">
        <f>IF(N183="zákl. přenesená",J183,0)</f>
        <v>0</v>
      </c>
      <c r="BH183" s="194">
        <f>IF(N183="sníž. přenesená",J183,0)</f>
        <v>0</v>
      </c>
      <c r="BI183" s="194">
        <f>IF(N183="nulová",J183,0)</f>
        <v>0</v>
      </c>
      <c r="BJ183" s="19" t="s">
        <v>86</v>
      </c>
      <c r="BK183" s="194">
        <f>I183*H183</f>
        <v>0</v>
      </c>
    </row>
    <row r="184" s="2" customFormat="1" ht="16.32" customHeight="1">
      <c r="A184" s="38"/>
      <c r="B184" s="39"/>
      <c r="C184" s="232" t="s">
        <v>1</v>
      </c>
      <c r="D184" s="232" t="s">
        <v>183</v>
      </c>
      <c r="E184" s="233" t="s">
        <v>1</v>
      </c>
      <c r="F184" s="234" t="s">
        <v>1</v>
      </c>
      <c r="G184" s="235" t="s">
        <v>1</v>
      </c>
      <c r="H184" s="236"/>
      <c r="I184" s="237"/>
      <c r="J184" s="238">
        <f>BK184</f>
        <v>0</v>
      </c>
      <c r="K184" s="239"/>
      <c r="L184" s="39"/>
      <c r="M184" s="240" t="s">
        <v>1</v>
      </c>
      <c r="N184" s="241" t="s">
        <v>43</v>
      </c>
      <c r="O184" s="242"/>
      <c r="P184" s="242"/>
      <c r="Q184" s="242"/>
      <c r="R184" s="242"/>
      <c r="S184" s="242"/>
      <c r="T184" s="243"/>
      <c r="U184" s="38"/>
      <c r="V184" s="38"/>
      <c r="W184" s="38"/>
      <c r="X184" s="38"/>
      <c r="Y184" s="38"/>
      <c r="Z184" s="38"/>
      <c r="AA184" s="38"/>
      <c r="AB184" s="38"/>
      <c r="AC184" s="38"/>
      <c r="AD184" s="38"/>
      <c r="AE184" s="38"/>
      <c r="AT184" s="19" t="s">
        <v>399</v>
      </c>
      <c r="AU184" s="19" t="s">
        <v>86</v>
      </c>
      <c r="AY184" s="19" t="s">
        <v>399</v>
      </c>
      <c r="BE184" s="194">
        <f>IF(N184="základní",J184,0)</f>
        <v>0</v>
      </c>
      <c r="BF184" s="194">
        <f>IF(N184="snížená",J184,0)</f>
        <v>0</v>
      </c>
      <c r="BG184" s="194">
        <f>IF(N184="zákl. přenesená",J184,0)</f>
        <v>0</v>
      </c>
      <c r="BH184" s="194">
        <f>IF(N184="sníž. přenesená",J184,0)</f>
        <v>0</v>
      </c>
      <c r="BI184" s="194">
        <f>IF(N184="nulová",J184,0)</f>
        <v>0</v>
      </c>
      <c r="BJ184" s="19" t="s">
        <v>86</v>
      </c>
      <c r="BK184" s="194">
        <f>I184*H184</f>
        <v>0</v>
      </c>
    </row>
    <row r="185" s="2" customFormat="1" ht="6.96" customHeight="1">
      <c r="A185" s="38"/>
      <c r="B185" s="60"/>
      <c r="C185" s="61"/>
      <c r="D185" s="61"/>
      <c r="E185" s="61"/>
      <c r="F185" s="61"/>
      <c r="G185" s="61"/>
      <c r="H185" s="61"/>
      <c r="I185" s="61"/>
      <c r="J185" s="61"/>
      <c r="K185" s="61"/>
      <c r="L185" s="39"/>
      <c r="M185" s="38"/>
      <c r="O185" s="38"/>
      <c r="P185" s="38"/>
      <c r="Q185" s="38"/>
      <c r="R185" s="38"/>
      <c r="S185" s="38"/>
      <c r="T185" s="38"/>
      <c r="U185" s="38"/>
      <c r="V185" s="38"/>
      <c r="W185" s="38"/>
      <c r="X185" s="38"/>
      <c r="Y185" s="38"/>
      <c r="Z185" s="38"/>
      <c r="AA185" s="38"/>
      <c r="AB185" s="38"/>
      <c r="AC185" s="38"/>
      <c r="AD185" s="38"/>
      <c r="AE185" s="38"/>
    </row>
  </sheetData>
  <autoFilter ref="C125:K184"/>
  <mergeCells count="12">
    <mergeCell ref="E7:H7"/>
    <mergeCell ref="E9:H9"/>
    <mergeCell ref="E11:H11"/>
    <mergeCell ref="E20:H20"/>
    <mergeCell ref="E29:H29"/>
    <mergeCell ref="E85:H85"/>
    <mergeCell ref="E87:H87"/>
    <mergeCell ref="E89:H89"/>
    <mergeCell ref="E114:H114"/>
    <mergeCell ref="E116:H116"/>
    <mergeCell ref="E118:H118"/>
    <mergeCell ref="L2:V2"/>
  </mergeCells>
  <dataValidations count="2">
    <dataValidation type="list" allowBlank="1" showInputMessage="1" showErrorMessage="1" error="Povoleny jsou hodnoty K, M." sqref="D180:D185">
      <formula1>"K, M"</formula1>
    </dataValidation>
    <dataValidation type="list" allowBlank="1" showInputMessage="1" showErrorMessage="1" error="Povoleny jsou hodnoty základní, snížená, zákl. přenesená, sníž. přenesená, nulová." sqref="N180:N185">
      <formula1>"základní, snížená, zákl. přenesená, sníž. přenesená, nulová"</formula1>
    </dataValidation>
  </dataValidation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108</v>
      </c>
      <c r="AZ2" s="128" t="s">
        <v>552</v>
      </c>
      <c r="BA2" s="128" t="s">
        <v>553</v>
      </c>
      <c r="BB2" s="128" t="s">
        <v>186</v>
      </c>
      <c r="BC2" s="128" t="s">
        <v>350</v>
      </c>
      <c r="BD2" s="128" t="s">
        <v>88</v>
      </c>
    </row>
    <row r="3" s="1" customFormat="1" ht="6.96" customHeight="1">
      <c r="B3" s="20"/>
      <c r="C3" s="21"/>
      <c r="D3" s="21"/>
      <c r="E3" s="21"/>
      <c r="F3" s="21"/>
      <c r="G3" s="21"/>
      <c r="H3" s="21"/>
      <c r="I3" s="21"/>
      <c r="J3" s="21"/>
      <c r="K3" s="21"/>
      <c r="L3" s="22"/>
      <c r="AT3" s="19" t="s">
        <v>88</v>
      </c>
    </row>
    <row r="4" s="1" customFormat="1" ht="24.96" customHeight="1">
      <c r="B4" s="22"/>
      <c r="D4" s="23" t="s">
        <v>149</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ZŠ Mánesova Otrokovice, Revitalizace víceúčelového hřiště</v>
      </c>
      <c r="F7" s="32"/>
      <c r="G7" s="32"/>
      <c r="H7" s="32"/>
      <c r="L7" s="22"/>
    </row>
    <row r="8" s="1" customFormat="1" ht="12" customHeight="1">
      <c r="B8" s="22"/>
      <c r="D8" s="32" t="s">
        <v>150</v>
      </c>
      <c r="L8" s="22"/>
    </row>
    <row r="9" s="2" customFormat="1" ht="16.5" customHeight="1">
      <c r="A9" s="38"/>
      <c r="B9" s="39"/>
      <c r="C9" s="38"/>
      <c r="D9" s="38"/>
      <c r="E9" s="130" t="s">
        <v>403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404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554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30. 5. 2024</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119.25" customHeight="1">
      <c r="A29" s="131"/>
      <c r="B29" s="132"/>
      <c r="C29" s="131"/>
      <c r="D29" s="131"/>
      <c r="E29" s="36" t="s">
        <v>152</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38</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5" t="s">
        <v>42</v>
      </c>
      <c r="E35" s="32" t="s">
        <v>43</v>
      </c>
      <c r="F35" s="136">
        <f>ROUND((ROUND((SUM(BE127:BE181)),  2) + SUM(BE183:BE187)), 2)</f>
        <v>0</v>
      </c>
      <c r="G35" s="38"/>
      <c r="H35" s="38"/>
      <c r="I35" s="137">
        <v>0.20999999999999999</v>
      </c>
      <c r="J35" s="136">
        <f>ROUND((ROUND(((SUM(BE127:BE181))*I35),  2) + (SUM(BE183:BE187)*I35)),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6">
        <f>ROUND((ROUND((SUM(BF127:BF181)),  2) + SUM(BF183:BF187)), 2)</f>
        <v>0</v>
      </c>
      <c r="G36" s="38"/>
      <c r="H36" s="38"/>
      <c r="I36" s="137">
        <v>0.12</v>
      </c>
      <c r="J36" s="136">
        <f>ROUND((ROUND(((SUM(BF127:BF181))*I36),  2) + (SUM(BF183:BF187)*I36)),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6">
        <f>ROUND((ROUND((SUM(BG127:BG181)),  2) + SUM(BG183:BG187)),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6">
        <f>ROUND((ROUND((SUM(BH127:BH181)),  2) + SUM(BH183:BH187)), 2)</f>
        <v>0</v>
      </c>
      <c r="G38" s="38"/>
      <c r="H38" s="38"/>
      <c r="I38" s="137">
        <v>0.12</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6">
        <f>ROUND((ROUND((SUM(BI127:BI181)),  2) + SUM(BI183:BI187)),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48</v>
      </c>
      <c r="E41" s="81"/>
      <c r="F41" s="81"/>
      <c r="G41" s="140" t="s">
        <v>49</v>
      </c>
      <c r="H41" s="141" t="s">
        <v>50</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4" t="s">
        <v>54</v>
      </c>
      <c r="G61" s="58" t="s">
        <v>53</v>
      </c>
      <c r="H61" s="41"/>
      <c r="I61" s="41"/>
      <c r="J61" s="145"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4" t="s">
        <v>54</v>
      </c>
      <c r="G76" s="58" t="s">
        <v>53</v>
      </c>
      <c r="H76" s="41"/>
      <c r="I76" s="41"/>
      <c r="J76" s="145"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153</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ZŠ Mánesova Otrokovice, Revitalizace víceúčelového hřiště</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150</v>
      </c>
      <c r="L86" s="22"/>
    </row>
    <row r="87" s="2" customFormat="1" ht="16.5" customHeight="1">
      <c r="A87" s="38"/>
      <c r="B87" s="39"/>
      <c r="C87" s="38"/>
      <c r="D87" s="38"/>
      <c r="E87" s="130" t="s">
        <v>403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404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SO.01.5 - Doskočiště</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Otrokovice</v>
      </c>
      <c r="G91" s="38"/>
      <c r="H91" s="38"/>
      <c r="I91" s="32" t="s">
        <v>22</v>
      </c>
      <c r="J91" s="69" t="str">
        <f>IF(J14="","",J14)</f>
        <v>30. 5. 2024</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30</v>
      </c>
      <c r="J93" s="36" t="str">
        <f>E23</f>
        <v>Plancraft</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154</v>
      </c>
      <c r="D96" s="138"/>
      <c r="E96" s="138"/>
      <c r="F96" s="138"/>
      <c r="G96" s="138"/>
      <c r="H96" s="138"/>
      <c r="I96" s="138"/>
      <c r="J96" s="147" t="s">
        <v>155</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156</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157</v>
      </c>
    </row>
    <row r="99" s="9" customFormat="1" ht="24.96" customHeight="1">
      <c r="A99" s="9"/>
      <c r="B99" s="149"/>
      <c r="C99" s="9"/>
      <c r="D99" s="150" t="s">
        <v>158</v>
      </c>
      <c r="E99" s="151"/>
      <c r="F99" s="151"/>
      <c r="G99" s="151"/>
      <c r="H99" s="151"/>
      <c r="I99" s="151"/>
      <c r="J99" s="152">
        <f>J128</f>
        <v>0</v>
      </c>
      <c r="K99" s="9"/>
      <c r="L99" s="149"/>
      <c r="S99" s="9"/>
      <c r="T99" s="9"/>
      <c r="U99" s="9"/>
      <c r="V99" s="9"/>
      <c r="W99" s="9"/>
      <c r="X99" s="9"/>
      <c r="Y99" s="9"/>
      <c r="Z99" s="9"/>
      <c r="AA99" s="9"/>
      <c r="AB99" s="9"/>
      <c r="AC99" s="9"/>
      <c r="AD99" s="9"/>
      <c r="AE99" s="9"/>
    </row>
    <row r="100" s="10" customFormat="1" ht="19.92" customHeight="1">
      <c r="A100" s="10"/>
      <c r="B100" s="153"/>
      <c r="C100" s="10"/>
      <c r="D100" s="154" t="s">
        <v>159</v>
      </c>
      <c r="E100" s="155"/>
      <c r="F100" s="155"/>
      <c r="G100" s="155"/>
      <c r="H100" s="155"/>
      <c r="I100" s="155"/>
      <c r="J100" s="156">
        <f>J129</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406</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161</v>
      </c>
      <c r="E102" s="155"/>
      <c r="F102" s="155"/>
      <c r="G102" s="155"/>
      <c r="H102" s="155"/>
      <c r="I102" s="155"/>
      <c r="J102" s="156">
        <f>J161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455</v>
      </c>
      <c r="E103" s="155"/>
      <c r="F103" s="155"/>
      <c r="G103" s="155"/>
      <c r="H103" s="155"/>
      <c r="I103" s="155"/>
      <c r="J103" s="156">
        <f>J174</f>
        <v>0</v>
      </c>
      <c r="K103" s="10"/>
      <c r="L103" s="153"/>
      <c r="S103" s="10"/>
      <c r="T103" s="10"/>
      <c r="U103" s="10"/>
      <c r="V103" s="10"/>
      <c r="W103" s="10"/>
      <c r="X103" s="10"/>
      <c r="Y103" s="10"/>
      <c r="Z103" s="10"/>
      <c r="AA103" s="10"/>
      <c r="AB103" s="10"/>
      <c r="AC103" s="10"/>
      <c r="AD103" s="10"/>
      <c r="AE103" s="10"/>
    </row>
    <row r="104" s="9" customFormat="1" ht="24.96" customHeight="1">
      <c r="A104" s="9"/>
      <c r="B104" s="149"/>
      <c r="C104" s="9"/>
      <c r="D104" s="150" t="s">
        <v>410</v>
      </c>
      <c r="E104" s="151"/>
      <c r="F104" s="151"/>
      <c r="G104" s="151"/>
      <c r="H104" s="151"/>
      <c r="I104" s="151"/>
      <c r="J104" s="152">
        <f>J176</f>
        <v>0</v>
      </c>
      <c r="K104" s="9"/>
      <c r="L104" s="149"/>
      <c r="S104" s="9"/>
      <c r="T104" s="9"/>
      <c r="U104" s="9"/>
      <c r="V104" s="9"/>
      <c r="W104" s="9"/>
      <c r="X104" s="9"/>
      <c r="Y104" s="9"/>
      <c r="Z104" s="9"/>
      <c r="AA104" s="9"/>
      <c r="AB104" s="9"/>
      <c r="AC104" s="9"/>
      <c r="AD104" s="9"/>
      <c r="AE104" s="9"/>
    </row>
    <row r="105" s="9" customFormat="1" ht="21.84" customHeight="1">
      <c r="A105" s="9"/>
      <c r="B105" s="149"/>
      <c r="C105" s="9"/>
      <c r="D105" s="157" t="s">
        <v>165</v>
      </c>
      <c r="E105" s="9"/>
      <c r="F105" s="9"/>
      <c r="G105" s="9"/>
      <c r="H105" s="9"/>
      <c r="I105" s="9"/>
      <c r="J105" s="158">
        <f>J182</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166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130" t="str">
        <f>E7</f>
        <v>ZŠ Mánesova Otrokovice, Revitalizace víceúčelového hřiště</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150</v>
      </c>
      <c r="L116" s="22"/>
    </row>
    <row r="117" s="2" customFormat="1" ht="16.5" customHeight="1">
      <c r="A117" s="38"/>
      <c r="B117" s="39"/>
      <c r="C117" s="38"/>
      <c r="D117" s="38"/>
      <c r="E117" s="130" t="s">
        <v>403</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404</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SO.01.5 - Doskočiště</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Otrokovice</v>
      </c>
      <c r="G121" s="38"/>
      <c r="H121" s="38"/>
      <c r="I121" s="32" t="s">
        <v>22</v>
      </c>
      <c r="J121" s="69" t="str">
        <f>IF(J14="","",J14)</f>
        <v>30. 5. 2024</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30</v>
      </c>
      <c r="J123" s="36" t="str">
        <f>E23</f>
        <v>Plancraft</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28</v>
      </c>
      <c r="D124" s="38"/>
      <c r="E124" s="38"/>
      <c r="F124" s="27" t="str">
        <f>IF(E20="","",E20)</f>
        <v>Vyplň údaj</v>
      </c>
      <c r="G124" s="38"/>
      <c r="H124" s="38"/>
      <c r="I124" s="32" t="s">
        <v>35</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9"/>
      <c r="B126" s="160"/>
      <c r="C126" s="161" t="s">
        <v>167</v>
      </c>
      <c r="D126" s="162" t="s">
        <v>63</v>
      </c>
      <c r="E126" s="162" t="s">
        <v>59</v>
      </c>
      <c r="F126" s="162" t="s">
        <v>60</v>
      </c>
      <c r="G126" s="162" t="s">
        <v>168</v>
      </c>
      <c r="H126" s="162" t="s">
        <v>169</v>
      </c>
      <c r="I126" s="162" t="s">
        <v>170</v>
      </c>
      <c r="J126" s="162" t="s">
        <v>155</v>
      </c>
      <c r="K126" s="163" t="s">
        <v>171</v>
      </c>
      <c r="L126" s="164"/>
      <c r="M126" s="86" t="s">
        <v>1</v>
      </c>
      <c r="N126" s="87" t="s">
        <v>42</v>
      </c>
      <c r="O126" s="87" t="s">
        <v>172</v>
      </c>
      <c r="P126" s="87" t="s">
        <v>173</v>
      </c>
      <c r="Q126" s="87" t="s">
        <v>174</v>
      </c>
      <c r="R126" s="87" t="s">
        <v>175</v>
      </c>
      <c r="S126" s="87" t="s">
        <v>176</v>
      </c>
      <c r="T126" s="88" t="s">
        <v>177</v>
      </c>
      <c r="U126" s="159"/>
      <c r="V126" s="159"/>
      <c r="W126" s="159"/>
      <c r="X126" s="159"/>
      <c r="Y126" s="159"/>
      <c r="Z126" s="159"/>
      <c r="AA126" s="159"/>
      <c r="AB126" s="159"/>
      <c r="AC126" s="159"/>
      <c r="AD126" s="159"/>
      <c r="AE126" s="159"/>
    </row>
    <row r="127" s="2" customFormat="1" ht="22.8" customHeight="1">
      <c r="A127" s="38"/>
      <c r="B127" s="39"/>
      <c r="C127" s="93" t="s">
        <v>178</v>
      </c>
      <c r="D127" s="38"/>
      <c r="E127" s="38"/>
      <c r="F127" s="38"/>
      <c r="G127" s="38"/>
      <c r="H127" s="38"/>
      <c r="I127" s="38"/>
      <c r="J127" s="165">
        <f>BK127</f>
        <v>0</v>
      </c>
      <c r="K127" s="38"/>
      <c r="L127" s="39"/>
      <c r="M127" s="89"/>
      <c r="N127" s="73"/>
      <c r="O127" s="90"/>
      <c r="P127" s="166">
        <f>P128+P176+P182</f>
        <v>0</v>
      </c>
      <c r="Q127" s="90"/>
      <c r="R127" s="166">
        <f>R128+R176+R182</f>
        <v>11.541985</v>
      </c>
      <c r="S127" s="90"/>
      <c r="T127" s="167">
        <f>T128+T176+T182</f>
        <v>0</v>
      </c>
      <c r="U127" s="38"/>
      <c r="V127" s="38"/>
      <c r="W127" s="38"/>
      <c r="X127" s="38"/>
      <c r="Y127" s="38"/>
      <c r="Z127" s="38"/>
      <c r="AA127" s="38"/>
      <c r="AB127" s="38"/>
      <c r="AC127" s="38"/>
      <c r="AD127" s="38"/>
      <c r="AE127" s="38"/>
      <c r="AT127" s="19" t="s">
        <v>77</v>
      </c>
      <c r="AU127" s="19" t="s">
        <v>157</v>
      </c>
      <c r="BK127" s="168">
        <f>BK128+BK176+BK182</f>
        <v>0</v>
      </c>
    </row>
    <row r="128" s="12" customFormat="1" ht="25.92" customHeight="1">
      <c r="A128" s="12"/>
      <c r="B128" s="169"/>
      <c r="C128" s="12"/>
      <c r="D128" s="170" t="s">
        <v>77</v>
      </c>
      <c r="E128" s="171" t="s">
        <v>179</v>
      </c>
      <c r="F128" s="171" t="s">
        <v>180</v>
      </c>
      <c r="G128" s="12"/>
      <c r="H128" s="12"/>
      <c r="I128" s="172"/>
      <c r="J128" s="158">
        <f>BK128</f>
        <v>0</v>
      </c>
      <c r="K128" s="12"/>
      <c r="L128" s="169"/>
      <c r="M128" s="173"/>
      <c r="N128" s="174"/>
      <c r="O128" s="174"/>
      <c r="P128" s="175">
        <f>P129+P148+P161+P174</f>
        <v>0</v>
      </c>
      <c r="Q128" s="174"/>
      <c r="R128" s="175">
        <f>R129+R148+R161+R174</f>
        <v>11.541985</v>
      </c>
      <c r="S128" s="174"/>
      <c r="T128" s="176">
        <f>T129+T148+T161+T174</f>
        <v>0</v>
      </c>
      <c r="U128" s="12"/>
      <c r="V128" s="12"/>
      <c r="W128" s="12"/>
      <c r="X128" s="12"/>
      <c r="Y128" s="12"/>
      <c r="Z128" s="12"/>
      <c r="AA128" s="12"/>
      <c r="AB128" s="12"/>
      <c r="AC128" s="12"/>
      <c r="AD128" s="12"/>
      <c r="AE128" s="12"/>
      <c r="AR128" s="170" t="s">
        <v>86</v>
      </c>
      <c r="AT128" s="177" t="s">
        <v>77</v>
      </c>
      <c r="AU128" s="177" t="s">
        <v>78</v>
      </c>
      <c r="AY128" s="170" t="s">
        <v>181</v>
      </c>
      <c r="BK128" s="178">
        <f>BK129+BK148+BK161+BK174</f>
        <v>0</v>
      </c>
    </row>
    <row r="129" s="12" customFormat="1" ht="22.8" customHeight="1">
      <c r="A129" s="12"/>
      <c r="B129" s="169"/>
      <c r="C129" s="12"/>
      <c r="D129" s="170" t="s">
        <v>77</v>
      </c>
      <c r="E129" s="179" t="s">
        <v>86</v>
      </c>
      <c r="F129" s="179" t="s">
        <v>182</v>
      </c>
      <c r="G129" s="12"/>
      <c r="H129" s="12"/>
      <c r="I129" s="172"/>
      <c r="J129" s="180">
        <f>BK129</f>
        <v>0</v>
      </c>
      <c r="K129" s="12"/>
      <c r="L129" s="169"/>
      <c r="M129" s="173"/>
      <c r="N129" s="174"/>
      <c r="O129" s="174"/>
      <c r="P129" s="175">
        <f>SUM(P130:P147)</f>
        <v>0</v>
      </c>
      <c r="Q129" s="174"/>
      <c r="R129" s="175">
        <f>SUM(R130:R147)</f>
        <v>11.220000000000001</v>
      </c>
      <c r="S129" s="174"/>
      <c r="T129" s="176">
        <f>SUM(T130:T147)</f>
        <v>0</v>
      </c>
      <c r="U129" s="12"/>
      <c r="V129" s="12"/>
      <c r="W129" s="12"/>
      <c r="X129" s="12"/>
      <c r="Y129" s="12"/>
      <c r="Z129" s="12"/>
      <c r="AA129" s="12"/>
      <c r="AB129" s="12"/>
      <c r="AC129" s="12"/>
      <c r="AD129" s="12"/>
      <c r="AE129" s="12"/>
      <c r="AR129" s="170" t="s">
        <v>86</v>
      </c>
      <c r="AT129" s="177" t="s">
        <v>77</v>
      </c>
      <c r="AU129" s="177" t="s">
        <v>86</v>
      </c>
      <c r="AY129" s="170" t="s">
        <v>181</v>
      </c>
      <c r="BK129" s="178">
        <f>SUM(BK130:BK147)</f>
        <v>0</v>
      </c>
    </row>
    <row r="130" s="2" customFormat="1" ht="24.15" customHeight="1">
      <c r="A130" s="38"/>
      <c r="B130" s="181"/>
      <c r="C130" s="182" t="s">
        <v>86</v>
      </c>
      <c r="D130" s="182" t="s">
        <v>183</v>
      </c>
      <c r="E130" s="183" t="s">
        <v>487</v>
      </c>
      <c r="F130" s="184" t="s">
        <v>488</v>
      </c>
      <c r="G130" s="185" t="s">
        <v>186</v>
      </c>
      <c r="H130" s="186">
        <v>22</v>
      </c>
      <c r="I130" s="187"/>
      <c r="J130" s="188">
        <f>ROUND(I130*H130,2)</f>
        <v>0</v>
      </c>
      <c r="K130" s="184" t="s">
        <v>197</v>
      </c>
      <c r="L130" s="39"/>
      <c r="M130" s="189" t="s">
        <v>1</v>
      </c>
      <c r="N130" s="190" t="s">
        <v>43</v>
      </c>
      <c r="O130" s="77"/>
      <c r="P130" s="191">
        <f>O130*H130</f>
        <v>0</v>
      </c>
      <c r="Q130" s="191">
        <v>0</v>
      </c>
      <c r="R130" s="191">
        <f>Q130*H130</f>
        <v>0</v>
      </c>
      <c r="S130" s="191">
        <v>0</v>
      </c>
      <c r="T130" s="192">
        <f>S130*H130</f>
        <v>0</v>
      </c>
      <c r="U130" s="38"/>
      <c r="V130" s="38"/>
      <c r="W130" s="38"/>
      <c r="X130" s="38"/>
      <c r="Y130" s="38"/>
      <c r="Z130" s="38"/>
      <c r="AA130" s="38"/>
      <c r="AB130" s="38"/>
      <c r="AC130" s="38"/>
      <c r="AD130" s="38"/>
      <c r="AE130" s="38"/>
      <c r="AR130" s="193" t="s">
        <v>188</v>
      </c>
      <c r="AT130" s="193" t="s">
        <v>183</v>
      </c>
      <c r="AU130" s="193" t="s">
        <v>88</v>
      </c>
      <c r="AY130" s="19" t="s">
        <v>181</v>
      </c>
      <c r="BE130" s="194">
        <f>IF(N130="základní",J130,0)</f>
        <v>0</v>
      </c>
      <c r="BF130" s="194">
        <f>IF(N130="snížená",J130,0)</f>
        <v>0</v>
      </c>
      <c r="BG130" s="194">
        <f>IF(N130="zákl. přenesená",J130,0)</f>
        <v>0</v>
      </c>
      <c r="BH130" s="194">
        <f>IF(N130="sníž. přenesená",J130,0)</f>
        <v>0</v>
      </c>
      <c r="BI130" s="194">
        <f>IF(N130="nulová",J130,0)</f>
        <v>0</v>
      </c>
      <c r="BJ130" s="19" t="s">
        <v>86</v>
      </c>
      <c r="BK130" s="194">
        <f>ROUND(I130*H130,2)</f>
        <v>0</v>
      </c>
      <c r="BL130" s="19" t="s">
        <v>188</v>
      </c>
      <c r="BM130" s="193" t="s">
        <v>555</v>
      </c>
    </row>
    <row r="131" s="13" customFormat="1">
      <c r="A131" s="13"/>
      <c r="B131" s="195"/>
      <c r="C131" s="13"/>
      <c r="D131" s="196" t="s">
        <v>190</v>
      </c>
      <c r="E131" s="197" t="s">
        <v>1</v>
      </c>
      <c r="F131" s="198" t="s">
        <v>556</v>
      </c>
      <c r="G131" s="13"/>
      <c r="H131" s="197" t="s">
        <v>1</v>
      </c>
      <c r="I131" s="199"/>
      <c r="J131" s="13"/>
      <c r="K131" s="13"/>
      <c r="L131" s="195"/>
      <c r="M131" s="200"/>
      <c r="N131" s="201"/>
      <c r="O131" s="201"/>
      <c r="P131" s="201"/>
      <c r="Q131" s="201"/>
      <c r="R131" s="201"/>
      <c r="S131" s="201"/>
      <c r="T131" s="202"/>
      <c r="U131" s="13"/>
      <c r="V131" s="13"/>
      <c r="W131" s="13"/>
      <c r="X131" s="13"/>
      <c r="Y131" s="13"/>
      <c r="Z131" s="13"/>
      <c r="AA131" s="13"/>
      <c r="AB131" s="13"/>
      <c r="AC131" s="13"/>
      <c r="AD131" s="13"/>
      <c r="AE131" s="13"/>
      <c r="AT131" s="197" t="s">
        <v>190</v>
      </c>
      <c r="AU131" s="197" t="s">
        <v>88</v>
      </c>
      <c r="AV131" s="13" t="s">
        <v>86</v>
      </c>
      <c r="AW131" s="13" t="s">
        <v>34</v>
      </c>
      <c r="AX131" s="13" t="s">
        <v>78</v>
      </c>
      <c r="AY131" s="197" t="s">
        <v>181</v>
      </c>
    </row>
    <row r="132" s="14" customFormat="1">
      <c r="A132" s="14"/>
      <c r="B132" s="203"/>
      <c r="C132" s="14"/>
      <c r="D132" s="196" t="s">
        <v>190</v>
      </c>
      <c r="E132" s="204" t="s">
        <v>1</v>
      </c>
      <c r="F132" s="205" t="s">
        <v>557</v>
      </c>
      <c r="G132" s="14"/>
      <c r="H132" s="206">
        <v>22</v>
      </c>
      <c r="I132" s="207"/>
      <c r="J132" s="14"/>
      <c r="K132" s="14"/>
      <c r="L132" s="203"/>
      <c r="M132" s="208"/>
      <c r="N132" s="209"/>
      <c r="O132" s="209"/>
      <c r="P132" s="209"/>
      <c r="Q132" s="209"/>
      <c r="R132" s="209"/>
      <c r="S132" s="209"/>
      <c r="T132" s="210"/>
      <c r="U132" s="14"/>
      <c r="V132" s="14"/>
      <c r="W132" s="14"/>
      <c r="X132" s="14"/>
      <c r="Y132" s="14"/>
      <c r="Z132" s="14"/>
      <c r="AA132" s="14"/>
      <c r="AB132" s="14"/>
      <c r="AC132" s="14"/>
      <c r="AD132" s="14"/>
      <c r="AE132" s="14"/>
      <c r="AT132" s="204" t="s">
        <v>190</v>
      </c>
      <c r="AU132" s="204" t="s">
        <v>88</v>
      </c>
      <c r="AV132" s="14" t="s">
        <v>88</v>
      </c>
      <c r="AW132" s="14" t="s">
        <v>34</v>
      </c>
      <c r="AX132" s="14" t="s">
        <v>78</v>
      </c>
      <c r="AY132" s="204" t="s">
        <v>181</v>
      </c>
    </row>
    <row r="133" s="15" customFormat="1">
      <c r="A133" s="15"/>
      <c r="B133" s="211"/>
      <c r="C133" s="15"/>
      <c r="D133" s="196" t="s">
        <v>190</v>
      </c>
      <c r="E133" s="212" t="s">
        <v>1</v>
      </c>
      <c r="F133" s="213" t="s">
        <v>194</v>
      </c>
      <c r="G133" s="15"/>
      <c r="H133" s="214">
        <v>22</v>
      </c>
      <c r="I133" s="215"/>
      <c r="J133" s="15"/>
      <c r="K133" s="15"/>
      <c r="L133" s="211"/>
      <c r="M133" s="216"/>
      <c r="N133" s="217"/>
      <c r="O133" s="217"/>
      <c r="P133" s="217"/>
      <c r="Q133" s="217"/>
      <c r="R133" s="217"/>
      <c r="S133" s="217"/>
      <c r="T133" s="218"/>
      <c r="U133" s="15"/>
      <c r="V133" s="15"/>
      <c r="W133" s="15"/>
      <c r="X133" s="15"/>
      <c r="Y133" s="15"/>
      <c r="Z133" s="15"/>
      <c r="AA133" s="15"/>
      <c r="AB133" s="15"/>
      <c r="AC133" s="15"/>
      <c r="AD133" s="15"/>
      <c r="AE133" s="15"/>
      <c r="AT133" s="212" t="s">
        <v>190</v>
      </c>
      <c r="AU133" s="212" t="s">
        <v>88</v>
      </c>
      <c r="AV133" s="15" t="s">
        <v>188</v>
      </c>
      <c r="AW133" s="15" t="s">
        <v>34</v>
      </c>
      <c r="AX133" s="15" t="s">
        <v>86</v>
      </c>
      <c r="AY133" s="212" t="s">
        <v>181</v>
      </c>
    </row>
    <row r="134" s="2" customFormat="1">
      <c r="A134" s="38"/>
      <c r="B134" s="39"/>
      <c r="C134" s="38"/>
      <c r="D134" s="196" t="s">
        <v>284</v>
      </c>
      <c r="E134" s="38"/>
      <c r="F134" s="219" t="s">
        <v>558</v>
      </c>
      <c r="G134" s="38"/>
      <c r="H134" s="38"/>
      <c r="I134" s="38"/>
      <c r="J134" s="38"/>
      <c r="K134" s="38"/>
      <c r="L134" s="39"/>
      <c r="M134" s="220"/>
      <c r="N134" s="221"/>
      <c r="O134" s="77"/>
      <c r="P134" s="77"/>
      <c r="Q134" s="77"/>
      <c r="R134" s="77"/>
      <c r="S134" s="77"/>
      <c r="T134" s="78"/>
      <c r="U134" s="38"/>
      <c r="V134" s="38"/>
      <c r="W134" s="38"/>
      <c r="X134" s="38"/>
      <c r="Y134" s="38"/>
      <c r="Z134" s="38"/>
      <c r="AA134" s="38"/>
      <c r="AB134" s="38"/>
      <c r="AC134" s="38"/>
      <c r="AD134" s="38"/>
      <c r="AE134" s="38"/>
      <c r="AU134" s="19" t="s">
        <v>88</v>
      </c>
    </row>
    <row r="135" s="2" customFormat="1">
      <c r="A135" s="38"/>
      <c r="B135" s="39"/>
      <c r="C135" s="38"/>
      <c r="D135" s="196" t="s">
        <v>284</v>
      </c>
      <c r="E135" s="38"/>
      <c r="F135" s="222" t="s">
        <v>559</v>
      </c>
      <c r="G135" s="38"/>
      <c r="H135" s="223">
        <v>0</v>
      </c>
      <c r="I135" s="38"/>
      <c r="J135" s="38"/>
      <c r="K135" s="38"/>
      <c r="L135" s="39"/>
      <c r="M135" s="220"/>
      <c r="N135" s="221"/>
      <c r="O135" s="77"/>
      <c r="P135" s="77"/>
      <c r="Q135" s="77"/>
      <c r="R135" s="77"/>
      <c r="S135" s="77"/>
      <c r="T135" s="78"/>
      <c r="U135" s="38"/>
      <c r="V135" s="38"/>
      <c r="W135" s="38"/>
      <c r="X135" s="38"/>
      <c r="Y135" s="38"/>
      <c r="Z135" s="38"/>
      <c r="AA135" s="38"/>
      <c r="AB135" s="38"/>
      <c r="AC135" s="38"/>
      <c r="AD135" s="38"/>
      <c r="AE135" s="38"/>
      <c r="AU135" s="19" t="s">
        <v>88</v>
      </c>
    </row>
    <row r="136" s="2" customFormat="1">
      <c r="A136" s="38"/>
      <c r="B136" s="39"/>
      <c r="C136" s="38"/>
      <c r="D136" s="196" t="s">
        <v>284</v>
      </c>
      <c r="E136" s="38"/>
      <c r="F136" s="222" t="s">
        <v>560</v>
      </c>
      <c r="G136" s="38"/>
      <c r="H136" s="223">
        <v>22</v>
      </c>
      <c r="I136" s="38"/>
      <c r="J136" s="38"/>
      <c r="K136" s="38"/>
      <c r="L136" s="39"/>
      <c r="M136" s="220"/>
      <c r="N136" s="221"/>
      <c r="O136" s="77"/>
      <c r="P136" s="77"/>
      <c r="Q136" s="77"/>
      <c r="R136" s="77"/>
      <c r="S136" s="77"/>
      <c r="T136" s="78"/>
      <c r="U136" s="38"/>
      <c r="V136" s="38"/>
      <c r="W136" s="38"/>
      <c r="X136" s="38"/>
      <c r="Y136" s="38"/>
      <c r="Z136" s="38"/>
      <c r="AA136" s="38"/>
      <c r="AB136" s="38"/>
      <c r="AC136" s="38"/>
      <c r="AD136" s="38"/>
      <c r="AE136" s="38"/>
      <c r="AU136" s="19" t="s">
        <v>88</v>
      </c>
    </row>
    <row r="137" s="2" customFormat="1">
      <c r="A137" s="38"/>
      <c r="B137" s="39"/>
      <c r="C137" s="38"/>
      <c r="D137" s="196" t="s">
        <v>284</v>
      </c>
      <c r="E137" s="38"/>
      <c r="F137" s="222" t="s">
        <v>194</v>
      </c>
      <c r="G137" s="38"/>
      <c r="H137" s="223">
        <v>22</v>
      </c>
      <c r="I137" s="38"/>
      <c r="J137" s="38"/>
      <c r="K137" s="38"/>
      <c r="L137" s="39"/>
      <c r="M137" s="220"/>
      <c r="N137" s="221"/>
      <c r="O137" s="77"/>
      <c r="P137" s="77"/>
      <c r="Q137" s="77"/>
      <c r="R137" s="77"/>
      <c r="S137" s="77"/>
      <c r="T137" s="78"/>
      <c r="U137" s="38"/>
      <c r="V137" s="38"/>
      <c r="W137" s="38"/>
      <c r="X137" s="38"/>
      <c r="Y137" s="38"/>
      <c r="Z137" s="38"/>
      <c r="AA137" s="38"/>
      <c r="AB137" s="38"/>
      <c r="AC137" s="38"/>
      <c r="AD137" s="38"/>
      <c r="AE137" s="38"/>
      <c r="AU137" s="19" t="s">
        <v>88</v>
      </c>
    </row>
    <row r="138" s="2" customFormat="1" ht="33" customHeight="1">
      <c r="A138" s="38"/>
      <c r="B138" s="181"/>
      <c r="C138" s="182" t="s">
        <v>88</v>
      </c>
      <c r="D138" s="182" t="s">
        <v>183</v>
      </c>
      <c r="E138" s="183" t="s">
        <v>561</v>
      </c>
      <c r="F138" s="184" t="s">
        <v>562</v>
      </c>
      <c r="G138" s="185" t="s">
        <v>144</v>
      </c>
      <c r="H138" s="186">
        <v>6.5999999999999996</v>
      </c>
      <c r="I138" s="187"/>
      <c r="J138" s="188">
        <f>ROUND(I138*H138,2)</f>
        <v>0</v>
      </c>
      <c r="K138" s="184" t="s">
        <v>197</v>
      </c>
      <c r="L138" s="39"/>
      <c r="M138" s="189" t="s">
        <v>1</v>
      </c>
      <c r="N138" s="190" t="s">
        <v>43</v>
      </c>
      <c r="O138" s="77"/>
      <c r="P138" s="191">
        <f>O138*H138</f>
        <v>0</v>
      </c>
      <c r="Q138" s="191">
        <v>0</v>
      </c>
      <c r="R138" s="191">
        <f>Q138*H138</f>
        <v>0</v>
      </c>
      <c r="S138" s="191">
        <v>0</v>
      </c>
      <c r="T138" s="192">
        <f>S138*H138</f>
        <v>0</v>
      </c>
      <c r="U138" s="38"/>
      <c r="V138" s="38"/>
      <c r="W138" s="38"/>
      <c r="X138" s="38"/>
      <c r="Y138" s="38"/>
      <c r="Z138" s="38"/>
      <c r="AA138" s="38"/>
      <c r="AB138" s="38"/>
      <c r="AC138" s="38"/>
      <c r="AD138" s="38"/>
      <c r="AE138" s="38"/>
      <c r="AR138" s="193" t="s">
        <v>188</v>
      </c>
      <c r="AT138" s="193" t="s">
        <v>183</v>
      </c>
      <c r="AU138" s="193" t="s">
        <v>88</v>
      </c>
      <c r="AY138" s="19" t="s">
        <v>181</v>
      </c>
      <c r="BE138" s="194">
        <f>IF(N138="základní",J138,0)</f>
        <v>0</v>
      </c>
      <c r="BF138" s="194">
        <f>IF(N138="snížená",J138,0)</f>
        <v>0</v>
      </c>
      <c r="BG138" s="194">
        <f>IF(N138="zákl. přenesená",J138,0)</f>
        <v>0</v>
      </c>
      <c r="BH138" s="194">
        <f>IF(N138="sníž. přenesená",J138,0)</f>
        <v>0</v>
      </c>
      <c r="BI138" s="194">
        <f>IF(N138="nulová",J138,0)</f>
        <v>0</v>
      </c>
      <c r="BJ138" s="19" t="s">
        <v>86</v>
      </c>
      <c r="BK138" s="194">
        <f>ROUND(I138*H138,2)</f>
        <v>0</v>
      </c>
      <c r="BL138" s="19" t="s">
        <v>188</v>
      </c>
      <c r="BM138" s="193" t="s">
        <v>563</v>
      </c>
    </row>
    <row r="139" s="13" customFormat="1">
      <c r="A139" s="13"/>
      <c r="B139" s="195"/>
      <c r="C139" s="13"/>
      <c r="D139" s="196" t="s">
        <v>190</v>
      </c>
      <c r="E139" s="197" t="s">
        <v>1</v>
      </c>
      <c r="F139" s="198" t="s">
        <v>564</v>
      </c>
      <c r="G139" s="13"/>
      <c r="H139" s="197" t="s">
        <v>1</v>
      </c>
      <c r="I139" s="199"/>
      <c r="J139" s="13"/>
      <c r="K139" s="13"/>
      <c r="L139" s="195"/>
      <c r="M139" s="200"/>
      <c r="N139" s="201"/>
      <c r="O139" s="201"/>
      <c r="P139" s="201"/>
      <c r="Q139" s="201"/>
      <c r="R139" s="201"/>
      <c r="S139" s="201"/>
      <c r="T139" s="202"/>
      <c r="U139" s="13"/>
      <c r="V139" s="13"/>
      <c r="W139" s="13"/>
      <c r="X139" s="13"/>
      <c r="Y139" s="13"/>
      <c r="Z139" s="13"/>
      <c r="AA139" s="13"/>
      <c r="AB139" s="13"/>
      <c r="AC139" s="13"/>
      <c r="AD139" s="13"/>
      <c r="AE139" s="13"/>
      <c r="AT139" s="197" t="s">
        <v>190</v>
      </c>
      <c r="AU139" s="197" t="s">
        <v>88</v>
      </c>
      <c r="AV139" s="13" t="s">
        <v>86</v>
      </c>
      <c r="AW139" s="13" t="s">
        <v>34</v>
      </c>
      <c r="AX139" s="13" t="s">
        <v>78</v>
      </c>
      <c r="AY139" s="197" t="s">
        <v>181</v>
      </c>
    </row>
    <row r="140" s="14" customFormat="1">
      <c r="A140" s="14"/>
      <c r="B140" s="203"/>
      <c r="C140" s="14"/>
      <c r="D140" s="196" t="s">
        <v>190</v>
      </c>
      <c r="E140" s="204" t="s">
        <v>1</v>
      </c>
      <c r="F140" s="205" t="s">
        <v>565</v>
      </c>
      <c r="G140" s="14"/>
      <c r="H140" s="206">
        <v>6.5999999999999996</v>
      </c>
      <c r="I140" s="207"/>
      <c r="J140" s="14"/>
      <c r="K140" s="14"/>
      <c r="L140" s="203"/>
      <c r="M140" s="208"/>
      <c r="N140" s="209"/>
      <c r="O140" s="209"/>
      <c r="P140" s="209"/>
      <c r="Q140" s="209"/>
      <c r="R140" s="209"/>
      <c r="S140" s="209"/>
      <c r="T140" s="210"/>
      <c r="U140" s="14"/>
      <c r="V140" s="14"/>
      <c r="W140" s="14"/>
      <c r="X140" s="14"/>
      <c r="Y140" s="14"/>
      <c r="Z140" s="14"/>
      <c r="AA140" s="14"/>
      <c r="AB140" s="14"/>
      <c r="AC140" s="14"/>
      <c r="AD140" s="14"/>
      <c r="AE140" s="14"/>
      <c r="AT140" s="204" t="s">
        <v>190</v>
      </c>
      <c r="AU140" s="204" t="s">
        <v>88</v>
      </c>
      <c r="AV140" s="14" t="s">
        <v>88</v>
      </c>
      <c r="AW140" s="14" t="s">
        <v>34</v>
      </c>
      <c r="AX140" s="14" t="s">
        <v>78</v>
      </c>
      <c r="AY140" s="204" t="s">
        <v>181</v>
      </c>
    </row>
    <row r="141" s="15" customFormat="1">
      <c r="A141" s="15"/>
      <c r="B141" s="211"/>
      <c r="C141" s="15"/>
      <c r="D141" s="196" t="s">
        <v>190</v>
      </c>
      <c r="E141" s="212" t="s">
        <v>1</v>
      </c>
      <c r="F141" s="213" t="s">
        <v>194</v>
      </c>
      <c r="G141" s="15"/>
      <c r="H141" s="214">
        <v>6.5999999999999996</v>
      </c>
      <c r="I141" s="215"/>
      <c r="J141" s="15"/>
      <c r="K141" s="15"/>
      <c r="L141" s="211"/>
      <c r="M141" s="216"/>
      <c r="N141" s="217"/>
      <c r="O141" s="217"/>
      <c r="P141" s="217"/>
      <c r="Q141" s="217"/>
      <c r="R141" s="217"/>
      <c r="S141" s="217"/>
      <c r="T141" s="218"/>
      <c r="U141" s="15"/>
      <c r="V141" s="15"/>
      <c r="W141" s="15"/>
      <c r="X141" s="15"/>
      <c r="Y141" s="15"/>
      <c r="Z141" s="15"/>
      <c r="AA141" s="15"/>
      <c r="AB141" s="15"/>
      <c r="AC141" s="15"/>
      <c r="AD141" s="15"/>
      <c r="AE141" s="15"/>
      <c r="AT141" s="212" t="s">
        <v>190</v>
      </c>
      <c r="AU141" s="212" t="s">
        <v>88</v>
      </c>
      <c r="AV141" s="15" t="s">
        <v>188</v>
      </c>
      <c r="AW141" s="15" t="s">
        <v>34</v>
      </c>
      <c r="AX141" s="15" t="s">
        <v>86</v>
      </c>
      <c r="AY141" s="212" t="s">
        <v>181</v>
      </c>
    </row>
    <row r="142" s="2" customFormat="1">
      <c r="A142" s="38"/>
      <c r="B142" s="39"/>
      <c r="C142" s="38"/>
      <c r="D142" s="196" t="s">
        <v>284</v>
      </c>
      <c r="E142" s="38"/>
      <c r="F142" s="219" t="s">
        <v>558</v>
      </c>
      <c r="G142" s="38"/>
      <c r="H142" s="38"/>
      <c r="I142" s="38"/>
      <c r="J142" s="38"/>
      <c r="K142" s="38"/>
      <c r="L142" s="39"/>
      <c r="M142" s="220"/>
      <c r="N142" s="221"/>
      <c r="O142" s="77"/>
      <c r="P142" s="77"/>
      <c r="Q142" s="77"/>
      <c r="R142" s="77"/>
      <c r="S142" s="77"/>
      <c r="T142" s="78"/>
      <c r="U142" s="38"/>
      <c r="V142" s="38"/>
      <c r="W142" s="38"/>
      <c r="X142" s="38"/>
      <c r="Y142" s="38"/>
      <c r="Z142" s="38"/>
      <c r="AA142" s="38"/>
      <c r="AB142" s="38"/>
      <c r="AC142" s="38"/>
      <c r="AD142" s="38"/>
      <c r="AE142" s="38"/>
      <c r="AU142" s="19" t="s">
        <v>88</v>
      </c>
    </row>
    <row r="143" s="2" customFormat="1">
      <c r="A143" s="38"/>
      <c r="B143" s="39"/>
      <c r="C143" s="38"/>
      <c r="D143" s="196" t="s">
        <v>284</v>
      </c>
      <c r="E143" s="38"/>
      <c r="F143" s="222" t="s">
        <v>559</v>
      </c>
      <c r="G143" s="38"/>
      <c r="H143" s="223">
        <v>0</v>
      </c>
      <c r="I143" s="38"/>
      <c r="J143" s="38"/>
      <c r="K143" s="38"/>
      <c r="L143" s="39"/>
      <c r="M143" s="220"/>
      <c r="N143" s="221"/>
      <c r="O143" s="77"/>
      <c r="P143" s="77"/>
      <c r="Q143" s="77"/>
      <c r="R143" s="77"/>
      <c r="S143" s="77"/>
      <c r="T143" s="78"/>
      <c r="U143" s="38"/>
      <c r="V143" s="38"/>
      <c r="W143" s="38"/>
      <c r="X143" s="38"/>
      <c r="Y143" s="38"/>
      <c r="Z143" s="38"/>
      <c r="AA143" s="38"/>
      <c r="AB143" s="38"/>
      <c r="AC143" s="38"/>
      <c r="AD143" s="38"/>
      <c r="AE143" s="38"/>
      <c r="AU143" s="19" t="s">
        <v>88</v>
      </c>
    </row>
    <row r="144" s="2" customFormat="1">
      <c r="A144" s="38"/>
      <c r="B144" s="39"/>
      <c r="C144" s="38"/>
      <c r="D144" s="196" t="s">
        <v>284</v>
      </c>
      <c r="E144" s="38"/>
      <c r="F144" s="222" t="s">
        <v>560</v>
      </c>
      <c r="G144" s="38"/>
      <c r="H144" s="223">
        <v>22</v>
      </c>
      <c r="I144" s="38"/>
      <c r="J144" s="38"/>
      <c r="K144" s="38"/>
      <c r="L144" s="39"/>
      <c r="M144" s="220"/>
      <c r="N144" s="221"/>
      <c r="O144" s="77"/>
      <c r="P144" s="77"/>
      <c r="Q144" s="77"/>
      <c r="R144" s="77"/>
      <c r="S144" s="77"/>
      <c r="T144" s="78"/>
      <c r="U144" s="38"/>
      <c r="V144" s="38"/>
      <c r="W144" s="38"/>
      <c r="X144" s="38"/>
      <c r="Y144" s="38"/>
      <c r="Z144" s="38"/>
      <c r="AA144" s="38"/>
      <c r="AB144" s="38"/>
      <c r="AC144" s="38"/>
      <c r="AD144" s="38"/>
      <c r="AE144" s="38"/>
      <c r="AU144" s="19" t="s">
        <v>88</v>
      </c>
    </row>
    <row r="145" s="2" customFormat="1">
      <c r="A145" s="38"/>
      <c r="B145" s="39"/>
      <c r="C145" s="38"/>
      <c r="D145" s="196" t="s">
        <v>284</v>
      </c>
      <c r="E145" s="38"/>
      <c r="F145" s="222" t="s">
        <v>194</v>
      </c>
      <c r="G145" s="38"/>
      <c r="H145" s="223">
        <v>22</v>
      </c>
      <c r="I145" s="38"/>
      <c r="J145" s="38"/>
      <c r="K145" s="38"/>
      <c r="L145" s="39"/>
      <c r="M145" s="220"/>
      <c r="N145" s="221"/>
      <c r="O145" s="77"/>
      <c r="P145" s="77"/>
      <c r="Q145" s="77"/>
      <c r="R145" s="77"/>
      <c r="S145" s="77"/>
      <c r="T145" s="78"/>
      <c r="U145" s="38"/>
      <c r="V145" s="38"/>
      <c r="W145" s="38"/>
      <c r="X145" s="38"/>
      <c r="Y145" s="38"/>
      <c r="Z145" s="38"/>
      <c r="AA145" s="38"/>
      <c r="AB145" s="38"/>
      <c r="AC145" s="38"/>
      <c r="AD145" s="38"/>
      <c r="AE145" s="38"/>
      <c r="AU145" s="19" t="s">
        <v>88</v>
      </c>
    </row>
    <row r="146" s="2" customFormat="1" ht="16.5" customHeight="1">
      <c r="A146" s="38"/>
      <c r="B146" s="181"/>
      <c r="C146" s="246" t="s">
        <v>201</v>
      </c>
      <c r="D146" s="246" t="s">
        <v>566</v>
      </c>
      <c r="E146" s="247" t="s">
        <v>567</v>
      </c>
      <c r="F146" s="248" t="s">
        <v>568</v>
      </c>
      <c r="G146" s="249" t="s">
        <v>304</v>
      </c>
      <c r="H146" s="250">
        <v>11.220000000000001</v>
      </c>
      <c r="I146" s="251"/>
      <c r="J146" s="252">
        <f>ROUND(I146*H146,2)</f>
        <v>0</v>
      </c>
      <c r="K146" s="248" t="s">
        <v>187</v>
      </c>
      <c r="L146" s="253"/>
      <c r="M146" s="254" t="s">
        <v>1</v>
      </c>
      <c r="N146" s="255" t="s">
        <v>43</v>
      </c>
      <c r="O146" s="77"/>
      <c r="P146" s="191">
        <f>O146*H146</f>
        <v>0</v>
      </c>
      <c r="Q146" s="191">
        <v>1</v>
      </c>
      <c r="R146" s="191">
        <f>Q146*H146</f>
        <v>11.220000000000001</v>
      </c>
      <c r="S146" s="191">
        <v>0</v>
      </c>
      <c r="T146" s="192">
        <f>S146*H146</f>
        <v>0</v>
      </c>
      <c r="U146" s="38"/>
      <c r="V146" s="38"/>
      <c r="W146" s="38"/>
      <c r="X146" s="38"/>
      <c r="Y146" s="38"/>
      <c r="Z146" s="38"/>
      <c r="AA146" s="38"/>
      <c r="AB146" s="38"/>
      <c r="AC146" s="38"/>
      <c r="AD146" s="38"/>
      <c r="AE146" s="38"/>
      <c r="AR146" s="193" t="s">
        <v>234</v>
      </c>
      <c r="AT146" s="193" t="s">
        <v>566</v>
      </c>
      <c r="AU146" s="193" t="s">
        <v>88</v>
      </c>
      <c r="AY146" s="19" t="s">
        <v>181</v>
      </c>
      <c r="BE146" s="194">
        <f>IF(N146="základní",J146,0)</f>
        <v>0</v>
      </c>
      <c r="BF146" s="194">
        <f>IF(N146="snížená",J146,0)</f>
        <v>0</v>
      </c>
      <c r="BG146" s="194">
        <f>IF(N146="zákl. přenesená",J146,0)</f>
        <v>0</v>
      </c>
      <c r="BH146" s="194">
        <f>IF(N146="sníž. přenesená",J146,0)</f>
        <v>0</v>
      </c>
      <c r="BI146" s="194">
        <f>IF(N146="nulová",J146,0)</f>
        <v>0</v>
      </c>
      <c r="BJ146" s="19" t="s">
        <v>86</v>
      </c>
      <c r="BK146" s="194">
        <f>ROUND(I146*H146,2)</f>
        <v>0</v>
      </c>
      <c r="BL146" s="19" t="s">
        <v>188</v>
      </c>
      <c r="BM146" s="193" t="s">
        <v>569</v>
      </c>
    </row>
    <row r="147" s="14" customFormat="1">
      <c r="A147" s="14"/>
      <c r="B147" s="203"/>
      <c r="C147" s="14"/>
      <c r="D147" s="196" t="s">
        <v>190</v>
      </c>
      <c r="E147" s="14"/>
      <c r="F147" s="205" t="s">
        <v>570</v>
      </c>
      <c r="G147" s="14"/>
      <c r="H147" s="206">
        <v>11.220000000000001</v>
      </c>
      <c r="I147" s="207"/>
      <c r="J147" s="14"/>
      <c r="K147" s="14"/>
      <c r="L147" s="203"/>
      <c r="M147" s="208"/>
      <c r="N147" s="209"/>
      <c r="O147" s="209"/>
      <c r="P147" s="209"/>
      <c r="Q147" s="209"/>
      <c r="R147" s="209"/>
      <c r="S147" s="209"/>
      <c r="T147" s="210"/>
      <c r="U147" s="14"/>
      <c r="V147" s="14"/>
      <c r="W147" s="14"/>
      <c r="X147" s="14"/>
      <c r="Y147" s="14"/>
      <c r="Z147" s="14"/>
      <c r="AA147" s="14"/>
      <c r="AB147" s="14"/>
      <c r="AC147" s="14"/>
      <c r="AD147" s="14"/>
      <c r="AE147" s="14"/>
      <c r="AT147" s="204" t="s">
        <v>190</v>
      </c>
      <c r="AU147" s="204" t="s">
        <v>88</v>
      </c>
      <c r="AV147" s="14" t="s">
        <v>88</v>
      </c>
      <c r="AW147" s="14" t="s">
        <v>3</v>
      </c>
      <c r="AX147" s="14" t="s">
        <v>86</v>
      </c>
      <c r="AY147" s="204" t="s">
        <v>181</v>
      </c>
    </row>
    <row r="148" s="12" customFormat="1" ht="22.8" customHeight="1">
      <c r="A148" s="12"/>
      <c r="B148" s="169"/>
      <c r="C148" s="12"/>
      <c r="D148" s="170" t="s">
        <v>77</v>
      </c>
      <c r="E148" s="179" t="s">
        <v>213</v>
      </c>
      <c r="F148" s="179" t="s">
        <v>411</v>
      </c>
      <c r="G148" s="12"/>
      <c r="H148" s="12"/>
      <c r="I148" s="172"/>
      <c r="J148" s="180">
        <f>BK148</f>
        <v>0</v>
      </c>
      <c r="K148" s="12"/>
      <c r="L148" s="169"/>
      <c r="M148" s="173"/>
      <c r="N148" s="174"/>
      <c r="O148" s="174"/>
      <c r="P148" s="175">
        <f>SUM(P149:P160)</f>
        <v>0</v>
      </c>
      <c r="Q148" s="174"/>
      <c r="R148" s="175">
        <f>SUM(R149:R160)</f>
        <v>0</v>
      </c>
      <c r="S148" s="174"/>
      <c r="T148" s="176">
        <f>SUM(T149:T160)</f>
        <v>0</v>
      </c>
      <c r="U148" s="12"/>
      <c r="V148" s="12"/>
      <c r="W148" s="12"/>
      <c r="X148" s="12"/>
      <c r="Y148" s="12"/>
      <c r="Z148" s="12"/>
      <c r="AA148" s="12"/>
      <c r="AB148" s="12"/>
      <c r="AC148" s="12"/>
      <c r="AD148" s="12"/>
      <c r="AE148" s="12"/>
      <c r="AR148" s="170" t="s">
        <v>86</v>
      </c>
      <c r="AT148" s="177" t="s">
        <v>77</v>
      </c>
      <c r="AU148" s="177" t="s">
        <v>86</v>
      </c>
      <c r="AY148" s="170" t="s">
        <v>181</v>
      </c>
      <c r="BK148" s="178">
        <f>SUM(BK149:BK160)</f>
        <v>0</v>
      </c>
    </row>
    <row r="149" s="2" customFormat="1" ht="21.75" customHeight="1">
      <c r="A149" s="38"/>
      <c r="B149" s="181"/>
      <c r="C149" s="182" t="s">
        <v>188</v>
      </c>
      <c r="D149" s="182" t="s">
        <v>183</v>
      </c>
      <c r="E149" s="183" t="s">
        <v>571</v>
      </c>
      <c r="F149" s="184" t="s">
        <v>572</v>
      </c>
      <c r="G149" s="185" t="s">
        <v>186</v>
      </c>
      <c r="H149" s="186">
        <v>22</v>
      </c>
      <c r="I149" s="187"/>
      <c r="J149" s="188">
        <f>ROUND(I149*H149,2)</f>
        <v>0</v>
      </c>
      <c r="K149" s="184" t="s">
        <v>197</v>
      </c>
      <c r="L149" s="39"/>
      <c r="M149" s="189" t="s">
        <v>1</v>
      </c>
      <c r="N149" s="190" t="s">
        <v>43</v>
      </c>
      <c r="O149" s="77"/>
      <c r="P149" s="191">
        <f>O149*H149</f>
        <v>0</v>
      </c>
      <c r="Q149" s="191">
        <v>0</v>
      </c>
      <c r="R149" s="191">
        <f>Q149*H149</f>
        <v>0</v>
      </c>
      <c r="S149" s="191">
        <v>0</v>
      </c>
      <c r="T149" s="192">
        <f>S149*H149</f>
        <v>0</v>
      </c>
      <c r="U149" s="38"/>
      <c r="V149" s="38"/>
      <c r="W149" s="38"/>
      <c r="X149" s="38"/>
      <c r="Y149" s="38"/>
      <c r="Z149" s="38"/>
      <c r="AA149" s="38"/>
      <c r="AB149" s="38"/>
      <c r="AC149" s="38"/>
      <c r="AD149" s="38"/>
      <c r="AE149" s="38"/>
      <c r="AR149" s="193" t="s">
        <v>188</v>
      </c>
      <c r="AT149" s="193" t="s">
        <v>183</v>
      </c>
      <c r="AU149" s="193" t="s">
        <v>88</v>
      </c>
      <c r="AY149" s="19" t="s">
        <v>181</v>
      </c>
      <c r="BE149" s="194">
        <f>IF(N149="základní",J149,0)</f>
        <v>0</v>
      </c>
      <c r="BF149" s="194">
        <f>IF(N149="snížená",J149,0)</f>
        <v>0</v>
      </c>
      <c r="BG149" s="194">
        <f>IF(N149="zákl. přenesená",J149,0)</f>
        <v>0</v>
      </c>
      <c r="BH149" s="194">
        <f>IF(N149="sníž. přenesená",J149,0)</f>
        <v>0</v>
      </c>
      <c r="BI149" s="194">
        <f>IF(N149="nulová",J149,0)</f>
        <v>0</v>
      </c>
      <c r="BJ149" s="19" t="s">
        <v>86</v>
      </c>
      <c r="BK149" s="194">
        <f>ROUND(I149*H149,2)</f>
        <v>0</v>
      </c>
      <c r="BL149" s="19" t="s">
        <v>188</v>
      </c>
      <c r="BM149" s="193" t="s">
        <v>573</v>
      </c>
    </row>
    <row r="150" s="13" customFormat="1">
      <c r="A150" s="13"/>
      <c r="B150" s="195"/>
      <c r="C150" s="13"/>
      <c r="D150" s="196" t="s">
        <v>190</v>
      </c>
      <c r="E150" s="197" t="s">
        <v>1</v>
      </c>
      <c r="F150" s="198" t="s">
        <v>559</v>
      </c>
      <c r="G150" s="13"/>
      <c r="H150" s="197" t="s">
        <v>1</v>
      </c>
      <c r="I150" s="199"/>
      <c r="J150" s="13"/>
      <c r="K150" s="13"/>
      <c r="L150" s="195"/>
      <c r="M150" s="200"/>
      <c r="N150" s="201"/>
      <c r="O150" s="201"/>
      <c r="P150" s="201"/>
      <c r="Q150" s="201"/>
      <c r="R150" s="201"/>
      <c r="S150" s="201"/>
      <c r="T150" s="202"/>
      <c r="U150" s="13"/>
      <c r="V150" s="13"/>
      <c r="W150" s="13"/>
      <c r="X150" s="13"/>
      <c r="Y150" s="13"/>
      <c r="Z150" s="13"/>
      <c r="AA150" s="13"/>
      <c r="AB150" s="13"/>
      <c r="AC150" s="13"/>
      <c r="AD150" s="13"/>
      <c r="AE150" s="13"/>
      <c r="AT150" s="197" t="s">
        <v>190</v>
      </c>
      <c r="AU150" s="197" t="s">
        <v>88</v>
      </c>
      <c r="AV150" s="13" t="s">
        <v>86</v>
      </c>
      <c r="AW150" s="13" t="s">
        <v>34</v>
      </c>
      <c r="AX150" s="13" t="s">
        <v>78</v>
      </c>
      <c r="AY150" s="197" t="s">
        <v>181</v>
      </c>
    </row>
    <row r="151" s="14" customFormat="1">
      <c r="A151" s="14"/>
      <c r="B151" s="203"/>
      <c r="C151" s="14"/>
      <c r="D151" s="196" t="s">
        <v>190</v>
      </c>
      <c r="E151" s="204" t="s">
        <v>1</v>
      </c>
      <c r="F151" s="205" t="s">
        <v>560</v>
      </c>
      <c r="G151" s="14"/>
      <c r="H151" s="206">
        <v>22</v>
      </c>
      <c r="I151" s="207"/>
      <c r="J151" s="14"/>
      <c r="K151" s="14"/>
      <c r="L151" s="203"/>
      <c r="M151" s="208"/>
      <c r="N151" s="209"/>
      <c r="O151" s="209"/>
      <c r="P151" s="209"/>
      <c r="Q151" s="209"/>
      <c r="R151" s="209"/>
      <c r="S151" s="209"/>
      <c r="T151" s="210"/>
      <c r="U151" s="14"/>
      <c r="V151" s="14"/>
      <c r="W151" s="14"/>
      <c r="X151" s="14"/>
      <c r="Y151" s="14"/>
      <c r="Z151" s="14"/>
      <c r="AA151" s="14"/>
      <c r="AB151" s="14"/>
      <c r="AC151" s="14"/>
      <c r="AD151" s="14"/>
      <c r="AE151" s="14"/>
      <c r="AT151" s="204" t="s">
        <v>190</v>
      </c>
      <c r="AU151" s="204" t="s">
        <v>88</v>
      </c>
      <c r="AV151" s="14" t="s">
        <v>88</v>
      </c>
      <c r="AW151" s="14" t="s">
        <v>34</v>
      </c>
      <c r="AX151" s="14" t="s">
        <v>78</v>
      </c>
      <c r="AY151" s="204" t="s">
        <v>181</v>
      </c>
    </row>
    <row r="152" s="15" customFormat="1">
      <c r="A152" s="15"/>
      <c r="B152" s="211"/>
      <c r="C152" s="15"/>
      <c r="D152" s="196" t="s">
        <v>190</v>
      </c>
      <c r="E152" s="212" t="s">
        <v>552</v>
      </c>
      <c r="F152" s="213" t="s">
        <v>194</v>
      </c>
      <c r="G152" s="15"/>
      <c r="H152" s="214">
        <v>22</v>
      </c>
      <c r="I152" s="215"/>
      <c r="J152" s="15"/>
      <c r="K152" s="15"/>
      <c r="L152" s="211"/>
      <c r="M152" s="216"/>
      <c r="N152" s="217"/>
      <c r="O152" s="217"/>
      <c r="P152" s="217"/>
      <c r="Q152" s="217"/>
      <c r="R152" s="217"/>
      <c r="S152" s="217"/>
      <c r="T152" s="218"/>
      <c r="U152" s="15"/>
      <c r="V152" s="15"/>
      <c r="W152" s="15"/>
      <c r="X152" s="15"/>
      <c r="Y152" s="15"/>
      <c r="Z152" s="15"/>
      <c r="AA152" s="15"/>
      <c r="AB152" s="15"/>
      <c r="AC152" s="15"/>
      <c r="AD152" s="15"/>
      <c r="AE152" s="15"/>
      <c r="AT152" s="212" t="s">
        <v>190</v>
      </c>
      <c r="AU152" s="212" t="s">
        <v>88</v>
      </c>
      <c r="AV152" s="15" t="s">
        <v>188</v>
      </c>
      <c r="AW152" s="15" t="s">
        <v>34</v>
      </c>
      <c r="AX152" s="15" t="s">
        <v>86</v>
      </c>
      <c r="AY152" s="212" t="s">
        <v>181</v>
      </c>
    </row>
    <row r="153" s="2" customFormat="1" ht="21.75" customHeight="1">
      <c r="A153" s="38"/>
      <c r="B153" s="181"/>
      <c r="C153" s="182" t="s">
        <v>213</v>
      </c>
      <c r="D153" s="182" t="s">
        <v>183</v>
      </c>
      <c r="E153" s="183" t="s">
        <v>538</v>
      </c>
      <c r="F153" s="184" t="s">
        <v>539</v>
      </c>
      <c r="G153" s="185" t="s">
        <v>186</v>
      </c>
      <c r="H153" s="186">
        <v>22</v>
      </c>
      <c r="I153" s="187"/>
      <c r="J153" s="188">
        <f>ROUND(I153*H153,2)</f>
        <v>0</v>
      </c>
      <c r="K153" s="184" t="s">
        <v>197</v>
      </c>
      <c r="L153" s="39"/>
      <c r="M153" s="189" t="s">
        <v>1</v>
      </c>
      <c r="N153" s="190" t="s">
        <v>43</v>
      </c>
      <c r="O153" s="77"/>
      <c r="P153" s="191">
        <f>O153*H153</f>
        <v>0</v>
      </c>
      <c r="Q153" s="191">
        <v>0</v>
      </c>
      <c r="R153" s="191">
        <f>Q153*H153</f>
        <v>0</v>
      </c>
      <c r="S153" s="191">
        <v>0</v>
      </c>
      <c r="T153" s="192">
        <f>S153*H153</f>
        <v>0</v>
      </c>
      <c r="U153" s="38"/>
      <c r="V153" s="38"/>
      <c r="W153" s="38"/>
      <c r="X153" s="38"/>
      <c r="Y153" s="38"/>
      <c r="Z153" s="38"/>
      <c r="AA153" s="38"/>
      <c r="AB153" s="38"/>
      <c r="AC153" s="38"/>
      <c r="AD153" s="38"/>
      <c r="AE153" s="38"/>
      <c r="AR153" s="193" t="s">
        <v>188</v>
      </c>
      <c r="AT153" s="193" t="s">
        <v>183</v>
      </c>
      <c r="AU153" s="193" t="s">
        <v>88</v>
      </c>
      <c r="AY153" s="19" t="s">
        <v>181</v>
      </c>
      <c r="BE153" s="194">
        <f>IF(N153="základní",J153,0)</f>
        <v>0</v>
      </c>
      <c r="BF153" s="194">
        <f>IF(N153="snížená",J153,0)</f>
        <v>0</v>
      </c>
      <c r="BG153" s="194">
        <f>IF(N153="zákl. přenesená",J153,0)</f>
        <v>0</v>
      </c>
      <c r="BH153" s="194">
        <f>IF(N153="sníž. přenesená",J153,0)</f>
        <v>0</v>
      </c>
      <c r="BI153" s="194">
        <f>IF(N153="nulová",J153,0)</f>
        <v>0</v>
      </c>
      <c r="BJ153" s="19" t="s">
        <v>86</v>
      </c>
      <c r="BK153" s="194">
        <f>ROUND(I153*H153,2)</f>
        <v>0</v>
      </c>
      <c r="BL153" s="19" t="s">
        <v>188</v>
      </c>
      <c r="BM153" s="193" t="s">
        <v>574</v>
      </c>
    </row>
    <row r="154" s="13" customFormat="1">
      <c r="A154" s="13"/>
      <c r="B154" s="195"/>
      <c r="C154" s="13"/>
      <c r="D154" s="196" t="s">
        <v>190</v>
      </c>
      <c r="E154" s="197" t="s">
        <v>1</v>
      </c>
      <c r="F154" s="198" t="s">
        <v>575</v>
      </c>
      <c r="G154" s="13"/>
      <c r="H154" s="197" t="s">
        <v>1</v>
      </c>
      <c r="I154" s="199"/>
      <c r="J154" s="13"/>
      <c r="K154" s="13"/>
      <c r="L154" s="195"/>
      <c r="M154" s="200"/>
      <c r="N154" s="201"/>
      <c r="O154" s="201"/>
      <c r="P154" s="201"/>
      <c r="Q154" s="201"/>
      <c r="R154" s="201"/>
      <c r="S154" s="201"/>
      <c r="T154" s="202"/>
      <c r="U154" s="13"/>
      <c r="V154" s="13"/>
      <c r="W154" s="13"/>
      <c r="X154" s="13"/>
      <c r="Y154" s="13"/>
      <c r="Z154" s="13"/>
      <c r="AA154" s="13"/>
      <c r="AB154" s="13"/>
      <c r="AC154" s="13"/>
      <c r="AD154" s="13"/>
      <c r="AE154" s="13"/>
      <c r="AT154" s="197" t="s">
        <v>190</v>
      </c>
      <c r="AU154" s="197" t="s">
        <v>88</v>
      </c>
      <c r="AV154" s="13" t="s">
        <v>86</v>
      </c>
      <c r="AW154" s="13" t="s">
        <v>34</v>
      </c>
      <c r="AX154" s="13" t="s">
        <v>78</v>
      </c>
      <c r="AY154" s="197" t="s">
        <v>181</v>
      </c>
    </row>
    <row r="155" s="14" customFormat="1">
      <c r="A155" s="14"/>
      <c r="B155" s="203"/>
      <c r="C155" s="14"/>
      <c r="D155" s="196" t="s">
        <v>190</v>
      </c>
      <c r="E155" s="204" t="s">
        <v>1</v>
      </c>
      <c r="F155" s="205" t="s">
        <v>557</v>
      </c>
      <c r="G155" s="14"/>
      <c r="H155" s="206">
        <v>22</v>
      </c>
      <c r="I155" s="207"/>
      <c r="J155" s="14"/>
      <c r="K155" s="14"/>
      <c r="L155" s="203"/>
      <c r="M155" s="208"/>
      <c r="N155" s="209"/>
      <c r="O155" s="209"/>
      <c r="P155" s="209"/>
      <c r="Q155" s="209"/>
      <c r="R155" s="209"/>
      <c r="S155" s="209"/>
      <c r="T155" s="210"/>
      <c r="U155" s="14"/>
      <c r="V155" s="14"/>
      <c r="W155" s="14"/>
      <c r="X155" s="14"/>
      <c r="Y155" s="14"/>
      <c r="Z155" s="14"/>
      <c r="AA155" s="14"/>
      <c r="AB155" s="14"/>
      <c r="AC155" s="14"/>
      <c r="AD155" s="14"/>
      <c r="AE155" s="14"/>
      <c r="AT155" s="204" t="s">
        <v>190</v>
      </c>
      <c r="AU155" s="204" t="s">
        <v>88</v>
      </c>
      <c r="AV155" s="14" t="s">
        <v>88</v>
      </c>
      <c r="AW155" s="14" t="s">
        <v>34</v>
      </c>
      <c r="AX155" s="14" t="s">
        <v>78</v>
      </c>
      <c r="AY155" s="204" t="s">
        <v>181</v>
      </c>
    </row>
    <row r="156" s="15" customFormat="1">
      <c r="A156" s="15"/>
      <c r="B156" s="211"/>
      <c r="C156" s="15"/>
      <c r="D156" s="196" t="s">
        <v>190</v>
      </c>
      <c r="E156" s="212" t="s">
        <v>1</v>
      </c>
      <c r="F156" s="213" t="s">
        <v>194</v>
      </c>
      <c r="G156" s="15"/>
      <c r="H156" s="214">
        <v>22</v>
      </c>
      <c r="I156" s="215"/>
      <c r="J156" s="15"/>
      <c r="K156" s="15"/>
      <c r="L156" s="211"/>
      <c r="M156" s="216"/>
      <c r="N156" s="217"/>
      <c r="O156" s="217"/>
      <c r="P156" s="217"/>
      <c r="Q156" s="217"/>
      <c r="R156" s="217"/>
      <c r="S156" s="217"/>
      <c r="T156" s="218"/>
      <c r="U156" s="15"/>
      <c r="V156" s="15"/>
      <c r="W156" s="15"/>
      <c r="X156" s="15"/>
      <c r="Y156" s="15"/>
      <c r="Z156" s="15"/>
      <c r="AA156" s="15"/>
      <c r="AB156" s="15"/>
      <c r="AC156" s="15"/>
      <c r="AD156" s="15"/>
      <c r="AE156" s="15"/>
      <c r="AT156" s="212" t="s">
        <v>190</v>
      </c>
      <c r="AU156" s="212" t="s">
        <v>88</v>
      </c>
      <c r="AV156" s="15" t="s">
        <v>188</v>
      </c>
      <c r="AW156" s="15" t="s">
        <v>34</v>
      </c>
      <c r="AX156" s="15" t="s">
        <v>86</v>
      </c>
      <c r="AY156" s="212" t="s">
        <v>181</v>
      </c>
    </row>
    <row r="157" s="2" customFormat="1">
      <c r="A157" s="38"/>
      <c r="B157" s="39"/>
      <c r="C157" s="38"/>
      <c r="D157" s="196" t="s">
        <v>284</v>
      </c>
      <c r="E157" s="38"/>
      <c r="F157" s="219" t="s">
        <v>558</v>
      </c>
      <c r="G157" s="38"/>
      <c r="H157" s="38"/>
      <c r="I157" s="38"/>
      <c r="J157" s="38"/>
      <c r="K157" s="38"/>
      <c r="L157" s="39"/>
      <c r="M157" s="220"/>
      <c r="N157" s="221"/>
      <c r="O157" s="77"/>
      <c r="P157" s="77"/>
      <c r="Q157" s="77"/>
      <c r="R157" s="77"/>
      <c r="S157" s="77"/>
      <c r="T157" s="78"/>
      <c r="U157" s="38"/>
      <c r="V157" s="38"/>
      <c r="W157" s="38"/>
      <c r="X157" s="38"/>
      <c r="Y157" s="38"/>
      <c r="Z157" s="38"/>
      <c r="AA157" s="38"/>
      <c r="AB157" s="38"/>
      <c r="AC157" s="38"/>
      <c r="AD157" s="38"/>
      <c r="AE157" s="38"/>
      <c r="AU157" s="19" t="s">
        <v>88</v>
      </c>
    </row>
    <row r="158" s="2" customFormat="1">
      <c r="A158" s="38"/>
      <c r="B158" s="39"/>
      <c r="C158" s="38"/>
      <c r="D158" s="196" t="s">
        <v>284</v>
      </c>
      <c r="E158" s="38"/>
      <c r="F158" s="222" t="s">
        <v>559</v>
      </c>
      <c r="G158" s="38"/>
      <c r="H158" s="223">
        <v>0</v>
      </c>
      <c r="I158" s="38"/>
      <c r="J158" s="38"/>
      <c r="K158" s="38"/>
      <c r="L158" s="39"/>
      <c r="M158" s="220"/>
      <c r="N158" s="221"/>
      <c r="O158" s="77"/>
      <c r="P158" s="77"/>
      <c r="Q158" s="77"/>
      <c r="R158" s="77"/>
      <c r="S158" s="77"/>
      <c r="T158" s="78"/>
      <c r="U158" s="38"/>
      <c r="V158" s="38"/>
      <c r="W158" s="38"/>
      <c r="X158" s="38"/>
      <c r="Y158" s="38"/>
      <c r="Z158" s="38"/>
      <c r="AA158" s="38"/>
      <c r="AB158" s="38"/>
      <c r="AC158" s="38"/>
      <c r="AD158" s="38"/>
      <c r="AE158" s="38"/>
      <c r="AU158" s="19" t="s">
        <v>88</v>
      </c>
    </row>
    <row r="159" s="2" customFormat="1">
      <c r="A159" s="38"/>
      <c r="B159" s="39"/>
      <c r="C159" s="38"/>
      <c r="D159" s="196" t="s">
        <v>284</v>
      </c>
      <c r="E159" s="38"/>
      <c r="F159" s="222" t="s">
        <v>560</v>
      </c>
      <c r="G159" s="38"/>
      <c r="H159" s="223">
        <v>22</v>
      </c>
      <c r="I159" s="38"/>
      <c r="J159" s="38"/>
      <c r="K159" s="38"/>
      <c r="L159" s="39"/>
      <c r="M159" s="220"/>
      <c r="N159" s="221"/>
      <c r="O159" s="77"/>
      <c r="P159" s="77"/>
      <c r="Q159" s="77"/>
      <c r="R159" s="77"/>
      <c r="S159" s="77"/>
      <c r="T159" s="78"/>
      <c r="U159" s="38"/>
      <c r="V159" s="38"/>
      <c r="W159" s="38"/>
      <c r="X159" s="38"/>
      <c r="Y159" s="38"/>
      <c r="Z159" s="38"/>
      <c r="AA159" s="38"/>
      <c r="AB159" s="38"/>
      <c r="AC159" s="38"/>
      <c r="AD159" s="38"/>
      <c r="AE159" s="38"/>
      <c r="AU159" s="19" t="s">
        <v>88</v>
      </c>
    </row>
    <row r="160" s="2" customFormat="1">
      <c r="A160" s="38"/>
      <c r="B160" s="39"/>
      <c r="C160" s="38"/>
      <c r="D160" s="196" t="s">
        <v>284</v>
      </c>
      <c r="E160" s="38"/>
      <c r="F160" s="222" t="s">
        <v>194</v>
      </c>
      <c r="G160" s="38"/>
      <c r="H160" s="223">
        <v>22</v>
      </c>
      <c r="I160" s="38"/>
      <c r="J160" s="38"/>
      <c r="K160" s="38"/>
      <c r="L160" s="39"/>
      <c r="M160" s="220"/>
      <c r="N160" s="221"/>
      <c r="O160" s="77"/>
      <c r="P160" s="77"/>
      <c r="Q160" s="77"/>
      <c r="R160" s="77"/>
      <c r="S160" s="77"/>
      <c r="T160" s="78"/>
      <c r="U160" s="38"/>
      <c r="V160" s="38"/>
      <c r="W160" s="38"/>
      <c r="X160" s="38"/>
      <c r="Y160" s="38"/>
      <c r="Z160" s="38"/>
      <c r="AA160" s="38"/>
      <c r="AB160" s="38"/>
      <c r="AC160" s="38"/>
      <c r="AD160" s="38"/>
      <c r="AE160" s="38"/>
      <c r="AU160" s="19" t="s">
        <v>88</v>
      </c>
    </row>
    <row r="161" s="12" customFormat="1" ht="22.8" customHeight="1">
      <c r="A161" s="12"/>
      <c r="B161" s="169"/>
      <c r="C161" s="12"/>
      <c r="D161" s="170" t="s">
        <v>77</v>
      </c>
      <c r="E161" s="179" t="s">
        <v>241</v>
      </c>
      <c r="F161" s="179" t="s">
        <v>307</v>
      </c>
      <c r="G161" s="12"/>
      <c r="H161" s="12"/>
      <c r="I161" s="172"/>
      <c r="J161" s="180">
        <f>BK161</f>
        <v>0</v>
      </c>
      <c r="K161" s="12"/>
      <c r="L161" s="169"/>
      <c r="M161" s="173"/>
      <c r="N161" s="174"/>
      <c r="O161" s="174"/>
      <c r="P161" s="175">
        <f>SUM(P162:P173)</f>
        <v>0</v>
      </c>
      <c r="Q161" s="174"/>
      <c r="R161" s="175">
        <f>SUM(R162:R173)</f>
        <v>0.32198499999999997</v>
      </c>
      <c r="S161" s="174"/>
      <c r="T161" s="176">
        <f>SUM(T162:T173)</f>
        <v>0</v>
      </c>
      <c r="U161" s="12"/>
      <c r="V161" s="12"/>
      <c r="W161" s="12"/>
      <c r="X161" s="12"/>
      <c r="Y161" s="12"/>
      <c r="Z161" s="12"/>
      <c r="AA161" s="12"/>
      <c r="AB161" s="12"/>
      <c r="AC161" s="12"/>
      <c r="AD161" s="12"/>
      <c r="AE161" s="12"/>
      <c r="AR161" s="170" t="s">
        <v>86</v>
      </c>
      <c r="AT161" s="177" t="s">
        <v>77</v>
      </c>
      <c r="AU161" s="177" t="s">
        <v>86</v>
      </c>
      <c r="AY161" s="170" t="s">
        <v>181</v>
      </c>
      <c r="BK161" s="178">
        <f>SUM(BK162:BK173)</f>
        <v>0</v>
      </c>
    </row>
    <row r="162" s="2" customFormat="1" ht="33" customHeight="1">
      <c r="A162" s="38"/>
      <c r="B162" s="181"/>
      <c r="C162" s="182" t="s">
        <v>220</v>
      </c>
      <c r="D162" s="182" t="s">
        <v>183</v>
      </c>
      <c r="E162" s="183" t="s">
        <v>576</v>
      </c>
      <c r="F162" s="184" t="s">
        <v>577</v>
      </c>
      <c r="G162" s="185" t="s">
        <v>237</v>
      </c>
      <c r="H162" s="186">
        <v>21.5</v>
      </c>
      <c r="I162" s="187"/>
      <c r="J162" s="188">
        <f>ROUND(I162*H162,2)</f>
        <v>0</v>
      </c>
      <c r="K162" s="184" t="s">
        <v>197</v>
      </c>
      <c r="L162" s="39"/>
      <c r="M162" s="189" t="s">
        <v>1</v>
      </c>
      <c r="N162" s="190" t="s">
        <v>43</v>
      </c>
      <c r="O162" s="77"/>
      <c r="P162" s="191">
        <f>O162*H162</f>
        <v>0</v>
      </c>
      <c r="Q162" s="191">
        <v>0.01427</v>
      </c>
      <c r="R162" s="191">
        <f>Q162*H162</f>
        <v>0.30680499999999999</v>
      </c>
      <c r="S162" s="191">
        <v>0</v>
      </c>
      <c r="T162" s="192">
        <f>S162*H162</f>
        <v>0</v>
      </c>
      <c r="U162" s="38"/>
      <c r="V162" s="38"/>
      <c r="W162" s="38"/>
      <c r="X162" s="38"/>
      <c r="Y162" s="38"/>
      <c r="Z162" s="38"/>
      <c r="AA162" s="38"/>
      <c r="AB162" s="38"/>
      <c r="AC162" s="38"/>
      <c r="AD162" s="38"/>
      <c r="AE162" s="38"/>
      <c r="AR162" s="193" t="s">
        <v>188</v>
      </c>
      <c r="AT162" s="193" t="s">
        <v>183</v>
      </c>
      <c r="AU162" s="193" t="s">
        <v>88</v>
      </c>
      <c r="AY162" s="19" t="s">
        <v>181</v>
      </c>
      <c r="BE162" s="194">
        <f>IF(N162="základní",J162,0)</f>
        <v>0</v>
      </c>
      <c r="BF162" s="194">
        <f>IF(N162="snížená",J162,0)</f>
        <v>0</v>
      </c>
      <c r="BG162" s="194">
        <f>IF(N162="zákl. přenesená",J162,0)</f>
        <v>0</v>
      </c>
      <c r="BH162" s="194">
        <f>IF(N162="sníž. přenesená",J162,0)</f>
        <v>0</v>
      </c>
      <c r="BI162" s="194">
        <f>IF(N162="nulová",J162,0)</f>
        <v>0</v>
      </c>
      <c r="BJ162" s="19" t="s">
        <v>86</v>
      </c>
      <c r="BK162" s="194">
        <f>ROUND(I162*H162,2)</f>
        <v>0</v>
      </c>
      <c r="BL162" s="19" t="s">
        <v>188</v>
      </c>
      <c r="BM162" s="193" t="s">
        <v>578</v>
      </c>
    </row>
    <row r="163" s="13" customFormat="1">
      <c r="A163" s="13"/>
      <c r="B163" s="195"/>
      <c r="C163" s="13"/>
      <c r="D163" s="196" t="s">
        <v>190</v>
      </c>
      <c r="E163" s="197" t="s">
        <v>1</v>
      </c>
      <c r="F163" s="198" t="s">
        <v>579</v>
      </c>
      <c r="G163" s="13"/>
      <c r="H163" s="197" t="s">
        <v>1</v>
      </c>
      <c r="I163" s="199"/>
      <c r="J163" s="13"/>
      <c r="K163" s="13"/>
      <c r="L163" s="195"/>
      <c r="M163" s="200"/>
      <c r="N163" s="201"/>
      <c r="O163" s="201"/>
      <c r="P163" s="201"/>
      <c r="Q163" s="201"/>
      <c r="R163" s="201"/>
      <c r="S163" s="201"/>
      <c r="T163" s="202"/>
      <c r="U163" s="13"/>
      <c r="V163" s="13"/>
      <c r="W163" s="13"/>
      <c r="X163" s="13"/>
      <c r="Y163" s="13"/>
      <c r="Z163" s="13"/>
      <c r="AA163" s="13"/>
      <c r="AB163" s="13"/>
      <c r="AC163" s="13"/>
      <c r="AD163" s="13"/>
      <c r="AE163" s="13"/>
      <c r="AT163" s="197" t="s">
        <v>190</v>
      </c>
      <c r="AU163" s="197" t="s">
        <v>88</v>
      </c>
      <c r="AV163" s="13" t="s">
        <v>86</v>
      </c>
      <c r="AW163" s="13" t="s">
        <v>34</v>
      </c>
      <c r="AX163" s="13" t="s">
        <v>78</v>
      </c>
      <c r="AY163" s="197" t="s">
        <v>181</v>
      </c>
    </row>
    <row r="164" s="14" customFormat="1">
      <c r="A164" s="14"/>
      <c r="B164" s="203"/>
      <c r="C164" s="14"/>
      <c r="D164" s="196" t="s">
        <v>190</v>
      </c>
      <c r="E164" s="204" t="s">
        <v>1</v>
      </c>
      <c r="F164" s="205" t="s">
        <v>580</v>
      </c>
      <c r="G164" s="14"/>
      <c r="H164" s="206">
        <v>21.5</v>
      </c>
      <c r="I164" s="207"/>
      <c r="J164" s="14"/>
      <c r="K164" s="14"/>
      <c r="L164" s="203"/>
      <c r="M164" s="208"/>
      <c r="N164" s="209"/>
      <c r="O164" s="209"/>
      <c r="P164" s="209"/>
      <c r="Q164" s="209"/>
      <c r="R164" s="209"/>
      <c r="S164" s="209"/>
      <c r="T164" s="210"/>
      <c r="U164" s="14"/>
      <c r="V164" s="14"/>
      <c r="W164" s="14"/>
      <c r="X164" s="14"/>
      <c r="Y164" s="14"/>
      <c r="Z164" s="14"/>
      <c r="AA164" s="14"/>
      <c r="AB164" s="14"/>
      <c r="AC164" s="14"/>
      <c r="AD164" s="14"/>
      <c r="AE164" s="14"/>
      <c r="AT164" s="204" t="s">
        <v>190</v>
      </c>
      <c r="AU164" s="204" t="s">
        <v>88</v>
      </c>
      <c r="AV164" s="14" t="s">
        <v>88</v>
      </c>
      <c r="AW164" s="14" t="s">
        <v>34</v>
      </c>
      <c r="AX164" s="14" t="s">
        <v>78</v>
      </c>
      <c r="AY164" s="204" t="s">
        <v>181</v>
      </c>
    </row>
    <row r="165" s="15" customFormat="1">
      <c r="A165" s="15"/>
      <c r="B165" s="211"/>
      <c r="C165" s="15"/>
      <c r="D165" s="196" t="s">
        <v>190</v>
      </c>
      <c r="E165" s="212" t="s">
        <v>1</v>
      </c>
      <c r="F165" s="213" t="s">
        <v>194</v>
      </c>
      <c r="G165" s="15"/>
      <c r="H165" s="214">
        <v>21.5</v>
      </c>
      <c r="I165" s="215"/>
      <c r="J165" s="15"/>
      <c r="K165" s="15"/>
      <c r="L165" s="211"/>
      <c r="M165" s="216"/>
      <c r="N165" s="217"/>
      <c r="O165" s="217"/>
      <c r="P165" s="217"/>
      <c r="Q165" s="217"/>
      <c r="R165" s="217"/>
      <c r="S165" s="217"/>
      <c r="T165" s="218"/>
      <c r="U165" s="15"/>
      <c r="V165" s="15"/>
      <c r="W165" s="15"/>
      <c r="X165" s="15"/>
      <c r="Y165" s="15"/>
      <c r="Z165" s="15"/>
      <c r="AA165" s="15"/>
      <c r="AB165" s="15"/>
      <c r="AC165" s="15"/>
      <c r="AD165" s="15"/>
      <c r="AE165" s="15"/>
      <c r="AT165" s="212" t="s">
        <v>190</v>
      </c>
      <c r="AU165" s="212" t="s">
        <v>88</v>
      </c>
      <c r="AV165" s="15" t="s">
        <v>188</v>
      </c>
      <c r="AW165" s="15" t="s">
        <v>34</v>
      </c>
      <c r="AX165" s="15" t="s">
        <v>86</v>
      </c>
      <c r="AY165" s="212" t="s">
        <v>181</v>
      </c>
    </row>
    <row r="166" s="2" customFormat="1" ht="24.15" customHeight="1">
      <c r="A166" s="38"/>
      <c r="B166" s="181"/>
      <c r="C166" s="182" t="s">
        <v>226</v>
      </c>
      <c r="D166" s="182" t="s">
        <v>183</v>
      </c>
      <c r="E166" s="183" t="s">
        <v>581</v>
      </c>
      <c r="F166" s="184" t="s">
        <v>582</v>
      </c>
      <c r="G166" s="185" t="s">
        <v>186</v>
      </c>
      <c r="H166" s="186">
        <v>22</v>
      </c>
      <c r="I166" s="187"/>
      <c r="J166" s="188">
        <f>ROUND(I166*H166,2)</f>
        <v>0</v>
      </c>
      <c r="K166" s="184" t="s">
        <v>197</v>
      </c>
      <c r="L166" s="39"/>
      <c r="M166" s="189" t="s">
        <v>1</v>
      </c>
      <c r="N166" s="190" t="s">
        <v>43</v>
      </c>
      <c r="O166" s="77"/>
      <c r="P166" s="191">
        <f>O166*H166</f>
        <v>0</v>
      </c>
      <c r="Q166" s="191">
        <v>0.00068999999999999997</v>
      </c>
      <c r="R166" s="191">
        <f>Q166*H166</f>
        <v>0.015179999999999999</v>
      </c>
      <c r="S166" s="191">
        <v>0</v>
      </c>
      <c r="T166" s="192">
        <f>S166*H166</f>
        <v>0</v>
      </c>
      <c r="U166" s="38"/>
      <c r="V166" s="38"/>
      <c r="W166" s="38"/>
      <c r="X166" s="38"/>
      <c r="Y166" s="38"/>
      <c r="Z166" s="38"/>
      <c r="AA166" s="38"/>
      <c r="AB166" s="38"/>
      <c r="AC166" s="38"/>
      <c r="AD166" s="38"/>
      <c r="AE166" s="38"/>
      <c r="AR166" s="193" t="s">
        <v>188</v>
      </c>
      <c r="AT166" s="193" t="s">
        <v>183</v>
      </c>
      <c r="AU166" s="193" t="s">
        <v>88</v>
      </c>
      <c r="AY166" s="19" t="s">
        <v>181</v>
      </c>
      <c r="BE166" s="194">
        <f>IF(N166="základní",J166,0)</f>
        <v>0</v>
      </c>
      <c r="BF166" s="194">
        <f>IF(N166="snížená",J166,0)</f>
        <v>0</v>
      </c>
      <c r="BG166" s="194">
        <f>IF(N166="zákl. přenesená",J166,0)</f>
        <v>0</v>
      </c>
      <c r="BH166" s="194">
        <f>IF(N166="sníž. přenesená",J166,0)</f>
        <v>0</v>
      </c>
      <c r="BI166" s="194">
        <f>IF(N166="nulová",J166,0)</f>
        <v>0</v>
      </c>
      <c r="BJ166" s="19" t="s">
        <v>86</v>
      </c>
      <c r="BK166" s="194">
        <f>ROUND(I166*H166,2)</f>
        <v>0</v>
      </c>
      <c r="BL166" s="19" t="s">
        <v>188</v>
      </c>
      <c r="BM166" s="193" t="s">
        <v>583</v>
      </c>
    </row>
    <row r="167" s="13" customFormat="1">
      <c r="A167" s="13"/>
      <c r="B167" s="195"/>
      <c r="C167" s="13"/>
      <c r="D167" s="196" t="s">
        <v>190</v>
      </c>
      <c r="E167" s="197" t="s">
        <v>1</v>
      </c>
      <c r="F167" s="198" t="s">
        <v>584</v>
      </c>
      <c r="G167" s="13"/>
      <c r="H167" s="197" t="s">
        <v>1</v>
      </c>
      <c r="I167" s="199"/>
      <c r="J167" s="13"/>
      <c r="K167" s="13"/>
      <c r="L167" s="195"/>
      <c r="M167" s="200"/>
      <c r="N167" s="201"/>
      <c r="O167" s="201"/>
      <c r="P167" s="201"/>
      <c r="Q167" s="201"/>
      <c r="R167" s="201"/>
      <c r="S167" s="201"/>
      <c r="T167" s="202"/>
      <c r="U167" s="13"/>
      <c r="V167" s="13"/>
      <c r="W167" s="13"/>
      <c r="X167" s="13"/>
      <c r="Y167" s="13"/>
      <c r="Z167" s="13"/>
      <c r="AA167" s="13"/>
      <c r="AB167" s="13"/>
      <c r="AC167" s="13"/>
      <c r="AD167" s="13"/>
      <c r="AE167" s="13"/>
      <c r="AT167" s="197" t="s">
        <v>190</v>
      </c>
      <c r="AU167" s="197" t="s">
        <v>88</v>
      </c>
      <c r="AV167" s="13" t="s">
        <v>86</v>
      </c>
      <c r="AW167" s="13" t="s">
        <v>34</v>
      </c>
      <c r="AX167" s="13" t="s">
        <v>78</v>
      </c>
      <c r="AY167" s="197" t="s">
        <v>181</v>
      </c>
    </row>
    <row r="168" s="14" customFormat="1">
      <c r="A168" s="14"/>
      <c r="B168" s="203"/>
      <c r="C168" s="14"/>
      <c r="D168" s="196" t="s">
        <v>190</v>
      </c>
      <c r="E168" s="204" t="s">
        <v>1</v>
      </c>
      <c r="F168" s="205" t="s">
        <v>557</v>
      </c>
      <c r="G168" s="14"/>
      <c r="H168" s="206">
        <v>22</v>
      </c>
      <c r="I168" s="207"/>
      <c r="J168" s="14"/>
      <c r="K168" s="14"/>
      <c r="L168" s="203"/>
      <c r="M168" s="208"/>
      <c r="N168" s="209"/>
      <c r="O168" s="209"/>
      <c r="P168" s="209"/>
      <c r="Q168" s="209"/>
      <c r="R168" s="209"/>
      <c r="S168" s="209"/>
      <c r="T168" s="210"/>
      <c r="U168" s="14"/>
      <c r="V168" s="14"/>
      <c r="W168" s="14"/>
      <c r="X168" s="14"/>
      <c r="Y168" s="14"/>
      <c r="Z168" s="14"/>
      <c r="AA168" s="14"/>
      <c r="AB168" s="14"/>
      <c r="AC168" s="14"/>
      <c r="AD168" s="14"/>
      <c r="AE168" s="14"/>
      <c r="AT168" s="204" t="s">
        <v>190</v>
      </c>
      <c r="AU168" s="204" t="s">
        <v>88</v>
      </c>
      <c r="AV168" s="14" t="s">
        <v>88</v>
      </c>
      <c r="AW168" s="14" t="s">
        <v>34</v>
      </c>
      <c r="AX168" s="14" t="s">
        <v>78</v>
      </c>
      <c r="AY168" s="204" t="s">
        <v>181</v>
      </c>
    </row>
    <row r="169" s="15" customFormat="1">
      <c r="A169" s="15"/>
      <c r="B169" s="211"/>
      <c r="C169" s="15"/>
      <c r="D169" s="196" t="s">
        <v>190</v>
      </c>
      <c r="E169" s="212" t="s">
        <v>1</v>
      </c>
      <c r="F169" s="213" t="s">
        <v>194</v>
      </c>
      <c r="G169" s="15"/>
      <c r="H169" s="214">
        <v>22</v>
      </c>
      <c r="I169" s="215"/>
      <c r="J169" s="15"/>
      <c r="K169" s="15"/>
      <c r="L169" s="211"/>
      <c r="M169" s="216"/>
      <c r="N169" s="217"/>
      <c r="O169" s="217"/>
      <c r="P169" s="217"/>
      <c r="Q169" s="217"/>
      <c r="R169" s="217"/>
      <c r="S169" s="217"/>
      <c r="T169" s="218"/>
      <c r="U169" s="15"/>
      <c r="V169" s="15"/>
      <c r="W169" s="15"/>
      <c r="X169" s="15"/>
      <c r="Y169" s="15"/>
      <c r="Z169" s="15"/>
      <c r="AA169" s="15"/>
      <c r="AB169" s="15"/>
      <c r="AC169" s="15"/>
      <c r="AD169" s="15"/>
      <c r="AE169" s="15"/>
      <c r="AT169" s="212" t="s">
        <v>190</v>
      </c>
      <c r="AU169" s="212" t="s">
        <v>88</v>
      </c>
      <c r="AV169" s="15" t="s">
        <v>188</v>
      </c>
      <c r="AW169" s="15" t="s">
        <v>34</v>
      </c>
      <c r="AX169" s="15" t="s">
        <v>86</v>
      </c>
      <c r="AY169" s="212" t="s">
        <v>181</v>
      </c>
    </row>
    <row r="170" s="2" customFormat="1">
      <c r="A170" s="38"/>
      <c r="B170" s="39"/>
      <c r="C170" s="38"/>
      <c r="D170" s="196" t="s">
        <v>284</v>
      </c>
      <c r="E170" s="38"/>
      <c r="F170" s="219" t="s">
        <v>558</v>
      </c>
      <c r="G170" s="38"/>
      <c r="H170" s="38"/>
      <c r="I170" s="38"/>
      <c r="J170" s="38"/>
      <c r="K170" s="38"/>
      <c r="L170" s="39"/>
      <c r="M170" s="220"/>
      <c r="N170" s="221"/>
      <c r="O170" s="77"/>
      <c r="P170" s="77"/>
      <c r="Q170" s="77"/>
      <c r="R170" s="77"/>
      <c r="S170" s="77"/>
      <c r="T170" s="78"/>
      <c r="U170" s="38"/>
      <c r="V170" s="38"/>
      <c r="W170" s="38"/>
      <c r="X170" s="38"/>
      <c r="Y170" s="38"/>
      <c r="Z170" s="38"/>
      <c r="AA170" s="38"/>
      <c r="AB170" s="38"/>
      <c r="AC170" s="38"/>
      <c r="AD170" s="38"/>
      <c r="AE170" s="38"/>
      <c r="AU170" s="19" t="s">
        <v>88</v>
      </c>
    </row>
    <row r="171" s="2" customFormat="1">
      <c r="A171" s="38"/>
      <c r="B171" s="39"/>
      <c r="C171" s="38"/>
      <c r="D171" s="196" t="s">
        <v>284</v>
      </c>
      <c r="E171" s="38"/>
      <c r="F171" s="222" t="s">
        <v>559</v>
      </c>
      <c r="G171" s="38"/>
      <c r="H171" s="223">
        <v>0</v>
      </c>
      <c r="I171" s="38"/>
      <c r="J171" s="38"/>
      <c r="K171" s="38"/>
      <c r="L171" s="39"/>
      <c r="M171" s="220"/>
      <c r="N171" s="221"/>
      <c r="O171" s="77"/>
      <c r="P171" s="77"/>
      <c r="Q171" s="77"/>
      <c r="R171" s="77"/>
      <c r="S171" s="77"/>
      <c r="T171" s="78"/>
      <c r="U171" s="38"/>
      <c r="V171" s="38"/>
      <c r="W171" s="38"/>
      <c r="X171" s="38"/>
      <c r="Y171" s="38"/>
      <c r="Z171" s="38"/>
      <c r="AA171" s="38"/>
      <c r="AB171" s="38"/>
      <c r="AC171" s="38"/>
      <c r="AD171" s="38"/>
      <c r="AE171" s="38"/>
      <c r="AU171" s="19" t="s">
        <v>88</v>
      </c>
    </row>
    <row r="172" s="2" customFormat="1">
      <c r="A172" s="38"/>
      <c r="B172" s="39"/>
      <c r="C172" s="38"/>
      <c r="D172" s="196" t="s">
        <v>284</v>
      </c>
      <c r="E172" s="38"/>
      <c r="F172" s="222" t="s">
        <v>560</v>
      </c>
      <c r="G172" s="38"/>
      <c r="H172" s="223">
        <v>22</v>
      </c>
      <c r="I172" s="38"/>
      <c r="J172" s="38"/>
      <c r="K172" s="38"/>
      <c r="L172" s="39"/>
      <c r="M172" s="220"/>
      <c r="N172" s="221"/>
      <c r="O172" s="77"/>
      <c r="P172" s="77"/>
      <c r="Q172" s="77"/>
      <c r="R172" s="77"/>
      <c r="S172" s="77"/>
      <c r="T172" s="78"/>
      <c r="U172" s="38"/>
      <c r="V172" s="38"/>
      <c r="W172" s="38"/>
      <c r="X172" s="38"/>
      <c r="Y172" s="38"/>
      <c r="Z172" s="38"/>
      <c r="AA172" s="38"/>
      <c r="AB172" s="38"/>
      <c r="AC172" s="38"/>
      <c r="AD172" s="38"/>
      <c r="AE172" s="38"/>
      <c r="AU172" s="19" t="s">
        <v>88</v>
      </c>
    </row>
    <row r="173" s="2" customFormat="1">
      <c r="A173" s="38"/>
      <c r="B173" s="39"/>
      <c r="C173" s="38"/>
      <c r="D173" s="196" t="s">
        <v>284</v>
      </c>
      <c r="E173" s="38"/>
      <c r="F173" s="222" t="s">
        <v>194</v>
      </c>
      <c r="G173" s="38"/>
      <c r="H173" s="223">
        <v>22</v>
      </c>
      <c r="I173" s="38"/>
      <c r="J173" s="38"/>
      <c r="K173" s="38"/>
      <c r="L173" s="39"/>
      <c r="M173" s="220"/>
      <c r="N173" s="221"/>
      <c r="O173" s="77"/>
      <c r="P173" s="77"/>
      <c r="Q173" s="77"/>
      <c r="R173" s="77"/>
      <c r="S173" s="77"/>
      <c r="T173" s="78"/>
      <c r="U173" s="38"/>
      <c r="V173" s="38"/>
      <c r="W173" s="38"/>
      <c r="X173" s="38"/>
      <c r="Y173" s="38"/>
      <c r="Z173" s="38"/>
      <c r="AA173" s="38"/>
      <c r="AB173" s="38"/>
      <c r="AC173" s="38"/>
      <c r="AD173" s="38"/>
      <c r="AE173" s="38"/>
      <c r="AU173" s="19" t="s">
        <v>88</v>
      </c>
    </row>
    <row r="174" s="12" customFormat="1" ht="22.8" customHeight="1">
      <c r="A174" s="12"/>
      <c r="B174" s="169"/>
      <c r="C174" s="12"/>
      <c r="D174" s="170" t="s">
        <v>77</v>
      </c>
      <c r="E174" s="179" t="s">
        <v>476</v>
      </c>
      <c r="F174" s="179" t="s">
        <v>477</v>
      </c>
      <c r="G174" s="12"/>
      <c r="H174" s="12"/>
      <c r="I174" s="172"/>
      <c r="J174" s="180">
        <f>BK174</f>
        <v>0</v>
      </c>
      <c r="K174" s="12"/>
      <c r="L174" s="169"/>
      <c r="M174" s="173"/>
      <c r="N174" s="174"/>
      <c r="O174" s="174"/>
      <c r="P174" s="175">
        <f>P175</f>
        <v>0</v>
      </c>
      <c r="Q174" s="174"/>
      <c r="R174" s="175">
        <f>R175</f>
        <v>0</v>
      </c>
      <c r="S174" s="174"/>
      <c r="T174" s="176">
        <f>T175</f>
        <v>0</v>
      </c>
      <c r="U174" s="12"/>
      <c r="V174" s="12"/>
      <c r="W174" s="12"/>
      <c r="X174" s="12"/>
      <c r="Y174" s="12"/>
      <c r="Z174" s="12"/>
      <c r="AA174" s="12"/>
      <c r="AB174" s="12"/>
      <c r="AC174" s="12"/>
      <c r="AD174" s="12"/>
      <c r="AE174" s="12"/>
      <c r="AR174" s="170" t="s">
        <v>86</v>
      </c>
      <c r="AT174" s="177" t="s">
        <v>77</v>
      </c>
      <c r="AU174" s="177" t="s">
        <v>86</v>
      </c>
      <c r="AY174" s="170" t="s">
        <v>181</v>
      </c>
      <c r="BK174" s="178">
        <f>BK175</f>
        <v>0</v>
      </c>
    </row>
    <row r="175" s="2" customFormat="1" ht="16.5" customHeight="1">
      <c r="A175" s="38"/>
      <c r="B175" s="181"/>
      <c r="C175" s="182" t="s">
        <v>234</v>
      </c>
      <c r="D175" s="182" t="s">
        <v>183</v>
      </c>
      <c r="E175" s="183" t="s">
        <v>478</v>
      </c>
      <c r="F175" s="184" t="s">
        <v>479</v>
      </c>
      <c r="G175" s="185" t="s">
        <v>304</v>
      </c>
      <c r="H175" s="186">
        <v>11.542</v>
      </c>
      <c r="I175" s="187"/>
      <c r="J175" s="188">
        <f>ROUND(I175*H175,2)</f>
        <v>0</v>
      </c>
      <c r="K175" s="184" t="s">
        <v>197</v>
      </c>
      <c r="L175" s="39"/>
      <c r="M175" s="189" t="s">
        <v>1</v>
      </c>
      <c r="N175" s="190" t="s">
        <v>43</v>
      </c>
      <c r="O175" s="77"/>
      <c r="P175" s="191">
        <f>O175*H175</f>
        <v>0</v>
      </c>
      <c r="Q175" s="191">
        <v>0</v>
      </c>
      <c r="R175" s="191">
        <f>Q175*H175</f>
        <v>0</v>
      </c>
      <c r="S175" s="191">
        <v>0</v>
      </c>
      <c r="T175" s="192">
        <f>S175*H175</f>
        <v>0</v>
      </c>
      <c r="U175" s="38"/>
      <c r="V175" s="38"/>
      <c r="W175" s="38"/>
      <c r="X175" s="38"/>
      <c r="Y175" s="38"/>
      <c r="Z175" s="38"/>
      <c r="AA175" s="38"/>
      <c r="AB175" s="38"/>
      <c r="AC175" s="38"/>
      <c r="AD175" s="38"/>
      <c r="AE175" s="38"/>
      <c r="AR175" s="193" t="s">
        <v>188</v>
      </c>
      <c r="AT175" s="193" t="s">
        <v>183</v>
      </c>
      <c r="AU175" s="193" t="s">
        <v>88</v>
      </c>
      <c r="AY175" s="19" t="s">
        <v>181</v>
      </c>
      <c r="BE175" s="194">
        <f>IF(N175="základní",J175,0)</f>
        <v>0</v>
      </c>
      <c r="BF175" s="194">
        <f>IF(N175="snížená",J175,0)</f>
        <v>0</v>
      </c>
      <c r="BG175" s="194">
        <f>IF(N175="zákl. přenesená",J175,0)</f>
        <v>0</v>
      </c>
      <c r="BH175" s="194">
        <f>IF(N175="sníž. přenesená",J175,0)</f>
        <v>0</v>
      </c>
      <c r="BI175" s="194">
        <f>IF(N175="nulová",J175,0)</f>
        <v>0</v>
      </c>
      <c r="BJ175" s="19" t="s">
        <v>86</v>
      </c>
      <c r="BK175" s="194">
        <f>ROUND(I175*H175,2)</f>
        <v>0</v>
      </c>
      <c r="BL175" s="19" t="s">
        <v>188</v>
      </c>
      <c r="BM175" s="193" t="s">
        <v>585</v>
      </c>
    </row>
    <row r="176" s="12" customFormat="1" ht="25.92" customHeight="1">
      <c r="A176" s="12"/>
      <c r="B176" s="169"/>
      <c r="C176" s="12"/>
      <c r="D176" s="170" t="s">
        <v>77</v>
      </c>
      <c r="E176" s="171" t="s">
        <v>85</v>
      </c>
      <c r="F176" s="171" t="s">
        <v>447</v>
      </c>
      <c r="G176" s="12"/>
      <c r="H176" s="12"/>
      <c r="I176" s="172"/>
      <c r="J176" s="158">
        <f>BK176</f>
        <v>0</v>
      </c>
      <c r="K176" s="12"/>
      <c r="L176" s="169"/>
      <c r="M176" s="173"/>
      <c r="N176" s="174"/>
      <c r="O176" s="174"/>
      <c r="P176" s="175">
        <f>SUM(P177:P181)</f>
        <v>0</v>
      </c>
      <c r="Q176" s="174"/>
      <c r="R176" s="175">
        <f>SUM(R177:R181)</f>
        <v>0</v>
      </c>
      <c r="S176" s="174"/>
      <c r="T176" s="176">
        <f>SUM(T177:T181)</f>
        <v>0</v>
      </c>
      <c r="U176" s="12"/>
      <c r="V176" s="12"/>
      <c r="W176" s="12"/>
      <c r="X176" s="12"/>
      <c r="Y176" s="12"/>
      <c r="Z176" s="12"/>
      <c r="AA176" s="12"/>
      <c r="AB176" s="12"/>
      <c r="AC176" s="12"/>
      <c r="AD176" s="12"/>
      <c r="AE176" s="12"/>
      <c r="AR176" s="170" t="s">
        <v>188</v>
      </c>
      <c r="AT176" s="177" t="s">
        <v>77</v>
      </c>
      <c r="AU176" s="177" t="s">
        <v>78</v>
      </c>
      <c r="AY176" s="170" t="s">
        <v>181</v>
      </c>
      <c r="BK176" s="178">
        <f>SUM(BK177:BK181)</f>
        <v>0</v>
      </c>
    </row>
    <row r="177" s="2" customFormat="1" ht="24.15" customHeight="1">
      <c r="A177" s="38"/>
      <c r="B177" s="181"/>
      <c r="C177" s="182" t="s">
        <v>241</v>
      </c>
      <c r="D177" s="182" t="s">
        <v>183</v>
      </c>
      <c r="E177" s="183" t="s">
        <v>586</v>
      </c>
      <c r="F177" s="184" t="s">
        <v>587</v>
      </c>
      <c r="G177" s="185" t="s">
        <v>237</v>
      </c>
      <c r="H177" s="186">
        <v>22.300000000000001</v>
      </c>
      <c r="I177" s="187"/>
      <c r="J177" s="188">
        <f>ROUND(I177*H177,2)</f>
        <v>0</v>
      </c>
      <c r="K177" s="184" t="s">
        <v>187</v>
      </c>
      <c r="L177" s="39"/>
      <c r="M177" s="189" t="s">
        <v>1</v>
      </c>
      <c r="N177" s="190" t="s">
        <v>43</v>
      </c>
      <c r="O177" s="77"/>
      <c r="P177" s="191">
        <f>O177*H177</f>
        <v>0</v>
      </c>
      <c r="Q177" s="191">
        <v>0</v>
      </c>
      <c r="R177" s="191">
        <f>Q177*H177</f>
        <v>0</v>
      </c>
      <c r="S177" s="191">
        <v>0</v>
      </c>
      <c r="T177" s="192">
        <f>S177*H177</f>
        <v>0</v>
      </c>
      <c r="U177" s="38"/>
      <c r="V177" s="38"/>
      <c r="W177" s="38"/>
      <c r="X177" s="38"/>
      <c r="Y177" s="38"/>
      <c r="Z177" s="38"/>
      <c r="AA177" s="38"/>
      <c r="AB177" s="38"/>
      <c r="AC177" s="38"/>
      <c r="AD177" s="38"/>
      <c r="AE177" s="38"/>
      <c r="AR177" s="193" t="s">
        <v>521</v>
      </c>
      <c r="AT177" s="193" t="s">
        <v>183</v>
      </c>
      <c r="AU177" s="193" t="s">
        <v>86</v>
      </c>
      <c r="AY177" s="19" t="s">
        <v>181</v>
      </c>
      <c r="BE177" s="194">
        <f>IF(N177="základní",J177,0)</f>
        <v>0</v>
      </c>
      <c r="BF177" s="194">
        <f>IF(N177="snížená",J177,0)</f>
        <v>0</v>
      </c>
      <c r="BG177" s="194">
        <f>IF(N177="zákl. přenesená",J177,0)</f>
        <v>0</v>
      </c>
      <c r="BH177" s="194">
        <f>IF(N177="sníž. přenesená",J177,0)</f>
        <v>0</v>
      </c>
      <c r="BI177" s="194">
        <f>IF(N177="nulová",J177,0)</f>
        <v>0</v>
      </c>
      <c r="BJ177" s="19" t="s">
        <v>86</v>
      </c>
      <c r="BK177" s="194">
        <f>ROUND(I177*H177,2)</f>
        <v>0</v>
      </c>
      <c r="BL177" s="19" t="s">
        <v>521</v>
      </c>
      <c r="BM177" s="193" t="s">
        <v>588</v>
      </c>
    </row>
    <row r="178" s="2" customFormat="1">
      <c r="A178" s="38"/>
      <c r="B178" s="39"/>
      <c r="C178" s="38"/>
      <c r="D178" s="196" t="s">
        <v>523</v>
      </c>
      <c r="E178" s="38"/>
      <c r="F178" s="244" t="s">
        <v>589</v>
      </c>
      <c r="G178" s="38"/>
      <c r="H178" s="38"/>
      <c r="I178" s="245"/>
      <c r="J178" s="38"/>
      <c r="K178" s="38"/>
      <c r="L178" s="39"/>
      <c r="M178" s="220"/>
      <c r="N178" s="221"/>
      <c r="O178" s="77"/>
      <c r="P178" s="77"/>
      <c r="Q178" s="77"/>
      <c r="R178" s="77"/>
      <c r="S178" s="77"/>
      <c r="T178" s="78"/>
      <c r="U178" s="38"/>
      <c r="V178" s="38"/>
      <c r="W178" s="38"/>
      <c r="X178" s="38"/>
      <c r="Y178" s="38"/>
      <c r="Z178" s="38"/>
      <c r="AA178" s="38"/>
      <c r="AB178" s="38"/>
      <c r="AC178" s="38"/>
      <c r="AD178" s="38"/>
      <c r="AE178" s="38"/>
      <c r="AT178" s="19" t="s">
        <v>523</v>
      </c>
      <c r="AU178" s="19" t="s">
        <v>86</v>
      </c>
    </row>
    <row r="179" s="13" customFormat="1">
      <c r="A179" s="13"/>
      <c r="B179" s="195"/>
      <c r="C179" s="13"/>
      <c r="D179" s="196" t="s">
        <v>190</v>
      </c>
      <c r="E179" s="197" t="s">
        <v>1</v>
      </c>
      <c r="F179" s="198" t="s">
        <v>590</v>
      </c>
      <c r="G179" s="13"/>
      <c r="H179" s="197" t="s">
        <v>1</v>
      </c>
      <c r="I179" s="199"/>
      <c r="J179" s="13"/>
      <c r="K179" s="13"/>
      <c r="L179" s="195"/>
      <c r="M179" s="200"/>
      <c r="N179" s="201"/>
      <c r="O179" s="201"/>
      <c r="P179" s="201"/>
      <c r="Q179" s="201"/>
      <c r="R179" s="201"/>
      <c r="S179" s="201"/>
      <c r="T179" s="202"/>
      <c r="U179" s="13"/>
      <c r="V179" s="13"/>
      <c r="W179" s="13"/>
      <c r="X179" s="13"/>
      <c r="Y179" s="13"/>
      <c r="Z179" s="13"/>
      <c r="AA179" s="13"/>
      <c r="AB179" s="13"/>
      <c r="AC179" s="13"/>
      <c r="AD179" s="13"/>
      <c r="AE179" s="13"/>
      <c r="AT179" s="197" t="s">
        <v>190</v>
      </c>
      <c r="AU179" s="197" t="s">
        <v>86</v>
      </c>
      <c r="AV179" s="13" t="s">
        <v>86</v>
      </c>
      <c r="AW179" s="13" t="s">
        <v>34</v>
      </c>
      <c r="AX179" s="13" t="s">
        <v>78</v>
      </c>
      <c r="AY179" s="197" t="s">
        <v>181</v>
      </c>
    </row>
    <row r="180" s="14" customFormat="1">
      <c r="A180" s="14"/>
      <c r="B180" s="203"/>
      <c r="C180" s="14"/>
      <c r="D180" s="196" t="s">
        <v>190</v>
      </c>
      <c r="E180" s="204" t="s">
        <v>1</v>
      </c>
      <c r="F180" s="205" t="s">
        <v>591</v>
      </c>
      <c r="G180" s="14"/>
      <c r="H180" s="206">
        <v>22.300000000000001</v>
      </c>
      <c r="I180" s="207"/>
      <c r="J180" s="14"/>
      <c r="K180" s="14"/>
      <c r="L180" s="203"/>
      <c r="M180" s="208"/>
      <c r="N180" s="209"/>
      <c r="O180" s="209"/>
      <c r="P180" s="209"/>
      <c r="Q180" s="209"/>
      <c r="R180" s="209"/>
      <c r="S180" s="209"/>
      <c r="T180" s="210"/>
      <c r="U180" s="14"/>
      <c r="V180" s="14"/>
      <c r="W180" s="14"/>
      <c r="X180" s="14"/>
      <c r="Y180" s="14"/>
      <c r="Z180" s="14"/>
      <c r="AA180" s="14"/>
      <c r="AB180" s="14"/>
      <c r="AC180" s="14"/>
      <c r="AD180" s="14"/>
      <c r="AE180" s="14"/>
      <c r="AT180" s="204" t="s">
        <v>190</v>
      </c>
      <c r="AU180" s="204" t="s">
        <v>86</v>
      </c>
      <c r="AV180" s="14" t="s">
        <v>88</v>
      </c>
      <c r="AW180" s="14" t="s">
        <v>34</v>
      </c>
      <c r="AX180" s="14" t="s">
        <v>78</v>
      </c>
      <c r="AY180" s="204" t="s">
        <v>181</v>
      </c>
    </row>
    <row r="181" s="15" customFormat="1">
      <c r="A181" s="15"/>
      <c r="B181" s="211"/>
      <c r="C181" s="15"/>
      <c r="D181" s="196" t="s">
        <v>190</v>
      </c>
      <c r="E181" s="212" t="s">
        <v>1</v>
      </c>
      <c r="F181" s="213" t="s">
        <v>194</v>
      </c>
      <c r="G181" s="15"/>
      <c r="H181" s="214">
        <v>22.300000000000001</v>
      </c>
      <c r="I181" s="215"/>
      <c r="J181" s="15"/>
      <c r="K181" s="15"/>
      <c r="L181" s="211"/>
      <c r="M181" s="216"/>
      <c r="N181" s="217"/>
      <c r="O181" s="217"/>
      <c r="P181" s="217"/>
      <c r="Q181" s="217"/>
      <c r="R181" s="217"/>
      <c r="S181" s="217"/>
      <c r="T181" s="218"/>
      <c r="U181" s="15"/>
      <c r="V181" s="15"/>
      <c r="W181" s="15"/>
      <c r="X181" s="15"/>
      <c r="Y181" s="15"/>
      <c r="Z181" s="15"/>
      <c r="AA181" s="15"/>
      <c r="AB181" s="15"/>
      <c r="AC181" s="15"/>
      <c r="AD181" s="15"/>
      <c r="AE181" s="15"/>
      <c r="AT181" s="212" t="s">
        <v>190</v>
      </c>
      <c r="AU181" s="212" t="s">
        <v>86</v>
      </c>
      <c r="AV181" s="15" t="s">
        <v>188</v>
      </c>
      <c r="AW181" s="15" t="s">
        <v>34</v>
      </c>
      <c r="AX181" s="15" t="s">
        <v>86</v>
      </c>
      <c r="AY181" s="212" t="s">
        <v>181</v>
      </c>
    </row>
    <row r="182" s="2" customFormat="1" ht="49.92" customHeight="1">
      <c r="A182" s="38"/>
      <c r="B182" s="39"/>
      <c r="C182" s="38"/>
      <c r="D182" s="38"/>
      <c r="E182" s="171" t="s">
        <v>397</v>
      </c>
      <c r="F182" s="171" t="s">
        <v>398</v>
      </c>
      <c r="G182" s="38"/>
      <c r="H182" s="38"/>
      <c r="I182" s="38"/>
      <c r="J182" s="158">
        <f>BK182</f>
        <v>0</v>
      </c>
      <c r="K182" s="38"/>
      <c r="L182" s="39"/>
      <c r="M182" s="220"/>
      <c r="N182" s="221"/>
      <c r="O182" s="77"/>
      <c r="P182" s="77"/>
      <c r="Q182" s="77"/>
      <c r="R182" s="77"/>
      <c r="S182" s="77"/>
      <c r="T182" s="78"/>
      <c r="U182" s="38"/>
      <c r="V182" s="38"/>
      <c r="W182" s="38"/>
      <c r="X182" s="38"/>
      <c r="Y182" s="38"/>
      <c r="Z182" s="38"/>
      <c r="AA182" s="38"/>
      <c r="AB182" s="38"/>
      <c r="AC182" s="38"/>
      <c r="AD182" s="38"/>
      <c r="AE182" s="38"/>
      <c r="AT182" s="19" t="s">
        <v>77</v>
      </c>
      <c r="AU182" s="19" t="s">
        <v>78</v>
      </c>
      <c r="AY182" s="19" t="s">
        <v>399</v>
      </c>
      <c r="BK182" s="194">
        <f>SUM(BK183:BK187)</f>
        <v>0</v>
      </c>
    </row>
    <row r="183" s="2" customFormat="1" ht="16.32" customHeight="1">
      <c r="A183" s="38"/>
      <c r="B183" s="39"/>
      <c r="C183" s="232" t="s">
        <v>1</v>
      </c>
      <c r="D183" s="232" t="s">
        <v>183</v>
      </c>
      <c r="E183" s="233" t="s">
        <v>1</v>
      </c>
      <c r="F183" s="234" t="s">
        <v>1</v>
      </c>
      <c r="G183" s="235" t="s">
        <v>1</v>
      </c>
      <c r="H183" s="236"/>
      <c r="I183" s="237"/>
      <c r="J183" s="238">
        <f>BK183</f>
        <v>0</v>
      </c>
      <c r="K183" s="239"/>
      <c r="L183" s="39"/>
      <c r="M183" s="240" t="s">
        <v>1</v>
      </c>
      <c r="N183" s="241" t="s">
        <v>43</v>
      </c>
      <c r="O183" s="77"/>
      <c r="P183" s="77"/>
      <c r="Q183" s="77"/>
      <c r="R183" s="77"/>
      <c r="S183" s="77"/>
      <c r="T183" s="78"/>
      <c r="U183" s="38"/>
      <c r="V183" s="38"/>
      <c r="W183" s="38"/>
      <c r="X183" s="38"/>
      <c r="Y183" s="38"/>
      <c r="Z183" s="38"/>
      <c r="AA183" s="38"/>
      <c r="AB183" s="38"/>
      <c r="AC183" s="38"/>
      <c r="AD183" s="38"/>
      <c r="AE183" s="38"/>
      <c r="AT183" s="19" t="s">
        <v>399</v>
      </c>
      <c r="AU183" s="19" t="s">
        <v>86</v>
      </c>
      <c r="AY183" s="19" t="s">
        <v>399</v>
      </c>
      <c r="BE183" s="194">
        <f>IF(N183="základní",J183,0)</f>
        <v>0</v>
      </c>
      <c r="BF183" s="194">
        <f>IF(N183="snížená",J183,0)</f>
        <v>0</v>
      </c>
      <c r="BG183" s="194">
        <f>IF(N183="zákl. přenesená",J183,0)</f>
        <v>0</v>
      </c>
      <c r="BH183" s="194">
        <f>IF(N183="sníž. přenesená",J183,0)</f>
        <v>0</v>
      </c>
      <c r="BI183" s="194">
        <f>IF(N183="nulová",J183,0)</f>
        <v>0</v>
      </c>
      <c r="BJ183" s="19" t="s">
        <v>86</v>
      </c>
      <c r="BK183" s="194">
        <f>I183*H183</f>
        <v>0</v>
      </c>
    </row>
    <row r="184" s="2" customFormat="1" ht="16.32" customHeight="1">
      <c r="A184" s="38"/>
      <c r="B184" s="39"/>
      <c r="C184" s="232" t="s">
        <v>1</v>
      </c>
      <c r="D184" s="232" t="s">
        <v>183</v>
      </c>
      <c r="E184" s="233" t="s">
        <v>1</v>
      </c>
      <c r="F184" s="234" t="s">
        <v>1</v>
      </c>
      <c r="G184" s="235" t="s">
        <v>1</v>
      </c>
      <c r="H184" s="236"/>
      <c r="I184" s="237"/>
      <c r="J184" s="238">
        <f>BK184</f>
        <v>0</v>
      </c>
      <c r="K184" s="239"/>
      <c r="L184" s="39"/>
      <c r="M184" s="240" t="s">
        <v>1</v>
      </c>
      <c r="N184" s="241" t="s">
        <v>43</v>
      </c>
      <c r="O184" s="77"/>
      <c r="P184" s="77"/>
      <c r="Q184" s="77"/>
      <c r="R184" s="77"/>
      <c r="S184" s="77"/>
      <c r="T184" s="78"/>
      <c r="U184" s="38"/>
      <c r="V184" s="38"/>
      <c r="W184" s="38"/>
      <c r="X184" s="38"/>
      <c r="Y184" s="38"/>
      <c r="Z184" s="38"/>
      <c r="AA184" s="38"/>
      <c r="AB184" s="38"/>
      <c r="AC184" s="38"/>
      <c r="AD184" s="38"/>
      <c r="AE184" s="38"/>
      <c r="AT184" s="19" t="s">
        <v>399</v>
      </c>
      <c r="AU184" s="19" t="s">
        <v>86</v>
      </c>
      <c r="AY184" s="19" t="s">
        <v>399</v>
      </c>
      <c r="BE184" s="194">
        <f>IF(N184="základní",J184,0)</f>
        <v>0</v>
      </c>
      <c r="BF184" s="194">
        <f>IF(N184="snížená",J184,0)</f>
        <v>0</v>
      </c>
      <c r="BG184" s="194">
        <f>IF(N184="zákl. přenesená",J184,0)</f>
        <v>0</v>
      </c>
      <c r="BH184" s="194">
        <f>IF(N184="sníž. přenesená",J184,0)</f>
        <v>0</v>
      </c>
      <c r="BI184" s="194">
        <f>IF(N184="nulová",J184,0)</f>
        <v>0</v>
      </c>
      <c r="BJ184" s="19" t="s">
        <v>86</v>
      </c>
      <c r="BK184" s="194">
        <f>I184*H184</f>
        <v>0</v>
      </c>
    </row>
    <row r="185" s="2" customFormat="1" ht="16.32" customHeight="1">
      <c r="A185" s="38"/>
      <c r="B185" s="39"/>
      <c r="C185" s="232" t="s">
        <v>1</v>
      </c>
      <c r="D185" s="232" t="s">
        <v>183</v>
      </c>
      <c r="E185" s="233" t="s">
        <v>1</v>
      </c>
      <c r="F185" s="234" t="s">
        <v>1</v>
      </c>
      <c r="G185" s="235" t="s">
        <v>1</v>
      </c>
      <c r="H185" s="236"/>
      <c r="I185" s="237"/>
      <c r="J185" s="238">
        <f>BK185</f>
        <v>0</v>
      </c>
      <c r="K185" s="239"/>
      <c r="L185" s="39"/>
      <c r="M185" s="240" t="s">
        <v>1</v>
      </c>
      <c r="N185" s="241" t="s">
        <v>43</v>
      </c>
      <c r="O185" s="77"/>
      <c r="P185" s="77"/>
      <c r="Q185" s="77"/>
      <c r="R185" s="77"/>
      <c r="S185" s="77"/>
      <c r="T185" s="78"/>
      <c r="U185" s="38"/>
      <c r="V185" s="38"/>
      <c r="W185" s="38"/>
      <c r="X185" s="38"/>
      <c r="Y185" s="38"/>
      <c r="Z185" s="38"/>
      <c r="AA185" s="38"/>
      <c r="AB185" s="38"/>
      <c r="AC185" s="38"/>
      <c r="AD185" s="38"/>
      <c r="AE185" s="38"/>
      <c r="AT185" s="19" t="s">
        <v>399</v>
      </c>
      <c r="AU185" s="19" t="s">
        <v>86</v>
      </c>
      <c r="AY185" s="19" t="s">
        <v>399</v>
      </c>
      <c r="BE185" s="194">
        <f>IF(N185="základní",J185,0)</f>
        <v>0</v>
      </c>
      <c r="BF185" s="194">
        <f>IF(N185="snížená",J185,0)</f>
        <v>0</v>
      </c>
      <c r="BG185" s="194">
        <f>IF(N185="zákl. přenesená",J185,0)</f>
        <v>0</v>
      </c>
      <c r="BH185" s="194">
        <f>IF(N185="sníž. přenesená",J185,0)</f>
        <v>0</v>
      </c>
      <c r="BI185" s="194">
        <f>IF(N185="nulová",J185,0)</f>
        <v>0</v>
      </c>
      <c r="BJ185" s="19" t="s">
        <v>86</v>
      </c>
      <c r="BK185" s="194">
        <f>I185*H185</f>
        <v>0</v>
      </c>
    </row>
    <row r="186" s="2" customFormat="1" ht="16.32" customHeight="1">
      <c r="A186" s="38"/>
      <c r="B186" s="39"/>
      <c r="C186" s="232" t="s">
        <v>1</v>
      </c>
      <c r="D186" s="232" t="s">
        <v>183</v>
      </c>
      <c r="E186" s="233" t="s">
        <v>1</v>
      </c>
      <c r="F186" s="234" t="s">
        <v>1</v>
      </c>
      <c r="G186" s="235" t="s">
        <v>1</v>
      </c>
      <c r="H186" s="236"/>
      <c r="I186" s="237"/>
      <c r="J186" s="238">
        <f>BK186</f>
        <v>0</v>
      </c>
      <c r="K186" s="239"/>
      <c r="L186" s="39"/>
      <c r="M186" s="240" t="s">
        <v>1</v>
      </c>
      <c r="N186" s="241" t="s">
        <v>43</v>
      </c>
      <c r="O186" s="77"/>
      <c r="P186" s="77"/>
      <c r="Q186" s="77"/>
      <c r="R186" s="77"/>
      <c r="S186" s="77"/>
      <c r="T186" s="78"/>
      <c r="U186" s="38"/>
      <c r="V186" s="38"/>
      <c r="W186" s="38"/>
      <c r="X186" s="38"/>
      <c r="Y186" s="38"/>
      <c r="Z186" s="38"/>
      <c r="AA186" s="38"/>
      <c r="AB186" s="38"/>
      <c r="AC186" s="38"/>
      <c r="AD186" s="38"/>
      <c r="AE186" s="38"/>
      <c r="AT186" s="19" t="s">
        <v>399</v>
      </c>
      <c r="AU186" s="19" t="s">
        <v>86</v>
      </c>
      <c r="AY186" s="19" t="s">
        <v>399</v>
      </c>
      <c r="BE186" s="194">
        <f>IF(N186="základní",J186,0)</f>
        <v>0</v>
      </c>
      <c r="BF186" s="194">
        <f>IF(N186="snížená",J186,0)</f>
        <v>0</v>
      </c>
      <c r="BG186" s="194">
        <f>IF(N186="zákl. přenesená",J186,0)</f>
        <v>0</v>
      </c>
      <c r="BH186" s="194">
        <f>IF(N186="sníž. přenesená",J186,0)</f>
        <v>0</v>
      </c>
      <c r="BI186" s="194">
        <f>IF(N186="nulová",J186,0)</f>
        <v>0</v>
      </c>
      <c r="BJ186" s="19" t="s">
        <v>86</v>
      </c>
      <c r="BK186" s="194">
        <f>I186*H186</f>
        <v>0</v>
      </c>
    </row>
    <row r="187" s="2" customFormat="1" ht="16.32" customHeight="1">
      <c r="A187" s="38"/>
      <c r="B187" s="39"/>
      <c r="C187" s="232" t="s">
        <v>1</v>
      </c>
      <c r="D187" s="232" t="s">
        <v>183</v>
      </c>
      <c r="E187" s="233" t="s">
        <v>1</v>
      </c>
      <c r="F187" s="234" t="s">
        <v>1</v>
      </c>
      <c r="G187" s="235" t="s">
        <v>1</v>
      </c>
      <c r="H187" s="236"/>
      <c r="I187" s="237"/>
      <c r="J187" s="238">
        <f>BK187</f>
        <v>0</v>
      </c>
      <c r="K187" s="239"/>
      <c r="L187" s="39"/>
      <c r="M187" s="240" t="s">
        <v>1</v>
      </c>
      <c r="N187" s="241" t="s">
        <v>43</v>
      </c>
      <c r="O187" s="242"/>
      <c r="P187" s="242"/>
      <c r="Q187" s="242"/>
      <c r="R187" s="242"/>
      <c r="S187" s="242"/>
      <c r="T187" s="243"/>
      <c r="U187" s="38"/>
      <c r="V187" s="38"/>
      <c r="W187" s="38"/>
      <c r="X187" s="38"/>
      <c r="Y187" s="38"/>
      <c r="Z187" s="38"/>
      <c r="AA187" s="38"/>
      <c r="AB187" s="38"/>
      <c r="AC187" s="38"/>
      <c r="AD187" s="38"/>
      <c r="AE187" s="38"/>
      <c r="AT187" s="19" t="s">
        <v>399</v>
      </c>
      <c r="AU187" s="19" t="s">
        <v>86</v>
      </c>
      <c r="AY187" s="19" t="s">
        <v>399</v>
      </c>
      <c r="BE187" s="194">
        <f>IF(N187="základní",J187,0)</f>
        <v>0</v>
      </c>
      <c r="BF187" s="194">
        <f>IF(N187="snížená",J187,0)</f>
        <v>0</v>
      </c>
      <c r="BG187" s="194">
        <f>IF(N187="zákl. přenesená",J187,0)</f>
        <v>0</v>
      </c>
      <c r="BH187" s="194">
        <f>IF(N187="sníž. přenesená",J187,0)</f>
        <v>0</v>
      </c>
      <c r="BI187" s="194">
        <f>IF(N187="nulová",J187,0)</f>
        <v>0</v>
      </c>
      <c r="BJ187" s="19" t="s">
        <v>86</v>
      </c>
      <c r="BK187" s="194">
        <f>I187*H187</f>
        <v>0</v>
      </c>
    </row>
    <row r="188" s="2" customFormat="1" ht="6.96" customHeight="1">
      <c r="A188" s="38"/>
      <c r="B188" s="60"/>
      <c r="C188" s="61"/>
      <c r="D188" s="61"/>
      <c r="E188" s="61"/>
      <c r="F188" s="61"/>
      <c r="G188" s="61"/>
      <c r="H188" s="61"/>
      <c r="I188" s="61"/>
      <c r="J188" s="61"/>
      <c r="K188" s="61"/>
      <c r="L188" s="39"/>
      <c r="M188" s="38"/>
      <c r="O188" s="38"/>
      <c r="P188" s="38"/>
      <c r="Q188" s="38"/>
      <c r="R188" s="38"/>
      <c r="S188" s="38"/>
      <c r="T188" s="38"/>
      <c r="U188" s="38"/>
      <c r="V188" s="38"/>
      <c r="W188" s="38"/>
      <c r="X188" s="38"/>
      <c r="Y188" s="38"/>
      <c r="Z188" s="38"/>
      <c r="AA188" s="38"/>
      <c r="AB188" s="38"/>
      <c r="AC188" s="38"/>
      <c r="AD188" s="38"/>
      <c r="AE188" s="38"/>
    </row>
  </sheetData>
  <autoFilter ref="C126:K187"/>
  <mergeCells count="12">
    <mergeCell ref="E7:H7"/>
    <mergeCell ref="E9:H9"/>
    <mergeCell ref="E11:H11"/>
    <mergeCell ref="E20:H20"/>
    <mergeCell ref="E29:H29"/>
    <mergeCell ref="E85:H85"/>
    <mergeCell ref="E87:H87"/>
    <mergeCell ref="E89:H89"/>
    <mergeCell ref="E115:H115"/>
    <mergeCell ref="E117:H117"/>
    <mergeCell ref="E119:H119"/>
    <mergeCell ref="L2:V2"/>
  </mergeCells>
  <dataValidations count="2">
    <dataValidation type="list" allowBlank="1" showInputMessage="1" showErrorMessage="1" error="Povoleny jsou hodnoty K, M." sqref="D183:D188">
      <formula1>"K, M"</formula1>
    </dataValidation>
    <dataValidation type="list" allowBlank="1" showInputMessage="1" showErrorMessage="1" error="Povoleny jsou hodnoty základní, snížená, zákl. přenesená, sníž. přenesená, nulová." sqref="N183:N188">
      <formula1>"základní, snížená, zákl. přenesená, sníž. přenesená, nulová"</formula1>
    </dataValidation>
  </dataValidation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111</v>
      </c>
      <c r="AZ2" s="128" t="s">
        <v>592</v>
      </c>
      <c r="BA2" s="128" t="s">
        <v>593</v>
      </c>
      <c r="BB2" s="128" t="s">
        <v>186</v>
      </c>
      <c r="BC2" s="128" t="s">
        <v>594</v>
      </c>
      <c r="BD2" s="128" t="s">
        <v>88</v>
      </c>
    </row>
    <row r="3" s="1" customFormat="1" ht="6.96" customHeight="1">
      <c r="B3" s="20"/>
      <c r="C3" s="21"/>
      <c r="D3" s="21"/>
      <c r="E3" s="21"/>
      <c r="F3" s="21"/>
      <c r="G3" s="21"/>
      <c r="H3" s="21"/>
      <c r="I3" s="21"/>
      <c r="J3" s="21"/>
      <c r="K3" s="21"/>
      <c r="L3" s="22"/>
      <c r="AT3" s="19" t="s">
        <v>88</v>
      </c>
      <c r="AZ3" s="128" t="s">
        <v>595</v>
      </c>
      <c r="BA3" s="128" t="s">
        <v>1</v>
      </c>
      <c r="BB3" s="128" t="s">
        <v>186</v>
      </c>
      <c r="BC3" s="128" t="s">
        <v>596</v>
      </c>
      <c r="BD3" s="128" t="s">
        <v>88</v>
      </c>
    </row>
    <row r="4" s="1" customFormat="1" ht="24.96" customHeight="1">
      <c r="B4" s="22"/>
      <c r="D4" s="23" t="s">
        <v>149</v>
      </c>
      <c r="L4" s="22"/>
      <c r="M4" s="129" t="s">
        <v>10</v>
      </c>
      <c r="AT4" s="19" t="s">
        <v>3</v>
      </c>
      <c r="AZ4" s="128" t="s">
        <v>597</v>
      </c>
      <c r="BA4" s="128" t="s">
        <v>1</v>
      </c>
      <c r="BB4" s="128" t="s">
        <v>186</v>
      </c>
      <c r="BC4" s="128" t="s">
        <v>598</v>
      </c>
      <c r="BD4" s="128" t="s">
        <v>88</v>
      </c>
    </row>
    <row r="5" s="1" customFormat="1" ht="6.96" customHeight="1">
      <c r="B5" s="22"/>
      <c r="L5" s="22"/>
      <c r="AZ5" s="128" t="s">
        <v>599</v>
      </c>
      <c r="BA5" s="128" t="s">
        <v>600</v>
      </c>
      <c r="BB5" s="128" t="s">
        <v>186</v>
      </c>
      <c r="BC5" s="128" t="s">
        <v>601</v>
      </c>
      <c r="BD5" s="128" t="s">
        <v>88</v>
      </c>
    </row>
    <row r="6" s="1" customFormat="1" ht="12" customHeight="1">
      <c r="B6" s="22"/>
      <c r="D6" s="32" t="s">
        <v>16</v>
      </c>
      <c r="L6" s="22"/>
      <c r="AZ6" s="128" t="s">
        <v>602</v>
      </c>
      <c r="BA6" s="128" t="s">
        <v>603</v>
      </c>
      <c r="BB6" s="128" t="s">
        <v>186</v>
      </c>
      <c r="BC6" s="128" t="s">
        <v>604</v>
      </c>
      <c r="BD6" s="128" t="s">
        <v>88</v>
      </c>
    </row>
    <row r="7" s="1" customFormat="1" ht="16.5" customHeight="1">
      <c r="B7" s="22"/>
      <c r="E7" s="130" t="str">
        <f>'Rekapitulace stavby'!K6</f>
        <v>ZŠ Mánesova Otrokovice, Revitalizace víceúčelového hřiště</v>
      </c>
      <c r="F7" s="32"/>
      <c r="G7" s="32"/>
      <c r="H7" s="32"/>
      <c r="L7" s="22"/>
      <c r="AZ7" s="128" t="s">
        <v>605</v>
      </c>
      <c r="BA7" s="128" t="s">
        <v>606</v>
      </c>
      <c r="BB7" s="128" t="s">
        <v>186</v>
      </c>
      <c r="BC7" s="128" t="s">
        <v>607</v>
      </c>
      <c r="BD7" s="128" t="s">
        <v>88</v>
      </c>
    </row>
    <row r="8" s="1" customFormat="1" ht="12" customHeight="1">
      <c r="B8" s="22"/>
      <c r="D8" s="32" t="s">
        <v>150</v>
      </c>
      <c r="L8" s="22"/>
      <c r="AZ8" s="128" t="s">
        <v>608</v>
      </c>
      <c r="BA8" s="128" t="s">
        <v>609</v>
      </c>
      <c r="BB8" s="128" t="s">
        <v>144</v>
      </c>
      <c r="BC8" s="128" t="s">
        <v>610</v>
      </c>
      <c r="BD8" s="128" t="s">
        <v>88</v>
      </c>
    </row>
    <row r="9" s="2" customFormat="1" ht="16.5" customHeight="1">
      <c r="A9" s="38"/>
      <c r="B9" s="39"/>
      <c r="C9" s="38"/>
      <c r="D9" s="38"/>
      <c r="E9" s="130" t="s">
        <v>403</v>
      </c>
      <c r="F9" s="38"/>
      <c r="G9" s="38"/>
      <c r="H9" s="38"/>
      <c r="I9" s="38"/>
      <c r="J9" s="38"/>
      <c r="K9" s="38"/>
      <c r="L9" s="55"/>
      <c r="S9" s="38"/>
      <c r="T9" s="38"/>
      <c r="U9" s="38"/>
      <c r="V9" s="38"/>
      <c r="W9" s="38"/>
      <c r="X9" s="38"/>
      <c r="Y9" s="38"/>
      <c r="Z9" s="38"/>
      <c r="AA9" s="38"/>
      <c r="AB9" s="38"/>
      <c r="AC9" s="38"/>
      <c r="AD9" s="38"/>
      <c r="AE9" s="38"/>
      <c r="AZ9" s="128" t="s">
        <v>611</v>
      </c>
      <c r="BA9" s="128" t="s">
        <v>612</v>
      </c>
      <c r="BB9" s="128" t="s">
        <v>144</v>
      </c>
      <c r="BC9" s="128" t="s">
        <v>613</v>
      </c>
      <c r="BD9" s="128" t="s">
        <v>88</v>
      </c>
    </row>
    <row r="10" s="2" customFormat="1" ht="12" customHeight="1">
      <c r="A10" s="38"/>
      <c r="B10" s="39"/>
      <c r="C10" s="38"/>
      <c r="D10" s="32" t="s">
        <v>404</v>
      </c>
      <c r="E10" s="38"/>
      <c r="F10" s="38"/>
      <c r="G10" s="38"/>
      <c r="H10" s="38"/>
      <c r="I10" s="38"/>
      <c r="J10" s="38"/>
      <c r="K10" s="38"/>
      <c r="L10" s="55"/>
      <c r="S10" s="38"/>
      <c r="T10" s="38"/>
      <c r="U10" s="38"/>
      <c r="V10" s="38"/>
      <c r="W10" s="38"/>
      <c r="X10" s="38"/>
      <c r="Y10" s="38"/>
      <c r="Z10" s="38"/>
      <c r="AA10" s="38"/>
      <c r="AB10" s="38"/>
      <c r="AC10" s="38"/>
      <c r="AD10" s="38"/>
      <c r="AE10" s="38"/>
      <c r="AZ10" s="128" t="s">
        <v>614</v>
      </c>
      <c r="BA10" s="128" t="s">
        <v>615</v>
      </c>
      <c r="BB10" s="128" t="s">
        <v>144</v>
      </c>
      <c r="BC10" s="128" t="s">
        <v>616</v>
      </c>
      <c r="BD10" s="128" t="s">
        <v>88</v>
      </c>
    </row>
    <row r="11" s="2" customFormat="1" ht="16.5" customHeight="1">
      <c r="A11" s="38"/>
      <c r="B11" s="39"/>
      <c r="C11" s="38"/>
      <c r="D11" s="38"/>
      <c r="E11" s="67" t="s">
        <v>617</v>
      </c>
      <c r="F11" s="38"/>
      <c r="G11" s="38"/>
      <c r="H11" s="38"/>
      <c r="I11" s="38"/>
      <c r="J11" s="38"/>
      <c r="K11" s="38"/>
      <c r="L11" s="55"/>
      <c r="S11" s="38"/>
      <c r="T11" s="38"/>
      <c r="U11" s="38"/>
      <c r="V11" s="38"/>
      <c r="W11" s="38"/>
      <c r="X11" s="38"/>
      <c r="Y11" s="38"/>
      <c r="Z11" s="38"/>
      <c r="AA11" s="38"/>
      <c r="AB11" s="38"/>
      <c r="AC11" s="38"/>
      <c r="AD11" s="38"/>
      <c r="AE11" s="38"/>
      <c r="AZ11" s="128" t="s">
        <v>618</v>
      </c>
      <c r="BA11" s="128" t="s">
        <v>619</v>
      </c>
      <c r="BB11" s="128" t="s">
        <v>144</v>
      </c>
      <c r="BC11" s="128" t="s">
        <v>620</v>
      </c>
      <c r="BD11" s="128" t="s">
        <v>88</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128" t="s">
        <v>621</v>
      </c>
      <c r="BA12" s="128" t="s">
        <v>622</v>
      </c>
      <c r="BB12" s="128" t="s">
        <v>144</v>
      </c>
      <c r="BC12" s="128" t="s">
        <v>623</v>
      </c>
      <c r="BD12" s="128" t="s">
        <v>88</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128" t="s">
        <v>624</v>
      </c>
      <c r="BA13" s="128" t="s">
        <v>625</v>
      </c>
      <c r="BB13" s="128" t="s">
        <v>144</v>
      </c>
      <c r="BC13" s="128" t="s">
        <v>626</v>
      </c>
      <c r="BD13" s="128" t="s">
        <v>88</v>
      </c>
    </row>
    <row r="14" s="2" customFormat="1" ht="12" customHeight="1">
      <c r="A14" s="38"/>
      <c r="B14" s="39"/>
      <c r="C14" s="38"/>
      <c r="D14" s="32" t="s">
        <v>20</v>
      </c>
      <c r="E14" s="38"/>
      <c r="F14" s="27" t="s">
        <v>21</v>
      </c>
      <c r="G14" s="38"/>
      <c r="H14" s="38"/>
      <c r="I14" s="32" t="s">
        <v>22</v>
      </c>
      <c r="J14" s="69" t="str">
        <f>'Rekapitulace stavby'!AN8</f>
        <v>30. 5. 2024</v>
      </c>
      <c r="K14" s="38"/>
      <c r="L14" s="55"/>
      <c r="S14" s="38"/>
      <c r="T14" s="38"/>
      <c r="U14" s="38"/>
      <c r="V14" s="38"/>
      <c r="W14" s="38"/>
      <c r="X14" s="38"/>
      <c r="Y14" s="38"/>
      <c r="Z14" s="38"/>
      <c r="AA14" s="38"/>
      <c r="AB14" s="38"/>
      <c r="AC14" s="38"/>
      <c r="AD14" s="38"/>
      <c r="AE14" s="38"/>
      <c r="AZ14" s="128" t="s">
        <v>627</v>
      </c>
      <c r="BA14" s="128" t="s">
        <v>628</v>
      </c>
      <c r="BB14" s="128" t="s">
        <v>186</v>
      </c>
      <c r="BC14" s="128" t="s">
        <v>604</v>
      </c>
      <c r="BD14" s="128" t="s">
        <v>88</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119.25" customHeight="1">
      <c r="A29" s="131"/>
      <c r="B29" s="132"/>
      <c r="C29" s="131"/>
      <c r="D29" s="131"/>
      <c r="E29" s="36" t="s">
        <v>152</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38</v>
      </c>
      <c r="E32" s="38"/>
      <c r="F32" s="38"/>
      <c r="G32" s="38"/>
      <c r="H32" s="38"/>
      <c r="I32" s="38"/>
      <c r="J32" s="96">
        <f>ROUND(J141,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5" t="s">
        <v>42</v>
      </c>
      <c r="E35" s="32" t="s">
        <v>43</v>
      </c>
      <c r="F35" s="136">
        <f>ROUND((ROUND((SUM(BE141:BE561)),  2) + SUM(BE563:BE567)), 2)</f>
        <v>0</v>
      </c>
      <c r="G35" s="38"/>
      <c r="H35" s="38"/>
      <c r="I35" s="137">
        <v>0.20999999999999999</v>
      </c>
      <c r="J35" s="136">
        <f>ROUND((ROUND(((SUM(BE141:BE561))*I35),  2) + (SUM(BE563:BE567)*I35)),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6">
        <f>ROUND((ROUND((SUM(BF141:BF561)),  2) + SUM(BF563:BF567)), 2)</f>
        <v>0</v>
      </c>
      <c r="G36" s="38"/>
      <c r="H36" s="38"/>
      <c r="I36" s="137">
        <v>0.12</v>
      </c>
      <c r="J36" s="136">
        <f>ROUND((ROUND(((SUM(BF141:BF561))*I36),  2) + (SUM(BF563:BF567)*I36)),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6">
        <f>ROUND((ROUND((SUM(BG141:BG561)),  2) + SUM(BG563:BG567)),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6">
        <f>ROUND((ROUND((SUM(BH141:BH561)),  2) + SUM(BH563:BH567)), 2)</f>
        <v>0</v>
      </c>
      <c r="G38" s="38"/>
      <c r="H38" s="38"/>
      <c r="I38" s="137">
        <v>0.12</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6">
        <f>ROUND((ROUND((SUM(BI141:BI561)),  2) + SUM(BI563:BI567)),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48</v>
      </c>
      <c r="E41" s="81"/>
      <c r="F41" s="81"/>
      <c r="G41" s="140" t="s">
        <v>49</v>
      </c>
      <c r="H41" s="141" t="s">
        <v>50</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4" t="s">
        <v>54</v>
      </c>
      <c r="G61" s="58" t="s">
        <v>53</v>
      </c>
      <c r="H61" s="41"/>
      <c r="I61" s="41"/>
      <c r="J61" s="145"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4" t="s">
        <v>54</v>
      </c>
      <c r="G76" s="58" t="s">
        <v>53</v>
      </c>
      <c r="H76" s="41"/>
      <c r="I76" s="41"/>
      <c r="J76" s="145"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153</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ZŠ Mánesova Otrokovice, Revitalizace víceúčelového hřiště</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150</v>
      </c>
      <c r="L86" s="22"/>
    </row>
    <row r="87" s="2" customFormat="1" ht="16.5" customHeight="1">
      <c r="A87" s="38"/>
      <c r="B87" s="39"/>
      <c r="C87" s="38"/>
      <c r="D87" s="38"/>
      <c r="E87" s="130" t="s">
        <v>403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404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SO.02 - Sklad pro školní družinu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Otrokovice</v>
      </c>
      <c r="G91" s="38"/>
      <c r="H91" s="38"/>
      <c r="I91" s="32" t="s">
        <v>22</v>
      </c>
      <c r="J91" s="69" t="str">
        <f>IF(J14="","",J14)</f>
        <v>30. 5. 2024</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30</v>
      </c>
      <c r="J93" s="36" t="str">
        <f>E23</f>
        <v>Plancraft</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154</v>
      </c>
      <c r="D96" s="138"/>
      <c r="E96" s="138"/>
      <c r="F96" s="138"/>
      <c r="G96" s="138"/>
      <c r="H96" s="138"/>
      <c r="I96" s="138"/>
      <c r="J96" s="147" t="s">
        <v>155</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156</v>
      </c>
      <c r="D98" s="38"/>
      <c r="E98" s="38"/>
      <c r="F98" s="38"/>
      <c r="G98" s="38"/>
      <c r="H98" s="38"/>
      <c r="I98" s="38"/>
      <c r="J98" s="96">
        <f>J141</f>
        <v>0</v>
      </c>
      <c r="K98" s="38"/>
      <c r="L98" s="55"/>
      <c r="S98" s="38"/>
      <c r="T98" s="38"/>
      <c r="U98" s="38"/>
      <c r="V98" s="38"/>
      <c r="W98" s="38"/>
      <c r="X98" s="38"/>
      <c r="Y98" s="38"/>
      <c r="Z98" s="38"/>
      <c r="AA98" s="38"/>
      <c r="AB98" s="38"/>
      <c r="AC98" s="38"/>
      <c r="AD98" s="38"/>
      <c r="AE98" s="38"/>
      <c r="AU98" s="19" t="s">
        <v>157</v>
      </c>
    </row>
    <row r="99" s="9" customFormat="1" ht="24.96" customHeight="1">
      <c r="A99" s="9"/>
      <c r="B99" s="149"/>
      <c r="C99" s="9"/>
      <c r="D99" s="150" t="s">
        <v>158</v>
      </c>
      <c r="E99" s="151"/>
      <c r="F99" s="151"/>
      <c r="G99" s="151"/>
      <c r="H99" s="151"/>
      <c r="I99" s="151"/>
      <c r="J99" s="152">
        <f>J142</f>
        <v>0</v>
      </c>
      <c r="K99" s="9"/>
      <c r="L99" s="149"/>
      <c r="S99" s="9"/>
      <c r="T99" s="9"/>
      <c r="U99" s="9"/>
      <c r="V99" s="9"/>
      <c r="W99" s="9"/>
      <c r="X99" s="9"/>
      <c r="Y99" s="9"/>
      <c r="Z99" s="9"/>
      <c r="AA99" s="9"/>
      <c r="AB99" s="9"/>
      <c r="AC99" s="9"/>
      <c r="AD99" s="9"/>
      <c r="AE99" s="9"/>
    </row>
    <row r="100" s="10" customFormat="1" ht="19.92" customHeight="1">
      <c r="A100" s="10"/>
      <c r="B100" s="153"/>
      <c r="C100" s="10"/>
      <c r="D100" s="154" t="s">
        <v>629</v>
      </c>
      <c r="E100" s="155"/>
      <c r="F100" s="155"/>
      <c r="G100" s="155"/>
      <c r="H100" s="155"/>
      <c r="I100" s="155"/>
      <c r="J100" s="156">
        <f>J143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630</v>
      </c>
      <c r="E101" s="155"/>
      <c r="F101" s="155"/>
      <c r="G101" s="155"/>
      <c r="H101" s="155"/>
      <c r="I101" s="155"/>
      <c r="J101" s="156">
        <f>J165</f>
        <v>0</v>
      </c>
      <c r="K101" s="10"/>
      <c r="L101" s="153"/>
      <c r="S101" s="10"/>
      <c r="T101" s="10"/>
      <c r="U101" s="10"/>
      <c r="V101" s="10"/>
      <c r="W101" s="10"/>
      <c r="X101" s="10"/>
      <c r="Y101" s="10"/>
      <c r="Z101" s="10"/>
      <c r="AA101" s="10"/>
      <c r="AB101" s="10"/>
      <c r="AC101" s="10"/>
      <c r="AD101" s="10"/>
      <c r="AE101" s="10"/>
    </row>
    <row r="102" s="10" customFormat="1" ht="14.88" customHeight="1">
      <c r="A102" s="10"/>
      <c r="B102" s="153"/>
      <c r="C102" s="10"/>
      <c r="D102" s="154" t="s">
        <v>631</v>
      </c>
      <c r="E102" s="155"/>
      <c r="F102" s="155"/>
      <c r="G102" s="155"/>
      <c r="H102" s="155"/>
      <c r="I102" s="155"/>
      <c r="J102" s="156">
        <f>J166</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632</v>
      </c>
      <c r="E103" s="155"/>
      <c r="F103" s="155"/>
      <c r="G103" s="155"/>
      <c r="H103" s="155"/>
      <c r="I103" s="155"/>
      <c r="J103" s="156">
        <f>J203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161</v>
      </c>
      <c r="E104" s="155"/>
      <c r="F104" s="155"/>
      <c r="G104" s="155"/>
      <c r="H104" s="155"/>
      <c r="I104" s="155"/>
      <c r="J104" s="156">
        <f>J205</f>
        <v>0</v>
      </c>
      <c r="K104" s="10"/>
      <c r="L104" s="153"/>
      <c r="S104" s="10"/>
      <c r="T104" s="10"/>
      <c r="U104" s="10"/>
      <c r="V104" s="10"/>
      <c r="W104" s="10"/>
      <c r="X104" s="10"/>
      <c r="Y104" s="10"/>
      <c r="Z104" s="10"/>
      <c r="AA104" s="10"/>
      <c r="AB104" s="10"/>
      <c r="AC104" s="10"/>
      <c r="AD104" s="10"/>
      <c r="AE104" s="10"/>
    </row>
    <row r="105" s="10" customFormat="1" ht="14.88" customHeight="1">
      <c r="A105" s="10"/>
      <c r="B105" s="153"/>
      <c r="C105" s="10"/>
      <c r="D105" s="154" t="s">
        <v>633</v>
      </c>
      <c r="E105" s="155"/>
      <c r="F105" s="155"/>
      <c r="G105" s="155"/>
      <c r="H105" s="155"/>
      <c r="I105" s="155"/>
      <c r="J105" s="156">
        <f>J210</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634</v>
      </c>
      <c r="E106" s="155"/>
      <c r="F106" s="155"/>
      <c r="G106" s="155"/>
      <c r="H106" s="155"/>
      <c r="I106" s="155"/>
      <c r="J106" s="156">
        <f>J219</f>
        <v>0</v>
      </c>
      <c r="K106" s="10"/>
      <c r="L106" s="153"/>
      <c r="S106" s="10"/>
      <c r="T106" s="10"/>
      <c r="U106" s="10"/>
      <c r="V106" s="10"/>
      <c r="W106" s="10"/>
      <c r="X106" s="10"/>
      <c r="Y106" s="10"/>
      <c r="Z106" s="10"/>
      <c r="AA106" s="10"/>
      <c r="AB106" s="10"/>
      <c r="AC106" s="10"/>
      <c r="AD106" s="10"/>
      <c r="AE106" s="10"/>
    </row>
    <row r="107" s="10" customFormat="1" ht="14.88" customHeight="1">
      <c r="A107" s="10"/>
      <c r="B107" s="153"/>
      <c r="C107" s="10"/>
      <c r="D107" s="154" t="s">
        <v>635</v>
      </c>
      <c r="E107" s="155"/>
      <c r="F107" s="155"/>
      <c r="G107" s="155"/>
      <c r="H107" s="155"/>
      <c r="I107" s="155"/>
      <c r="J107" s="156">
        <f>J225</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455</v>
      </c>
      <c r="E108" s="155"/>
      <c r="F108" s="155"/>
      <c r="G108" s="155"/>
      <c r="H108" s="155"/>
      <c r="I108" s="155"/>
      <c r="J108" s="156">
        <f>J227</f>
        <v>0</v>
      </c>
      <c r="K108" s="10"/>
      <c r="L108" s="153"/>
      <c r="S108" s="10"/>
      <c r="T108" s="10"/>
      <c r="U108" s="10"/>
      <c r="V108" s="10"/>
      <c r="W108" s="10"/>
      <c r="X108" s="10"/>
      <c r="Y108" s="10"/>
      <c r="Z108" s="10"/>
      <c r="AA108" s="10"/>
      <c r="AB108" s="10"/>
      <c r="AC108" s="10"/>
      <c r="AD108" s="10"/>
      <c r="AE108" s="10"/>
    </row>
    <row r="109" s="9" customFormat="1" ht="24.96" customHeight="1">
      <c r="A109" s="9"/>
      <c r="B109" s="149"/>
      <c r="C109" s="9"/>
      <c r="D109" s="150" t="s">
        <v>407</v>
      </c>
      <c r="E109" s="151"/>
      <c r="F109" s="151"/>
      <c r="G109" s="151"/>
      <c r="H109" s="151"/>
      <c r="I109" s="151"/>
      <c r="J109" s="152">
        <f>J229</f>
        <v>0</v>
      </c>
      <c r="K109" s="9"/>
      <c r="L109" s="149"/>
      <c r="S109" s="9"/>
      <c r="T109" s="9"/>
      <c r="U109" s="9"/>
      <c r="V109" s="9"/>
      <c r="W109" s="9"/>
      <c r="X109" s="9"/>
      <c r="Y109" s="9"/>
      <c r="Z109" s="9"/>
      <c r="AA109" s="9"/>
      <c r="AB109" s="9"/>
      <c r="AC109" s="9"/>
      <c r="AD109" s="9"/>
      <c r="AE109" s="9"/>
    </row>
    <row r="110" s="10" customFormat="1" ht="19.92" customHeight="1">
      <c r="A110" s="10"/>
      <c r="B110" s="153"/>
      <c r="C110" s="10"/>
      <c r="D110" s="154" t="s">
        <v>636</v>
      </c>
      <c r="E110" s="155"/>
      <c r="F110" s="155"/>
      <c r="G110" s="155"/>
      <c r="H110" s="155"/>
      <c r="I110" s="155"/>
      <c r="J110" s="156">
        <f>J230</f>
        <v>0</v>
      </c>
      <c r="K110" s="10"/>
      <c r="L110" s="153"/>
      <c r="S110" s="10"/>
      <c r="T110" s="10"/>
      <c r="U110" s="10"/>
      <c r="V110" s="10"/>
      <c r="W110" s="10"/>
      <c r="X110" s="10"/>
      <c r="Y110" s="10"/>
      <c r="Z110" s="10"/>
      <c r="AA110" s="10"/>
      <c r="AB110" s="10"/>
      <c r="AC110" s="10"/>
      <c r="AD110" s="10"/>
      <c r="AE110" s="10"/>
    </row>
    <row r="111" s="10" customFormat="1" ht="19.92" customHeight="1">
      <c r="A111" s="10"/>
      <c r="B111" s="153"/>
      <c r="C111" s="10"/>
      <c r="D111" s="154" t="s">
        <v>637</v>
      </c>
      <c r="E111" s="155"/>
      <c r="F111" s="155"/>
      <c r="G111" s="155"/>
      <c r="H111" s="155"/>
      <c r="I111" s="155"/>
      <c r="J111" s="156">
        <f>J266</f>
        <v>0</v>
      </c>
      <c r="K111" s="10"/>
      <c r="L111" s="153"/>
      <c r="S111" s="10"/>
      <c r="T111" s="10"/>
      <c r="U111" s="10"/>
      <c r="V111" s="10"/>
      <c r="W111" s="10"/>
      <c r="X111" s="10"/>
      <c r="Y111" s="10"/>
      <c r="Z111" s="10"/>
      <c r="AA111" s="10"/>
      <c r="AB111" s="10"/>
      <c r="AC111" s="10"/>
      <c r="AD111" s="10"/>
      <c r="AE111" s="10"/>
    </row>
    <row r="112" s="10" customFormat="1" ht="19.92" customHeight="1">
      <c r="A112" s="10"/>
      <c r="B112" s="153"/>
      <c r="C112" s="10"/>
      <c r="D112" s="154" t="s">
        <v>638</v>
      </c>
      <c r="E112" s="155"/>
      <c r="F112" s="155"/>
      <c r="G112" s="155"/>
      <c r="H112" s="155"/>
      <c r="I112" s="155"/>
      <c r="J112" s="156">
        <f>J278</f>
        <v>0</v>
      </c>
      <c r="K112" s="10"/>
      <c r="L112" s="153"/>
      <c r="S112" s="10"/>
      <c r="T112" s="10"/>
      <c r="U112" s="10"/>
      <c r="V112" s="10"/>
      <c r="W112" s="10"/>
      <c r="X112" s="10"/>
      <c r="Y112" s="10"/>
      <c r="Z112" s="10"/>
      <c r="AA112" s="10"/>
      <c r="AB112" s="10"/>
      <c r="AC112" s="10"/>
      <c r="AD112" s="10"/>
      <c r="AE112" s="10"/>
    </row>
    <row r="113" s="10" customFormat="1" ht="19.92" customHeight="1">
      <c r="A113" s="10"/>
      <c r="B113" s="153"/>
      <c r="C113" s="10"/>
      <c r="D113" s="154" t="s">
        <v>639</v>
      </c>
      <c r="E113" s="155"/>
      <c r="F113" s="155"/>
      <c r="G113" s="155"/>
      <c r="H113" s="155"/>
      <c r="I113" s="155"/>
      <c r="J113" s="156">
        <f>J422</f>
        <v>0</v>
      </c>
      <c r="K113" s="10"/>
      <c r="L113" s="153"/>
      <c r="S113" s="10"/>
      <c r="T113" s="10"/>
      <c r="U113" s="10"/>
      <c r="V113" s="10"/>
      <c r="W113" s="10"/>
      <c r="X113" s="10"/>
      <c r="Y113" s="10"/>
      <c r="Z113" s="10"/>
      <c r="AA113" s="10"/>
      <c r="AB113" s="10"/>
      <c r="AC113" s="10"/>
      <c r="AD113" s="10"/>
      <c r="AE113" s="10"/>
    </row>
    <row r="114" s="10" customFormat="1" ht="19.92" customHeight="1">
      <c r="A114" s="10"/>
      <c r="B114" s="153"/>
      <c r="C114" s="10"/>
      <c r="D114" s="154" t="s">
        <v>640</v>
      </c>
      <c r="E114" s="155"/>
      <c r="F114" s="155"/>
      <c r="G114" s="155"/>
      <c r="H114" s="155"/>
      <c r="I114" s="155"/>
      <c r="J114" s="156">
        <f>J432</f>
        <v>0</v>
      </c>
      <c r="K114" s="10"/>
      <c r="L114" s="153"/>
      <c r="S114" s="10"/>
      <c r="T114" s="10"/>
      <c r="U114" s="10"/>
      <c r="V114" s="10"/>
      <c r="W114" s="10"/>
      <c r="X114" s="10"/>
      <c r="Y114" s="10"/>
      <c r="Z114" s="10"/>
      <c r="AA114" s="10"/>
      <c r="AB114" s="10"/>
      <c r="AC114" s="10"/>
      <c r="AD114" s="10"/>
      <c r="AE114" s="10"/>
    </row>
    <row r="115" s="10" customFormat="1" ht="19.92" customHeight="1">
      <c r="A115" s="10"/>
      <c r="B115" s="153"/>
      <c r="C115" s="10"/>
      <c r="D115" s="154" t="s">
        <v>408</v>
      </c>
      <c r="E115" s="155"/>
      <c r="F115" s="155"/>
      <c r="G115" s="155"/>
      <c r="H115" s="155"/>
      <c r="I115" s="155"/>
      <c r="J115" s="156">
        <f>J476</f>
        <v>0</v>
      </c>
      <c r="K115" s="10"/>
      <c r="L115" s="153"/>
      <c r="S115" s="10"/>
      <c r="T115" s="10"/>
      <c r="U115" s="10"/>
      <c r="V115" s="10"/>
      <c r="W115" s="10"/>
      <c r="X115" s="10"/>
      <c r="Y115" s="10"/>
      <c r="Z115" s="10"/>
      <c r="AA115" s="10"/>
      <c r="AB115" s="10"/>
      <c r="AC115" s="10"/>
      <c r="AD115" s="10"/>
      <c r="AE115" s="10"/>
    </row>
    <row r="116" s="10" customFormat="1" ht="19.92" customHeight="1">
      <c r="A116" s="10"/>
      <c r="B116" s="153"/>
      <c r="C116" s="10"/>
      <c r="D116" s="154" t="s">
        <v>641</v>
      </c>
      <c r="E116" s="155"/>
      <c r="F116" s="155"/>
      <c r="G116" s="155"/>
      <c r="H116" s="155"/>
      <c r="I116" s="155"/>
      <c r="J116" s="156">
        <f>J487</f>
        <v>0</v>
      </c>
      <c r="K116" s="10"/>
      <c r="L116" s="153"/>
      <c r="S116" s="10"/>
      <c r="T116" s="10"/>
      <c r="U116" s="10"/>
      <c r="V116" s="10"/>
      <c r="W116" s="10"/>
      <c r="X116" s="10"/>
      <c r="Y116" s="10"/>
      <c r="Z116" s="10"/>
      <c r="AA116" s="10"/>
      <c r="AB116" s="10"/>
      <c r="AC116" s="10"/>
      <c r="AD116" s="10"/>
      <c r="AE116" s="10"/>
    </row>
    <row r="117" s="10" customFormat="1" ht="19.92" customHeight="1">
      <c r="A117" s="10"/>
      <c r="B117" s="153"/>
      <c r="C117" s="10"/>
      <c r="D117" s="154" t="s">
        <v>409</v>
      </c>
      <c r="E117" s="155"/>
      <c r="F117" s="155"/>
      <c r="G117" s="155"/>
      <c r="H117" s="155"/>
      <c r="I117" s="155"/>
      <c r="J117" s="156">
        <f>J504</f>
        <v>0</v>
      </c>
      <c r="K117" s="10"/>
      <c r="L117" s="153"/>
      <c r="S117" s="10"/>
      <c r="T117" s="10"/>
      <c r="U117" s="10"/>
      <c r="V117" s="10"/>
      <c r="W117" s="10"/>
      <c r="X117" s="10"/>
      <c r="Y117" s="10"/>
      <c r="Z117" s="10"/>
      <c r="AA117" s="10"/>
      <c r="AB117" s="10"/>
      <c r="AC117" s="10"/>
      <c r="AD117" s="10"/>
      <c r="AE117" s="10"/>
    </row>
    <row r="118" s="9" customFormat="1" ht="24.96" customHeight="1">
      <c r="A118" s="9"/>
      <c r="B118" s="149"/>
      <c r="C118" s="9"/>
      <c r="D118" s="150" t="s">
        <v>410</v>
      </c>
      <c r="E118" s="151"/>
      <c r="F118" s="151"/>
      <c r="G118" s="151"/>
      <c r="H118" s="151"/>
      <c r="I118" s="151"/>
      <c r="J118" s="152">
        <f>J559</f>
        <v>0</v>
      </c>
      <c r="K118" s="9"/>
      <c r="L118" s="149"/>
      <c r="S118" s="9"/>
      <c r="T118" s="9"/>
      <c r="U118" s="9"/>
      <c r="V118" s="9"/>
      <c r="W118" s="9"/>
      <c r="X118" s="9"/>
      <c r="Y118" s="9"/>
      <c r="Z118" s="9"/>
      <c r="AA118" s="9"/>
      <c r="AB118" s="9"/>
      <c r="AC118" s="9"/>
      <c r="AD118" s="9"/>
      <c r="AE118" s="9"/>
    </row>
    <row r="119" s="9" customFormat="1" ht="21.84" customHeight="1">
      <c r="A119" s="9"/>
      <c r="B119" s="149"/>
      <c r="C119" s="9"/>
      <c r="D119" s="157" t="s">
        <v>165</v>
      </c>
      <c r="E119" s="9"/>
      <c r="F119" s="9"/>
      <c r="G119" s="9"/>
      <c r="H119" s="9"/>
      <c r="I119" s="9"/>
      <c r="J119" s="158">
        <f>J562</f>
        <v>0</v>
      </c>
      <c r="K119" s="9"/>
      <c r="L119" s="149"/>
      <c r="S119" s="9"/>
      <c r="T119" s="9"/>
      <c r="U119" s="9"/>
      <c r="V119" s="9"/>
      <c r="W119" s="9"/>
      <c r="X119" s="9"/>
      <c r="Y119" s="9"/>
      <c r="Z119" s="9"/>
      <c r="AA119" s="9"/>
      <c r="AB119" s="9"/>
      <c r="AC119" s="9"/>
      <c r="AD119" s="9"/>
      <c r="AE119" s="9"/>
    </row>
    <row r="120" s="2" customFormat="1" ht="21.84"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60"/>
      <c r="C121" s="61"/>
      <c r="D121" s="61"/>
      <c r="E121" s="61"/>
      <c r="F121" s="61"/>
      <c r="G121" s="61"/>
      <c r="H121" s="61"/>
      <c r="I121" s="61"/>
      <c r="J121" s="61"/>
      <c r="K121" s="61"/>
      <c r="L121" s="55"/>
      <c r="S121" s="38"/>
      <c r="T121" s="38"/>
      <c r="U121" s="38"/>
      <c r="V121" s="38"/>
      <c r="W121" s="38"/>
      <c r="X121" s="38"/>
      <c r="Y121" s="38"/>
      <c r="Z121" s="38"/>
      <c r="AA121" s="38"/>
      <c r="AB121" s="38"/>
      <c r="AC121" s="38"/>
      <c r="AD121" s="38"/>
      <c r="AE121" s="38"/>
    </row>
    <row r="125" s="2" customFormat="1" ht="6.96" customHeight="1">
      <c r="A125" s="38"/>
      <c r="B125" s="62"/>
      <c r="C125" s="63"/>
      <c r="D125" s="63"/>
      <c r="E125" s="63"/>
      <c r="F125" s="63"/>
      <c r="G125" s="63"/>
      <c r="H125" s="63"/>
      <c r="I125" s="63"/>
      <c r="J125" s="63"/>
      <c r="K125" s="63"/>
      <c r="L125" s="55"/>
      <c r="S125" s="38"/>
      <c r="T125" s="38"/>
      <c r="U125" s="38"/>
      <c r="V125" s="38"/>
      <c r="W125" s="38"/>
      <c r="X125" s="38"/>
      <c r="Y125" s="38"/>
      <c r="Z125" s="38"/>
      <c r="AA125" s="38"/>
      <c r="AB125" s="38"/>
      <c r="AC125" s="38"/>
      <c r="AD125" s="38"/>
      <c r="AE125" s="38"/>
    </row>
    <row r="126" s="2" customFormat="1" ht="24.96" customHeight="1">
      <c r="A126" s="38"/>
      <c r="B126" s="39"/>
      <c r="C126" s="23" t="s">
        <v>166</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16</v>
      </c>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6.5" customHeight="1">
      <c r="A129" s="38"/>
      <c r="B129" s="39"/>
      <c r="C129" s="38"/>
      <c r="D129" s="38"/>
      <c r="E129" s="130" t="str">
        <f>E7</f>
        <v>ZŠ Mánesova Otrokovice, Revitalizace víceúčelového hřiště</v>
      </c>
      <c r="F129" s="32"/>
      <c r="G129" s="32"/>
      <c r="H129" s="32"/>
      <c r="I129" s="38"/>
      <c r="J129" s="38"/>
      <c r="K129" s="38"/>
      <c r="L129" s="55"/>
      <c r="S129" s="38"/>
      <c r="T129" s="38"/>
      <c r="U129" s="38"/>
      <c r="V129" s="38"/>
      <c r="W129" s="38"/>
      <c r="X129" s="38"/>
      <c r="Y129" s="38"/>
      <c r="Z129" s="38"/>
      <c r="AA129" s="38"/>
      <c r="AB129" s="38"/>
      <c r="AC129" s="38"/>
      <c r="AD129" s="38"/>
      <c r="AE129" s="38"/>
    </row>
    <row r="130" s="1" customFormat="1" ht="12" customHeight="1">
      <c r="B130" s="22"/>
      <c r="C130" s="32" t="s">
        <v>150</v>
      </c>
      <c r="L130" s="22"/>
    </row>
    <row r="131" s="2" customFormat="1" ht="16.5" customHeight="1">
      <c r="A131" s="38"/>
      <c r="B131" s="39"/>
      <c r="C131" s="38"/>
      <c r="D131" s="38"/>
      <c r="E131" s="130" t="s">
        <v>403</v>
      </c>
      <c r="F131" s="38"/>
      <c r="G131" s="38"/>
      <c r="H131" s="38"/>
      <c r="I131" s="38"/>
      <c r="J131" s="38"/>
      <c r="K131" s="38"/>
      <c r="L131" s="55"/>
      <c r="S131" s="38"/>
      <c r="T131" s="38"/>
      <c r="U131" s="38"/>
      <c r="V131" s="38"/>
      <c r="W131" s="38"/>
      <c r="X131" s="38"/>
      <c r="Y131" s="38"/>
      <c r="Z131" s="38"/>
      <c r="AA131" s="38"/>
      <c r="AB131" s="38"/>
      <c r="AC131" s="38"/>
      <c r="AD131" s="38"/>
      <c r="AE131" s="38"/>
    </row>
    <row r="132" s="2" customFormat="1" ht="12" customHeight="1">
      <c r="A132" s="38"/>
      <c r="B132" s="39"/>
      <c r="C132" s="32" t="s">
        <v>404</v>
      </c>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2" customFormat="1" ht="16.5" customHeight="1">
      <c r="A133" s="38"/>
      <c r="B133" s="39"/>
      <c r="C133" s="38"/>
      <c r="D133" s="38"/>
      <c r="E133" s="67" t="str">
        <f>E11</f>
        <v>SO.02 - Sklad pro školní družinu</v>
      </c>
      <c r="F133" s="38"/>
      <c r="G133" s="38"/>
      <c r="H133" s="38"/>
      <c r="I133" s="38"/>
      <c r="J133" s="38"/>
      <c r="K133" s="38"/>
      <c r="L133" s="55"/>
      <c r="S133" s="38"/>
      <c r="T133" s="38"/>
      <c r="U133" s="38"/>
      <c r="V133" s="38"/>
      <c r="W133" s="38"/>
      <c r="X133" s="38"/>
      <c r="Y133" s="38"/>
      <c r="Z133" s="38"/>
      <c r="AA133" s="38"/>
      <c r="AB133" s="38"/>
      <c r="AC133" s="38"/>
      <c r="AD133" s="38"/>
      <c r="AE133" s="38"/>
    </row>
    <row r="134" s="2" customFormat="1" ht="6.96" customHeight="1">
      <c r="A134" s="38"/>
      <c r="B134" s="39"/>
      <c r="C134" s="38"/>
      <c r="D134" s="38"/>
      <c r="E134" s="38"/>
      <c r="F134" s="38"/>
      <c r="G134" s="38"/>
      <c r="H134" s="38"/>
      <c r="I134" s="38"/>
      <c r="J134" s="38"/>
      <c r="K134" s="38"/>
      <c r="L134" s="55"/>
      <c r="S134" s="38"/>
      <c r="T134" s="38"/>
      <c r="U134" s="38"/>
      <c r="V134" s="38"/>
      <c r="W134" s="38"/>
      <c r="X134" s="38"/>
      <c r="Y134" s="38"/>
      <c r="Z134" s="38"/>
      <c r="AA134" s="38"/>
      <c r="AB134" s="38"/>
      <c r="AC134" s="38"/>
      <c r="AD134" s="38"/>
      <c r="AE134" s="38"/>
    </row>
    <row r="135" s="2" customFormat="1" ht="12" customHeight="1">
      <c r="A135" s="38"/>
      <c r="B135" s="39"/>
      <c r="C135" s="32" t="s">
        <v>20</v>
      </c>
      <c r="D135" s="38"/>
      <c r="E135" s="38"/>
      <c r="F135" s="27" t="str">
        <f>F14</f>
        <v>Otrokovice</v>
      </c>
      <c r="G135" s="38"/>
      <c r="H135" s="38"/>
      <c r="I135" s="32" t="s">
        <v>22</v>
      </c>
      <c r="J135" s="69" t="str">
        <f>IF(J14="","",J14)</f>
        <v>30. 5. 2024</v>
      </c>
      <c r="K135" s="38"/>
      <c r="L135" s="55"/>
      <c r="S135" s="38"/>
      <c r="T135" s="38"/>
      <c r="U135" s="38"/>
      <c r="V135" s="38"/>
      <c r="W135" s="38"/>
      <c r="X135" s="38"/>
      <c r="Y135" s="38"/>
      <c r="Z135" s="38"/>
      <c r="AA135" s="38"/>
      <c r="AB135" s="38"/>
      <c r="AC135" s="38"/>
      <c r="AD135" s="38"/>
      <c r="AE135" s="38"/>
    </row>
    <row r="136" s="2" customFormat="1" ht="6.96" customHeight="1">
      <c r="A136" s="38"/>
      <c r="B136" s="39"/>
      <c r="C136" s="38"/>
      <c r="D136" s="38"/>
      <c r="E136" s="38"/>
      <c r="F136" s="38"/>
      <c r="G136" s="38"/>
      <c r="H136" s="38"/>
      <c r="I136" s="38"/>
      <c r="J136" s="38"/>
      <c r="K136" s="38"/>
      <c r="L136" s="55"/>
      <c r="S136" s="38"/>
      <c r="T136" s="38"/>
      <c r="U136" s="38"/>
      <c r="V136" s="38"/>
      <c r="W136" s="38"/>
      <c r="X136" s="38"/>
      <c r="Y136" s="38"/>
      <c r="Z136" s="38"/>
      <c r="AA136" s="38"/>
      <c r="AB136" s="38"/>
      <c r="AC136" s="38"/>
      <c r="AD136" s="38"/>
      <c r="AE136" s="38"/>
    </row>
    <row r="137" s="2" customFormat="1" ht="15.15" customHeight="1">
      <c r="A137" s="38"/>
      <c r="B137" s="39"/>
      <c r="C137" s="32" t="s">
        <v>24</v>
      </c>
      <c r="D137" s="38"/>
      <c r="E137" s="38"/>
      <c r="F137" s="27" t="str">
        <f>E17</f>
        <v xml:space="preserve"> </v>
      </c>
      <c r="G137" s="38"/>
      <c r="H137" s="38"/>
      <c r="I137" s="32" t="s">
        <v>30</v>
      </c>
      <c r="J137" s="36" t="str">
        <f>E23</f>
        <v>Plancraft</v>
      </c>
      <c r="K137" s="38"/>
      <c r="L137" s="55"/>
      <c r="S137" s="38"/>
      <c r="T137" s="38"/>
      <c r="U137" s="38"/>
      <c r="V137" s="38"/>
      <c r="W137" s="38"/>
      <c r="X137" s="38"/>
      <c r="Y137" s="38"/>
      <c r="Z137" s="38"/>
      <c r="AA137" s="38"/>
      <c r="AB137" s="38"/>
      <c r="AC137" s="38"/>
      <c r="AD137" s="38"/>
      <c r="AE137" s="38"/>
    </row>
    <row r="138" s="2" customFormat="1" ht="15.15" customHeight="1">
      <c r="A138" s="38"/>
      <c r="B138" s="39"/>
      <c r="C138" s="32" t="s">
        <v>28</v>
      </c>
      <c r="D138" s="38"/>
      <c r="E138" s="38"/>
      <c r="F138" s="27" t="str">
        <f>IF(E20="","",E20)</f>
        <v>Vyplň údaj</v>
      </c>
      <c r="G138" s="38"/>
      <c r="H138" s="38"/>
      <c r="I138" s="32" t="s">
        <v>35</v>
      </c>
      <c r="J138" s="36" t="str">
        <f>E26</f>
        <v xml:space="preserve"> </v>
      </c>
      <c r="K138" s="38"/>
      <c r="L138" s="55"/>
      <c r="S138" s="38"/>
      <c r="T138" s="38"/>
      <c r="U138" s="38"/>
      <c r="V138" s="38"/>
      <c r="W138" s="38"/>
      <c r="X138" s="38"/>
      <c r="Y138" s="38"/>
      <c r="Z138" s="38"/>
      <c r="AA138" s="38"/>
      <c r="AB138" s="38"/>
      <c r="AC138" s="38"/>
      <c r="AD138" s="38"/>
      <c r="AE138" s="38"/>
    </row>
    <row r="139" s="2" customFormat="1" ht="10.32" customHeight="1">
      <c r="A139" s="38"/>
      <c r="B139" s="39"/>
      <c r="C139" s="38"/>
      <c r="D139" s="38"/>
      <c r="E139" s="38"/>
      <c r="F139" s="38"/>
      <c r="G139" s="38"/>
      <c r="H139" s="38"/>
      <c r="I139" s="38"/>
      <c r="J139" s="38"/>
      <c r="K139" s="38"/>
      <c r="L139" s="55"/>
      <c r="S139" s="38"/>
      <c r="T139" s="38"/>
      <c r="U139" s="38"/>
      <c r="V139" s="38"/>
      <c r="W139" s="38"/>
      <c r="X139" s="38"/>
      <c r="Y139" s="38"/>
      <c r="Z139" s="38"/>
      <c r="AA139" s="38"/>
      <c r="AB139" s="38"/>
      <c r="AC139" s="38"/>
      <c r="AD139" s="38"/>
      <c r="AE139" s="38"/>
    </row>
    <row r="140" s="11" customFormat="1" ht="29.28" customHeight="1">
      <c r="A140" s="159"/>
      <c r="B140" s="160"/>
      <c r="C140" s="161" t="s">
        <v>167</v>
      </c>
      <c r="D140" s="162" t="s">
        <v>63</v>
      </c>
      <c r="E140" s="162" t="s">
        <v>59</v>
      </c>
      <c r="F140" s="162" t="s">
        <v>60</v>
      </c>
      <c r="G140" s="162" t="s">
        <v>168</v>
      </c>
      <c r="H140" s="162" t="s">
        <v>169</v>
      </c>
      <c r="I140" s="162" t="s">
        <v>170</v>
      </c>
      <c r="J140" s="162" t="s">
        <v>155</v>
      </c>
      <c r="K140" s="163" t="s">
        <v>171</v>
      </c>
      <c r="L140" s="164"/>
      <c r="M140" s="86" t="s">
        <v>1</v>
      </c>
      <c r="N140" s="87" t="s">
        <v>42</v>
      </c>
      <c r="O140" s="87" t="s">
        <v>172</v>
      </c>
      <c r="P140" s="87" t="s">
        <v>173</v>
      </c>
      <c r="Q140" s="87" t="s">
        <v>174</v>
      </c>
      <c r="R140" s="87" t="s">
        <v>175</v>
      </c>
      <c r="S140" s="87" t="s">
        <v>176</v>
      </c>
      <c r="T140" s="88" t="s">
        <v>177</v>
      </c>
      <c r="U140" s="159"/>
      <c r="V140" s="159"/>
      <c r="W140" s="159"/>
      <c r="X140" s="159"/>
      <c r="Y140" s="159"/>
      <c r="Z140" s="159"/>
      <c r="AA140" s="159"/>
      <c r="AB140" s="159"/>
      <c r="AC140" s="159"/>
      <c r="AD140" s="159"/>
      <c r="AE140" s="159"/>
    </row>
    <row r="141" s="2" customFormat="1" ht="22.8" customHeight="1">
      <c r="A141" s="38"/>
      <c r="B141" s="39"/>
      <c r="C141" s="93" t="s">
        <v>178</v>
      </c>
      <c r="D141" s="38"/>
      <c r="E141" s="38"/>
      <c r="F141" s="38"/>
      <c r="G141" s="38"/>
      <c r="H141" s="38"/>
      <c r="I141" s="38"/>
      <c r="J141" s="165">
        <f>BK141</f>
        <v>0</v>
      </c>
      <c r="K141" s="38"/>
      <c r="L141" s="39"/>
      <c r="M141" s="89"/>
      <c r="N141" s="73"/>
      <c r="O141" s="90"/>
      <c r="P141" s="166">
        <f>P142+P229+P559+P562</f>
        <v>0</v>
      </c>
      <c r="Q141" s="90"/>
      <c r="R141" s="166">
        <f>R142+R229+R559+R562</f>
        <v>11.126354169999999</v>
      </c>
      <c r="S141" s="90"/>
      <c r="T141" s="167">
        <f>T142+T229+T559+T562</f>
        <v>0</v>
      </c>
      <c r="U141" s="38"/>
      <c r="V141" s="38"/>
      <c r="W141" s="38"/>
      <c r="X141" s="38"/>
      <c r="Y141" s="38"/>
      <c r="Z141" s="38"/>
      <c r="AA141" s="38"/>
      <c r="AB141" s="38"/>
      <c r="AC141" s="38"/>
      <c r="AD141" s="38"/>
      <c r="AE141" s="38"/>
      <c r="AT141" s="19" t="s">
        <v>77</v>
      </c>
      <c r="AU141" s="19" t="s">
        <v>157</v>
      </c>
      <c r="BK141" s="168">
        <f>BK142+BK229+BK559+BK562</f>
        <v>0</v>
      </c>
    </row>
    <row r="142" s="12" customFormat="1" ht="25.92" customHeight="1">
      <c r="A142" s="12"/>
      <c r="B142" s="169"/>
      <c r="C142" s="12"/>
      <c r="D142" s="170" t="s">
        <v>77</v>
      </c>
      <c r="E142" s="171" t="s">
        <v>179</v>
      </c>
      <c r="F142" s="171" t="s">
        <v>180</v>
      </c>
      <c r="G142" s="12"/>
      <c r="H142" s="12"/>
      <c r="I142" s="172"/>
      <c r="J142" s="158">
        <f>BK142</f>
        <v>0</v>
      </c>
      <c r="K142" s="12"/>
      <c r="L142" s="169"/>
      <c r="M142" s="173"/>
      <c r="N142" s="174"/>
      <c r="O142" s="174"/>
      <c r="P142" s="175">
        <f>P143+P165+P205+P227</f>
        <v>0</v>
      </c>
      <c r="Q142" s="174"/>
      <c r="R142" s="175">
        <f>R143+R165+R205+R227</f>
        <v>9.6088949299999999</v>
      </c>
      <c r="S142" s="174"/>
      <c r="T142" s="176">
        <f>T143+T165+T205+T227</f>
        <v>0</v>
      </c>
      <c r="U142" s="12"/>
      <c r="V142" s="12"/>
      <c r="W142" s="12"/>
      <c r="X142" s="12"/>
      <c r="Y142" s="12"/>
      <c r="Z142" s="12"/>
      <c r="AA142" s="12"/>
      <c r="AB142" s="12"/>
      <c r="AC142" s="12"/>
      <c r="AD142" s="12"/>
      <c r="AE142" s="12"/>
      <c r="AR142" s="170" t="s">
        <v>86</v>
      </c>
      <c r="AT142" s="177" t="s">
        <v>77</v>
      </c>
      <c r="AU142" s="177" t="s">
        <v>78</v>
      </c>
      <c r="AY142" s="170" t="s">
        <v>181</v>
      </c>
      <c r="BK142" s="178">
        <f>BK143+BK165+BK205+BK227</f>
        <v>0</v>
      </c>
    </row>
    <row r="143" s="12" customFormat="1" ht="22.8" customHeight="1">
      <c r="A143" s="12"/>
      <c r="B143" s="169"/>
      <c r="C143" s="12"/>
      <c r="D143" s="170" t="s">
        <v>77</v>
      </c>
      <c r="E143" s="179" t="s">
        <v>88</v>
      </c>
      <c r="F143" s="179" t="s">
        <v>642</v>
      </c>
      <c r="G143" s="12"/>
      <c r="H143" s="12"/>
      <c r="I143" s="172"/>
      <c r="J143" s="180">
        <f>BK143</f>
        <v>0</v>
      </c>
      <c r="K143" s="12"/>
      <c r="L143" s="169"/>
      <c r="M143" s="173"/>
      <c r="N143" s="174"/>
      <c r="O143" s="174"/>
      <c r="P143" s="175">
        <f>SUM(P144:P164)</f>
        <v>0</v>
      </c>
      <c r="Q143" s="174"/>
      <c r="R143" s="175">
        <f>SUM(R144:R164)</f>
        <v>3.5367446899999999</v>
      </c>
      <c r="S143" s="174"/>
      <c r="T143" s="176">
        <f>SUM(T144:T164)</f>
        <v>0</v>
      </c>
      <c r="U143" s="12"/>
      <c r="V143" s="12"/>
      <c r="W143" s="12"/>
      <c r="X143" s="12"/>
      <c r="Y143" s="12"/>
      <c r="Z143" s="12"/>
      <c r="AA143" s="12"/>
      <c r="AB143" s="12"/>
      <c r="AC143" s="12"/>
      <c r="AD143" s="12"/>
      <c r="AE143" s="12"/>
      <c r="AR143" s="170" t="s">
        <v>86</v>
      </c>
      <c r="AT143" s="177" t="s">
        <v>77</v>
      </c>
      <c r="AU143" s="177" t="s">
        <v>86</v>
      </c>
      <c r="AY143" s="170" t="s">
        <v>181</v>
      </c>
      <c r="BK143" s="178">
        <f>SUM(BK144:BK164)</f>
        <v>0</v>
      </c>
    </row>
    <row r="144" s="2" customFormat="1" ht="24.15" customHeight="1">
      <c r="A144" s="38"/>
      <c r="B144" s="181"/>
      <c r="C144" s="182" t="s">
        <v>86</v>
      </c>
      <c r="D144" s="182" t="s">
        <v>183</v>
      </c>
      <c r="E144" s="183" t="s">
        <v>643</v>
      </c>
      <c r="F144" s="184" t="s">
        <v>644</v>
      </c>
      <c r="G144" s="185" t="s">
        <v>144</v>
      </c>
      <c r="H144" s="186">
        <v>1.3240000000000001</v>
      </c>
      <c r="I144" s="187"/>
      <c r="J144" s="188">
        <f>ROUND(I144*H144,2)</f>
        <v>0</v>
      </c>
      <c r="K144" s="184" t="s">
        <v>197</v>
      </c>
      <c r="L144" s="39"/>
      <c r="M144" s="189" t="s">
        <v>1</v>
      </c>
      <c r="N144" s="190" t="s">
        <v>43</v>
      </c>
      <c r="O144" s="77"/>
      <c r="P144" s="191">
        <f>O144*H144</f>
        <v>0</v>
      </c>
      <c r="Q144" s="191">
        <v>2.5018699999999998</v>
      </c>
      <c r="R144" s="191">
        <f>Q144*H144</f>
        <v>3.31247588</v>
      </c>
      <c r="S144" s="191">
        <v>0</v>
      </c>
      <c r="T144" s="192">
        <f>S144*H144</f>
        <v>0</v>
      </c>
      <c r="U144" s="38"/>
      <c r="V144" s="38"/>
      <c r="W144" s="38"/>
      <c r="X144" s="38"/>
      <c r="Y144" s="38"/>
      <c r="Z144" s="38"/>
      <c r="AA144" s="38"/>
      <c r="AB144" s="38"/>
      <c r="AC144" s="38"/>
      <c r="AD144" s="38"/>
      <c r="AE144" s="38"/>
      <c r="AR144" s="193" t="s">
        <v>188</v>
      </c>
      <c r="AT144" s="193" t="s">
        <v>183</v>
      </c>
      <c r="AU144" s="193" t="s">
        <v>88</v>
      </c>
      <c r="AY144" s="19" t="s">
        <v>181</v>
      </c>
      <c r="BE144" s="194">
        <f>IF(N144="základní",J144,0)</f>
        <v>0</v>
      </c>
      <c r="BF144" s="194">
        <f>IF(N144="snížená",J144,0)</f>
        <v>0</v>
      </c>
      <c r="BG144" s="194">
        <f>IF(N144="zákl. přenesená",J144,0)</f>
        <v>0</v>
      </c>
      <c r="BH144" s="194">
        <f>IF(N144="sníž. přenesená",J144,0)</f>
        <v>0</v>
      </c>
      <c r="BI144" s="194">
        <f>IF(N144="nulová",J144,0)</f>
        <v>0</v>
      </c>
      <c r="BJ144" s="19" t="s">
        <v>86</v>
      </c>
      <c r="BK144" s="194">
        <f>ROUND(I144*H144,2)</f>
        <v>0</v>
      </c>
      <c r="BL144" s="19" t="s">
        <v>188</v>
      </c>
      <c r="BM144" s="193" t="s">
        <v>645</v>
      </c>
    </row>
    <row r="145" s="13" customFormat="1">
      <c r="A145" s="13"/>
      <c r="B145" s="195"/>
      <c r="C145" s="13"/>
      <c r="D145" s="196" t="s">
        <v>190</v>
      </c>
      <c r="E145" s="197" t="s">
        <v>1</v>
      </c>
      <c r="F145" s="198" t="s">
        <v>646</v>
      </c>
      <c r="G145" s="13"/>
      <c r="H145" s="197" t="s">
        <v>1</v>
      </c>
      <c r="I145" s="199"/>
      <c r="J145" s="13"/>
      <c r="K145" s="13"/>
      <c r="L145" s="195"/>
      <c r="M145" s="200"/>
      <c r="N145" s="201"/>
      <c r="O145" s="201"/>
      <c r="P145" s="201"/>
      <c r="Q145" s="201"/>
      <c r="R145" s="201"/>
      <c r="S145" s="201"/>
      <c r="T145" s="202"/>
      <c r="U145" s="13"/>
      <c r="V145" s="13"/>
      <c r="W145" s="13"/>
      <c r="X145" s="13"/>
      <c r="Y145" s="13"/>
      <c r="Z145" s="13"/>
      <c r="AA145" s="13"/>
      <c r="AB145" s="13"/>
      <c r="AC145" s="13"/>
      <c r="AD145" s="13"/>
      <c r="AE145" s="13"/>
      <c r="AT145" s="197" t="s">
        <v>190</v>
      </c>
      <c r="AU145" s="197" t="s">
        <v>88</v>
      </c>
      <c r="AV145" s="13" t="s">
        <v>86</v>
      </c>
      <c r="AW145" s="13" t="s">
        <v>34</v>
      </c>
      <c r="AX145" s="13" t="s">
        <v>78</v>
      </c>
      <c r="AY145" s="197" t="s">
        <v>181</v>
      </c>
    </row>
    <row r="146" s="14" customFormat="1">
      <c r="A146" s="14"/>
      <c r="B146" s="203"/>
      <c r="C146" s="14"/>
      <c r="D146" s="196" t="s">
        <v>190</v>
      </c>
      <c r="E146" s="204" t="s">
        <v>1</v>
      </c>
      <c r="F146" s="205" t="s">
        <v>647</v>
      </c>
      <c r="G146" s="14"/>
      <c r="H146" s="206">
        <v>1.3240000000000001</v>
      </c>
      <c r="I146" s="207"/>
      <c r="J146" s="14"/>
      <c r="K146" s="14"/>
      <c r="L146" s="203"/>
      <c r="M146" s="208"/>
      <c r="N146" s="209"/>
      <c r="O146" s="209"/>
      <c r="P146" s="209"/>
      <c r="Q146" s="209"/>
      <c r="R146" s="209"/>
      <c r="S146" s="209"/>
      <c r="T146" s="210"/>
      <c r="U146" s="14"/>
      <c r="V146" s="14"/>
      <c r="W146" s="14"/>
      <c r="X146" s="14"/>
      <c r="Y146" s="14"/>
      <c r="Z146" s="14"/>
      <c r="AA146" s="14"/>
      <c r="AB146" s="14"/>
      <c r="AC146" s="14"/>
      <c r="AD146" s="14"/>
      <c r="AE146" s="14"/>
      <c r="AT146" s="204" t="s">
        <v>190</v>
      </c>
      <c r="AU146" s="204" t="s">
        <v>88</v>
      </c>
      <c r="AV146" s="14" t="s">
        <v>88</v>
      </c>
      <c r="AW146" s="14" t="s">
        <v>34</v>
      </c>
      <c r="AX146" s="14" t="s">
        <v>78</v>
      </c>
      <c r="AY146" s="204" t="s">
        <v>181</v>
      </c>
    </row>
    <row r="147" s="15" customFormat="1">
      <c r="A147" s="15"/>
      <c r="B147" s="211"/>
      <c r="C147" s="15"/>
      <c r="D147" s="196" t="s">
        <v>190</v>
      </c>
      <c r="E147" s="212" t="s">
        <v>1</v>
      </c>
      <c r="F147" s="213" t="s">
        <v>194</v>
      </c>
      <c r="G147" s="15"/>
      <c r="H147" s="214">
        <v>1.3240000000000001</v>
      </c>
      <c r="I147" s="215"/>
      <c r="J147" s="15"/>
      <c r="K147" s="15"/>
      <c r="L147" s="211"/>
      <c r="M147" s="216"/>
      <c r="N147" s="217"/>
      <c r="O147" s="217"/>
      <c r="P147" s="217"/>
      <c r="Q147" s="217"/>
      <c r="R147" s="217"/>
      <c r="S147" s="217"/>
      <c r="T147" s="218"/>
      <c r="U147" s="15"/>
      <c r="V147" s="15"/>
      <c r="W147" s="15"/>
      <c r="X147" s="15"/>
      <c r="Y147" s="15"/>
      <c r="Z147" s="15"/>
      <c r="AA147" s="15"/>
      <c r="AB147" s="15"/>
      <c r="AC147" s="15"/>
      <c r="AD147" s="15"/>
      <c r="AE147" s="15"/>
      <c r="AT147" s="212" t="s">
        <v>190</v>
      </c>
      <c r="AU147" s="212" t="s">
        <v>88</v>
      </c>
      <c r="AV147" s="15" t="s">
        <v>188</v>
      </c>
      <c r="AW147" s="15" t="s">
        <v>34</v>
      </c>
      <c r="AX147" s="15" t="s">
        <v>86</v>
      </c>
      <c r="AY147" s="212" t="s">
        <v>181</v>
      </c>
    </row>
    <row r="148" s="2" customFormat="1" ht="16.5" customHeight="1">
      <c r="A148" s="38"/>
      <c r="B148" s="181"/>
      <c r="C148" s="182" t="s">
        <v>88</v>
      </c>
      <c r="D148" s="182" t="s">
        <v>183</v>
      </c>
      <c r="E148" s="183" t="s">
        <v>648</v>
      </c>
      <c r="F148" s="184" t="s">
        <v>649</v>
      </c>
      <c r="G148" s="185" t="s">
        <v>186</v>
      </c>
      <c r="H148" s="186">
        <v>11.960000000000001</v>
      </c>
      <c r="I148" s="187"/>
      <c r="J148" s="188">
        <f>ROUND(I148*H148,2)</f>
        <v>0</v>
      </c>
      <c r="K148" s="184" t="s">
        <v>197</v>
      </c>
      <c r="L148" s="39"/>
      <c r="M148" s="189" t="s">
        <v>1</v>
      </c>
      <c r="N148" s="190" t="s">
        <v>43</v>
      </c>
      <c r="O148" s="77"/>
      <c r="P148" s="191">
        <f>O148*H148</f>
        <v>0</v>
      </c>
      <c r="Q148" s="191">
        <v>0.0029399999999999999</v>
      </c>
      <c r="R148" s="191">
        <f>Q148*H148</f>
        <v>0.035162400000000003</v>
      </c>
      <c r="S148" s="191">
        <v>0</v>
      </c>
      <c r="T148" s="192">
        <f>S148*H148</f>
        <v>0</v>
      </c>
      <c r="U148" s="38"/>
      <c r="V148" s="38"/>
      <c r="W148" s="38"/>
      <c r="X148" s="38"/>
      <c r="Y148" s="38"/>
      <c r="Z148" s="38"/>
      <c r="AA148" s="38"/>
      <c r="AB148" s="38"/>
      <c r="AC148" s="38"/>
      <c r="AD148" s="38"/>
      <c r="AE148" s="38"/>
      <c r="AR148" s="193" t="s">
        <v>188</v>
      </c>
      <c r="AT148" s="193" t="s">
        <v>183</v>
      </c>
      <c r="AU148" s="193" t="s">
        <v>88</v>
      </c>
      <c r="AY148" s="19" t="s">
        <v>181</v>
      </c>
      <c r="BE148" s="194">
        <f>IF(N148="základní",J148,0)</f>
        <v>0</v>
      </c>
      <c r="BF148" s="194">
        <f>IF(N148="snížená",J148,0)</f>
        <v>0</v>
      </c>
      <c r="BG148" s="194">
        <f>IF(N148="zákl. přenesená",J148,0)</f>
        <v>0</v>
      </c>
      <c r="BH148" s="194">
        <f>IF(N148="sníž. přenesená",J148,0)</f>
        <v>0</v>
      </c>
      <c r="BI148" s="194">
        <f>IF(N148="nulová",J148,0)</f>
        <v>0</v>
      </c>
      <c r="BJ148" s="19" t="s">
        <v>86</v>
      </c>
      <c r="BK148" s="194">
        <f>ROUND(I148*H148,2)</f>
        <v>0</v>
      </c>
      <c r="BL148" s="19" t="s">
        <v>188</v>
      </c>
      <c r="BM148" s="193" t="s">
        <v>650</v>
      </c>
    </row>
    <row r="149" s="13" customFormat="1">
      <c r="A149" s="13"/>
      <c r="B149" s="195"/>
      <c r="C149" s="13"/>
      <c r="D149" s="196" t="s">
        <v>190</v>
      </c>
      <c r="E149" s="197" t="s">
        <v>1</v>
      </c>
      <c r="F149" s="198" t="s">
        <v>651</v>
      </c>
      <c r="G149" s="13"/>
      <c r="H149" s="197" t="s">
        <v>1</v>
      </c>
      <c r="I149" s="199"/>
      <c r="J149" s="13"/>
      <c r="K149" s="13"/>
      <c r="L149" s="195"/>
      <c r="M149" s="200"/>
      <c r="N149" s="201"/>
      <c r="O149" s="201"/>
      <c r="P149" s="201"/>
      <c r="Q149" s="201"/>
      <c r="R149" s="201"/>
      <c r="S149" s="201"/>
      <c r="T149" s="202"/>
      <c r="U149" s="13"/>
      <c r="V149" s="13"/>
      <c r="W149" s="13"/>
      <c r="X149" s="13"/>
      <c r="Y149" s="13"/>
      <c r="Z149" s="13"/>
      <c r="AA149" s="13"/>
      <c r="AB149" s="13"/>
      <c r="AC149" s="13"/>
      <c r="AD149" s="13"/>
      <c r="AE149" s="13"/>
      <c r="AT149" s="197" t="s">
        <v>190</v>
      </c>
      <c r="AU149" s="197" t="s">
        <v>88</v>
      </c>
      <c r="AV149" s="13" t="s">
        <v>86</v>
      </c>
      <c r="AW149" s="13" t="s">
        <v>34</v>
      </c>
      <c r="AX149" s="13" t="s">
        <v>78</v>
      </c>
      <c r="AY149" s="197" t="s">
        <v>181</v>
      </c>
    </row>
    <row r="150" s="14" customFormat="1">
      <c r="A150" s="14"/>
      <c r="B150" s="203"/>
      <c r="C150" s="14"/>
      <c r="D150" s="196" t="s">
        <v>190</v>
      </c>
      <c r="E150" s="204" t="s">
        <v>1</v>
      </c>
      <c r="F150" s="205" t="s">
        <v>652</v>
      </c>
      <c r="G150" s="14"/>
      <c r="H150" s="206">
        <v>11.960000000000001</v>
      </c>
      <c r="I150" s="207"/>
      <c r="J150" s="14"/>
      <c r="K150" s="14"/>
      <c r="L150" s="203"/>
      <c r="M150" s="208"/>
      <c r="N150" s="209"/>
      <c r="O150" s="209"/>
      <c r="P150" s="209"/>
      <c r="Q150" s="209"/>
      <c r="R150" s="209"/>
      <c r="S150" s="209"/>
      <c r="T150" s="210"/>
      <c r="U150" s="14"/>
      <c r="V150" s="14"/>
      <c r="W150" s="14"/>
      <c r="X150" s="14"/>
      <c r="Y150" s="14"/>
      <c r="Z150" s="14"/>
      <c r="AA150" s="14"/>
      <c r="AB150" s="14"/>
      <c r="AC150" s="14"/>
      <c r="AD150" s="14"/>
      <c r="AE150" s="14"/>
      <c r="AT150" s="204" t="s">
        <v>190</v>
      </c>
      <c r="AU150" s="204" t="s">
        <v>88</v>
      </c>
      <c r="AV150" s="14" t="s">
        <v>88</v>
      </c>
      <c r="AW150" s="14" t="s">
        <v>34</v>
      </c>
      <c r="AX150" s="14" t="s">
        <v>78</v>
      </c>
      <c r="AY150" s="204" t="s">
        <v>181</v>
      </c>
    </row>
    <row r="151" s="15" customFormat="1">
      <c r="A151" s="15"/>
      <c r="B151" s="211"/>
      <c r="C151" s="15"/>
      <c r="D151" s="196" t="s">
        <v>190</v>
      </c>
      <c r="E151" s="212" t="s">
        <v>1</v>
      </c>
      <c r="F151" s="213" t="s">
        <v>194</v>
      </c>
      <c r="G151" s="15"/>
      <c r="H151" s="214">
        <v>11.960000000000001</v>
      </c>
      <c r="I151" s="215"/>
      <c r="J151" s="15"/>
      <c r="K151" s="15"/>
      <c r="L151" s="211"/>
      <c r="M151" s="216"/>
      <c r="N151" s="217"/>
      <c r="O151" s="217"/>
      <c r="P151" s="217"/>
      <c r="Q151" s="217"/>
      <c r="R151" s="217"/>
      <c r="S151" s="217"/>
      <c r="T151" s="218"/>
      <c r="U151" s="15"/>
      <c r="V151" s="15"/>
      <c r="W151" s="15"/>
      <c r="X151" s="15"/>
      <c r="Y151" s="15"/>
      <c r="Z151" s="15"/>
      <c r="AA151" s="15"/>
      <c r="AB151" s="15"/>
      <c r="AC151" s="15"/>
      <c r="AD151" s="15"/>
      <c r="AE151" s="15"/>
      <c r="AT151" s="212" t="s">
        <v>190</v>
      </c>
      <c r="AU151" s="212" t="s">
        <v>88</v>
      </c>
      <c r="AV151" s="15" t="s">
        <v>188</v>
      </c>
      <c r="AW151" s="15" t="s">
        <v>34</v>
      </c>
      <c r="AX151" s="15" t="s">
        <v>86</v>
      </c>
      <c r="AY151" s="212" t="s">
        <v>181</v>
      </c>
    </row>
    <row r="152" s="2" customFormat="1" ht="16.5" customHeight="1">
      <c r="A152" s="38"/>
      <c r="B152" s="181"/>
      <c r="C152" s="182" t="s">
        <v>201</v>
      </c>
      <c r="D152" s="182" t="s">
        <v>183</v>
      </c>
      <c r="E152" s="183" t="s">
        <v>653</v>
      </c>
      <c r="F152" s="184" t="s">
        <v>654</v>
      </c>
      <c r="G152" s="185" t="s">
        <v>186</v>
      </c>
      <c r="H152" s="186">
        <v>11.960000000000001</v>
      </c>
      <c r="I152" s="187"/>
      <c r="J152" s="188">
        <f>ROUND(I152*H152,2)</f>
        <v>0</v>
      </c>
      <c r="K152" s="184" t="s">
        <v>197</v>
      </c>
      <c r="L152" s="39"/>
      <c r="M152" s="189" t="s">
        <v>1</v>
      </c>
      <c r="N152" s="190" t="s">
        <v>43</v>
      </c>
      <c r="O152" s="77"/>
      <c r="P152" s="191">
        <f>O152*H152</f>
        <v>0</v>
      </c>
      <c r="Q152" s="191">
        <v>0</v>
      </c>
      <c r="R152" s="191">
        <f>Q152*H152</f>
        <v>0</v>
      </c>
      <c r="S152" s="191">
        <v>0</v>
      </c>
      <c r="T152" s="192">
        <f>S152*H152</f>
        <v>0</v>
      </c>
      <c r="U152" s="38"/>
      <c r="V152" s="38"/>
      <c r="W152" s="38"/>
      <c r="X152" s="38"/>
      <c r="Y152" s="38"/>
      <c r="Z152" s="38"/>
      <c r="AA152" s="38"/>
      <c r="AB152" s="38"/>
      <c r="AC152" s="38"/>
      <c r="AD152" s="38"/>
      <c r="AE152" s="38"/>
      <c r="AR152" s="193" t="s">
        <v>188</v>
      </c>
      <c r="AT152" s="193" t="s">
        <v>183</v>
      </c>
      <c r="AU152" s="193" t="s">
        <v>88</v>
      </c>
      <c r="AY152" s="19" t="s">
        <v>181</v>
      </c>
      <c r="BE152" s="194">
        <f>IF(N152="základní",J152,0)</f>
        <v>0</v>
      </c>
      <c r="BF152" s="194">
        <f>IF(N152="snížená",J152,0)</f>
        <v>0</v>
      </c>
      <c r="BG152" s="194">
        <f>IF(N152="zákl. přenesená",J152,0)</f>
        <v>0</v>
      </c>
      <c r="BH152" s="194">
        <f>IF(N152="sníž. přenesená",J152,0)</f>
        <v>0</v>
      </c>
      <c r="BI152" s="194">
        <f>IF(N152="nulová",J152,0)</f>
        <v>0</v>
      </c>
      <c r="BJ152" s="19" t="s">
        <v>86</v>
      </c>
      <c r="BK152" s="194">
        <f>ROUND(I152*H152,2)</f>
        <v>0</v>
      </c>
      <c r="BL152" s="19" t="s">
        <v>188</v>
      </c>
      <c r="BM152" s="193" t="s">
        <v>655</v>
      </c>
    </row>
    <row r="153" s="2" customFormat="1" ht="21.75" customHeight="1">
      <c r="A153" s="38"/>
      <c r="B153" s="181"/>
      <c r="C153" s="182" t="s">
        <v>188</v>
      </c>
      <c r="D153" s="182" t="s">
        <v>183</v>
      </c>
      <c r="E153" s="183" t="s">
        <v>656</v>
      </c>
      <c r="F153" s="184" t="s">
        <v>657</v>
      </c>
      <c r="G153" s="185" t="s">
        <v>304</v>
      </c>
      <c r="H153" s="186">
        <v>0.031</v>
      </c>
      <c r="I153" s="187"/>
      <c r="J153" s="188">
        <f>ROUND(I153*H153,2)</f>
        <v>0</v>
      </c>
      <c r="K153" s="184" t="s">
        <v>197</v>
      </c>
      <c r="L153" s="39"/>
      <c r="M153" s="189" t="s">
        <v>1</v>
      </c>
      <c r="N153" s="190" t="s">
        <v>43</v>
      </c>
      <c r="O153" s="77"/>
      <c r="P153" s="191">
        <f>O153*H153</f>
        <v>0</v>
      </c>
      <c r="Q153" s="191">
        <v>1.0606199999999999</v>
      </c>
      <c r="R153" s="191">
        <f>Q153*H153</f>
        <v>0.032879219999999994</v>
      </c>
      <c r="S153" s="191">
        <v>0</v>
      </c>
      <c r="T153" s="192">
        <f>S153*H153</f>
        <v>0</v>
      </c>
      <c r="U153" s="38"/>
      <c r="V153" s="38"/>
      <c r="W153" s="38"/>
      <c r="X153" s="38"/>
      <c r="Y153" s="38"/>
      <c r="Z153" s="38"/>
      <c r="AA153" s="38"/>
      <c r="AB153" s="38"/>
      <c r="AC153" s="38"/>
      <c r="AD153" s="38"/>
      <c r="AE153" s="38"/>
      <c r="AR153" s="193" t="s">
        <v>188</v>
      </c>
      <c r="AT153" s="193" t="s">
        <v>183</v>
      </c>
      <c r="AU153" s="193" t="s">
        <v>88</v>
      </c>
      <c r="AY153" s="19" t="s">
        <v>181</v>
      </c>
      <c r="BE153" s="194">
        <f>IF(N153="základní",J153,0)</f>
        <v>0</v>
      </c>
      <c r="BF153" s="194">
        <f>IF(N153="snížená",J153,0)</f>
        <v>0</v>
      </c>
      <c r="BG153" s="194">
        <f>IF(N153="zákl. přenesená",J153,0)</f>
        <v>0</v>
      </c>
      <c r="BH153" s="194">
        <f>IF(N153="sníž. přenesená",J153,0)</f>
        <v>0</v>
      </c>
      <c r="BI153" s="194">
        <f>IF(N153="nulová",J153,0)</f>
        <v>0</v>
      </c>
      <c r="BJ153" s="19" t="s">
        <v>86</v>
      </c>
      <c r="BK153" s="194">
        <f>ROUND(I153*H153,2)</f>
        <v>0</v>
      </c>
      <c r="BL153" s="19" t="s">
        <v>188</v>
      </c>
      <c r="BM153" s="193" t="s">
        <v>658</v>
      </c>
    </row>
    <row r="154" s="13" customFormat="1">
      <c r="A154" s="13"/>
      <c r="B154" s="195"/>
      <c r="C154" s="13"/>
      <c r="D154" s="196" t="s">
        <v>190</v>
      </c>
      <c r="E154" s="197" t="s">
        <v>1</v>
      </c>
      <c r="F154" s="198" t="s">
        <v>659</v>
      </c>
      <c r="G154" s="13"/>
      <c r="H154" s="197" t="s">
        <v>1</v>
      </c>
      <c r="I154" s="199"/>
      <c r="J154" s="13"/>
      <c r="K154" s="13"/>
      <c r="L154" s="195"/>
      <c r="M154" s="200"/>
      <c r="N154" s="201"/>
      <c r="O154" s="201"/>
      <c r="P154" s="201"/>
      <c r="Q154" s="201"/>
      <c r="R154" s="201"/>
      <c r="S154" s="201"/>
      <c r="T154" s="202"/>
      <c r="U154" s="13"/>
      <c r="V154" s="13"/>
      <c r="W154" s="13"/>
      <c r="X154" s="13"/>
      <c r="Y154" s="13"/>
      <c r="Z154" s="13"/>
      <c r="AA154" s="13"/>
      <c r="AB154" s="13"/>
      <c r="AC154" s="13"/>
      <c r="AD154" s="13"/>
      <c r="AE154" s="13"/>
      <c r="AT154" s="197" t="s">
        <v>190</v>
      </c>
      <c r="AU154" s="197" t="s">
        <v>88</v>
      </c>
      <c r="AV154" s="13" t="s">
        <v>86</v>
      </c>
      <c r="AW154" s="13" t="s">
        <v>34</v>
      </c>
      <c r="AX154" s="13" t="s">
        <v>78</v>
      </c>
      <c r="AY154" s="197" t="s">
        <v>181</v>
      </c>
    </row>
    <row r="155" s="13" customFormat="1">
      <c r="A155" s="13"/>
      <c r="B155" s="195"/>
      <c r="C155" s="13"/>
      <c r="D155" s="196" t="s">
        <v>190</v>
      </c>
      <c r="E155" s="197" t="s">
        <v>1</v>
      </c>
      <c r="F155" s="198" t="s">
        <v>660</v>
      </c>
      <c r="G155" s="13"/>
      <c r="H155" s="197" t="s">
        <v>1</v>
      </c>
      <c r="I155" s="199"/>
      <c r="J155" s="13"/>
      <c r="K155" s="13"/>
      <c r="L155" s="195"/>
      <c r="M155" s="200"/>
      <c r="N155" s="201"/>
      <c r="O155" s="201"/>
      <c r="P155" s="201"/>
      <c r="Q155" s="201"/>
      <c r="R155" s="201"/>
      <c r="S155" s="201"/>
      <c r="T155" s="202"/>
      <c r="U155" s="13"/>
      <c r="V155" s="13"/>
      <c r="W155" s="13"/>
      <c r="X155" s="13"/>
      <c r="Y155" s="13"/>
      <c r="Z155" s="13"/>
      <c r="AA155" s="13"/>
      <c r="AB155" s="13"/>
      <c r="AC155" s="13"/>
      <c r="AD155" s="13"/>
      <c r="AE155" s="13"/>
      <c r="AT155" s="197" t="s">
        <v>190</v>
      </c>
      <c r="AU155" s="197" t="s">
        <v>88</v>
      </c>
      <c r="AV155" s="13" t="s">
        <v>86</v>
      </c>
      <c r="AW155" s="13" t="s">
        <v>34</v>
      </c>
      <c r="AX155" s="13" t="s">
        <v>78</v>
      </c>
      <c r="AY155" s="197" t="s">
        <v>181</v>
      </c>
    </row>
    <row r="156" s="14" customFormat="1">
      <c r="A156" s="14"/>
      <c r="B156" s="203"/>
      <c r="C156" s="14"/>
      <c r="D156" s="196" t="s">
        <v>190</v>
      </c>
      <c r="E156" s="204" t="s">
        <v>1</v>
      </c>
      <c r="F156" s="205" t="s">
        <v>661</v>
      </c>
      <c r="G156" s="14"/>
      <c r="H156" s="206">
        <v>0.031</v>
      </c>
      <c r="I156" s="207"/>
      <c r="J156" s="14"/>
      <c r="K156" s="14"/>
      <c r="L156" s="203"/>
      <c r="M156" s="208"/>
      <c r="N156" s="209"/>
      <c r="O156" s="209"/>
      <c r="P156" s="209"/>
      <c r="Q156" s="209"/>
      <c r="R156" s="209"/>
      <c r="S156" s="209"/>
      <c r="T156" s="210"/>
      <c r="U156" s="14"/>
      <c r="V156" s="14"/>
      <c r="W156" s="14"/>
      <c r="X156" s="14"/>
      <c r="Y156" s="14"/>
      <c r="Z156" s="14"/>
      <c r="AA156" s="14"/>
      <c r="AB156" s="14"/>
      <c r="AC156" s="14"/>
      <c r="AD156" s="14"/>
      <c r="AE156" s="14"/>
      <c r="AT156" s="204" t="s">
        <v>190</v>
      </c>
      <c r="AU156" s="204" t="s">
        <v>88</v>
      </c>
      <c r="AV156" s="14" t="s">
        <v>88</v>
      </c>
      <c r="AW156" s="14" t="s">
        <v>34</v>
      </c>
      <c r="AX156" s="14" t="s">
        <v>78</v>
      </c>
      <c r="AY156" s="204" t="s">
        <v>181</v>
      </c>
    </row>
    <row r="157" s="15" customFormat="1">
      <c r="A157" s="15"/>
      <c r="B157" s="211"/>
      <c r="C157" s="15"/>
      <c r="D157" s="196" t="s">
        <v>190</v>
      </c>
      <c r="E157" s="212" t="s">
        <v>1</v>
      </c>
      <c r="F157" s="213" t="s">
        <v>194</v>
      </c>
      <c r="G157" s="15"/>
      <c r="H157" s="214">
        <v>0.031</v>
      </c>
      <c r="I157" s="215"/>
      <c r="J157" s="15"/>
      <c r="K157" s="15"/>
      <c r="L157" s="211"/>
      <c r="M157" s="216"/>
      <c r="N157" s="217"/>
      <c r="O157" s="217"/>
      <c r="P157" s="217"/>
      <c r="Q157" s="217"/>
      <c r="R157" s="217"/>
      <c r="S157" s="217"/>
      <c r="T157" s="218"/>
      <c r="U157" s="15"/>
      <c r="V157" s="15"/>
      <c r="W157" s="15"/>
      <c r="X157" s="15"/>
      <c r="Y157" s="15"/>
      <c r="Z157" s="15"/>
      <c r="AA157" s="15"/>
      <c r="AB157" s="15"/>
      <c r="AC157" s="15"/>
      <c r="AD157" s="15"/>
      <c r="AE157" s="15"/>
      <c r="AT157" s="212" t="s">
        <v>190</v>
      </c>
      <c r="AU157" s="212" t="s">
        <v>88</v>
      </c>
      <c r="AV157" s="15" t="s">
        <v>188</v>
      </c>
      <c r="AW157" s="15" t="s">
        <v>34</v>
      </c>
      <c r="AX157" s="15" t="s">
        <v>86</v>
      </c>
      <c r="AY157" s="212" t="s">
        <v>181</v>
      </c>
    </row>
    <row r="158" s="2" customFormat="1" ht="16.5" customHeight="1">
      <c r="A158" s="38"/>
      <c r="B158" s="181"/>
      <c r="C158" s="182" t="s">
        <v>213</v>
      </c>
      <c r="D158" s="182" t="s">
        <v>183</v>
      </c>
      <c r="E158" s="183" t="s">
        <v>662</v>
      </c>
      <c r="F158" s="184" t="s">
        <v>663</v>
      </c>
      <c r="G158" s="185" t="s">
        <v>304</v>
      </c>
      <c r="H158" s="186">
        <v>0.14699999999999999</v>
      </c>
      <c r="I158" s="187"/>
      <c r="J158" s="188">
        <f>ROUND(I158*H158,2)</f>
        <v>0</v>
      </c>
      <c r="K158" s="184" t="s">
        <v>197</v>
      </c>
      <c r="L158" s="39"/>
      <c r="M158" s="189" t="s">
        <v>1</v>
      </c>
      <c r="N158" s="190" t="s">
        <v>43</v>
      </c>
      <c r="O158" s="77"/>
      <c r="P158" s="191">
        <f>O158*H158</f>
        <v>0</v>
      </c>
      <c r="Q158" s="191">
        <v>1.06277</v>
      </c>
      <c r="R158" s="191">
        <f>Q158*H158</f>
        <v>0.15622718999999999</v>
      </c>
      <c r="S158" s="191">
        <v>0</v>
      </c>
      <c r="T158" s="192">
        <f>S158*H158</f>
        <v>0</v>
      </c>
      <c r="U158" s="38"/>
      <c r="V158" s="38"/>
      <c r="W158" s="38"/>
      <c r="X158" s="38"/>
      <c r="Y158" s="38"/>
      <c r="Z158" s="38"/>
      <c r="AA158" s="38"/>
      <c r="AB158" s="38"/>
      <c r="AC158" s="38"/>
      <c r="AD158" s="38"/>
      <c r="AE158" s="38"/>
      <c r="AR158" s="193" t="s">
        <v>188</v>
      </c>
      <c r="AT158" s="193" t="s">
        <v>183</v>
      </c>
      <c r="AU158" s="193" t="s">
        <v>88</v>
      </c>
      <c r="AY158" s="19" t="s">
        <v>181</v>
      </c>
      <c r="BE158" s="194">
        <f>IF(N158="základní",J158,0)</f>
        <v>0</v>
      </c>
      <c r="BF158" s="194">
        <f>IF(N158="snížená",J158,0)</f>
        <v>0</v>
      </c>
      <c r="BG158" s="194">
        <f>IF(N158="zákl. přenesená",J158,0)</f>
        <v>0</v>
      </c>
      <c r="BH158" s="194">
        <f>IF(N158="sníž. přenesená",J158,0)</f>
        <v>0</v>
      </c>
      <c r="BI158" s="194">
        <f>IF(N158="nulová",J158,0)</f>
        <v>0</v>
      </c>
      <c r="BJ158" s="19" t="s">
        <v>86</v>
      </c>
      <c r="BK158" s="194">
        <f>ROUND(I158*H158,2)</f>
        <v>0</v>
      </c>
      <c r="BL158" s="19" t="s">
        <v>188</v>
      </c>
      <c r="BM158" s="193" t="s">
        <v>664</v>
      </c>
    </row>
    <row r="159" s="13" customFormat="1">
      <c r="A159" s="13"/>
      <c r="B159" s="195"/>
      <c r="C159" s="13"/>
      <c r="D159" s="196" t="s">
        <v>190</v>
      </c>
      <c r="E159" s="197" t="s">
        <v>1</v>
      </c>
      <c r="F159" s="198" t="s">
        <v>659</v>
      </c>
      <c r="G159" s="13"/>
      <c r="H159" s="197" t="s">
        <v>1</v>
      </c>
      <c r="I159" s="199"/>
      <c r="J159" s="13"/>
      <c r="K159" s="13"/>
      <c r="L159" s="195"/>
      <c r="M159" s="200"/>
      <c r="N159" s="201"/>
      <c r="O159" s="201"/>
      <c r="P159" s="201"/>
      <c r="Q159" s="201"/>
      <c r="R159" s="201"/>
      <c r="S159" s="201"/>
      <c r="T159" s="202"/>
      <c r="U159" s="13"/>
      <c r="V159" s="13"/>
      <c r="W159" s="13"/>
      <c r="X159" s="13"/>
      <c r="Y159" s="13"/>
      <c r="Z159" s="13"/>
      <c r="AA159" s="13"/>
      <c r="AB159" s="13"/>
      <c r="AC159" s="13"/>
      <c r="AD159" s="13"/>
      <c r="AE159" s="13"/>
      <c r="AT159" s="197" t="s">
        <v>190</v>
      </c>
      <c r="AU159" s="197" t="s">
        <v>88</v>
      </c>
      <c r="AV159" s="13" t="s">
        <v>86</v>
      </c>
      <c r="AW159" s="13" t="s">
        <v>34</v>
      </c>
      <c r="AX159" s="13" t="s">
        <v>78</v>
      </c>
      <c r="AY159" s="197" t="s">
        <v>181</v>
      </c>
    </row>
    <row r="160" s="13" customFormat="1">
      <c r="A160" s="13"/>
      <c r="B160" s="195"/>
      <c r="C160" s="13"/>
      <c r="D160" s="196" t="s">
        <v>190</v>
      </c>
      <c r="E160" s="197" t="s">
        <v>1</v>
      </c>
      <c r="F160" s="198" t="s">
        <v>660</v>
      </c>
      <c r="G160" s="13"/>
      <c r="H160" s="197" t="s">
        <v>1</v>
      </c>
      <c r="I160" s="199"/>
      <c r="J160" s="13"/>
      <c r="K160" s="13"/>
      <c r="L160" s="195"/>
      <c r="M160" s="200"/>
      <c r="N160" s="201"/>
      <c r="O160" s="201"/>
      <c r="P160" s="201"/>
      <c r="Q160" s="201"/>
      <c r="R160" s="201"/>
      <c r="S160" s="201"/>
      <c r="T160" s="202"/>
      <c r="U160" s="13"/>
      <c r="V160" s="13"/>
      <c r="W160" s="13"/>
      <c r="X160" s="13"/>
      <c r="Y160" s="13"/>
      <c r="Z160" s="13"/>
      <c r="AA160" s="13"/>
      <c r="AB160" s="13"/>
      <c r="AC160" s="13"/>
      <c r="AD160" s="13"/>
      <c r="AE160" s="13"/>
      <c r="AT160" s="197" t="s">
        <v>190</v>
      </c>
      <c r="AU160" s="197" t="s">
        <v>88</v>
      </c>
      <c r="AV160" s="13" t="s">
        <v>86</v>
      </c>
      <c r="AW160" s="13" t="s">
        <v>34</v>
      </c>
      <c r="AX160" s="13" t="s">
        <v>78</v>
      </c>
      <c r="AY160" s="197" t="s">
        <v>181</v>
      </c>
    </row>
    <row r="161" s="13" customFormat="1">
      <c r="A161" s="13"/>
      <c r="B161" s="195"/>
      <c r="C161" s="13"/>
      <c r="D161" s="196" t="s">
        <v>190</v>
      </c>
      <c r="E161" s="197" t="s">
        <v>1</v>
      </c>
      <c r="F161" s="198" t="s">
        <v>665</v>
      </c>
      <c r="G161" s="13"/>
      <c r="H161" s="197" t="s">
        <v>1</v>
      </c>
      <c r="I161" s="199"/>
      <c r="J161" s="13"/>
      <c r="K161" s="13"/>
      <c r="L161" s="195"/>
      <c r="M161" s="200"/>
      <c r="N161" s="201"/>
      <c r="O161" s="201"/>
      <c r="P161" s="201"/>
      <c r="Q161" s="201"/>
      <c r="R161" s="201"/>
      <c r="S161" s="201"/>
      <c r="T161" s="202"/>
      <c r="U161" s="13"/>
      <c r="V161" s="13"/>
      <c r="W161" s="13"/>
      <c r="X161" s="13"/>
      <c r="Y161" s="13"/>
      <c r="Z161" s="13"/>
      <c r="AA161" s="13"/>
      <c r="AB161" s="13"/>
      <c r="AC161" s="13"/>
      <c r="AD161" s="13"/>
      <c r="AE161" s="13"/>
      <c r="AT161" s="197" t="s">
        <v>190</v>
      </c>
      <c r="AU161" s="197" t="s">
        <v>88</v>
      </c>
      <c r="AV161" s="13" t="s">
        <v>86</v>
      </c>
      <c r="AW161" s="13" t="s">
        <v>34</v>
      </c>
      <c r="AX161" s="13" t="s">
        <v>78</v>
      </c>
      <c r="AY161" s="197" t="s">
        <v>181</v>
      </c>
    </row>
    <row r="162" s="13" customFormat="1">
      <c r="A162" s="13"/>
      <c r="B162" s="195"/>
      <c r="C162" s="13"/>
      <c r="D162" s="196" t="s">
        <v>190</v>
      </c>
      <c r="E162" s="197" t="s">
        <v>1</v>
      </c>
      <c r="F162" s="198" t="s">
        <v>666</v>
      </c>
      <c r="G162" s="13"/>
      <c r="H162" s="197" t="s">
        <v>1</v>
      </c>
      <c r="I162" s="199"/>
      <c r="J162" s="13"/>
      <c r="K162" s="13"/>
      <c r="L162" s="195"/>
      <c r="M162" s="200"/>
      <c r="N162" s="201"/>
      <c r="O162" s="201"/>
      <c r="P162" s="201"/>
      <c r="Q162" s="201"/>
      <c r="R162" s="201"/>
      <c r="S162" s="201"/>
      <c r="T162" s="202"/>
      <c r="U162" s="13"/>
      <c r="V162" s="13"/>
      <c r="W162" s="13"/>
      <c r="X162" s="13"/>
      <c r="Y162" s="13"/>
      <c r="Z162" s="13"/>
      <c r="AA162" s="13"/>
      <c r="AB162" s="13"/>
      <c r="AC162" s="13"/>
      <c r="AD162" s="13"/>
      <c r="AE162" s="13"/>
      <c r="AT162" s="197" t="s">
        <v>190</v>
      </c>
      <c r="AU162" s="197" t="s">
        <v>88</v>
      </c>
      <c r="AV162" s="13" t="s">
        <v>86</v>
      </c>
      <c r="AW162" s="13" t="s">
        <v>34</v>
      </c>
      <c r="AX162" s="13" t="s">
        <v>78</v>
      </c>
      <c r="AY162" s="197" t="s">
        <v>181</v>
      </c>
    </row>
    <row r="163" s="14" customFormat="1">
      <c r="A163" s="14"/>
      <c r="B163" s="203"/>
      <c r="C163" s="14"/>
      <c r="D163" s="196" t="s">
        <v>190</v>
      </c>
      <c r="E163" s="204" t="s">
        <v>1</v>
      </c>
      <c r="F163" s="205" t="s">
        <v>667</v>
      </c>
      <c r="G163" s="14"/>
      <c r="H163" s="206">
        <v>0.14699999999999999</v>
      </c>
      <c r="I163" s="207"/>
      <c r="J163" s="14"/>
      <c r="K163" s="14"/>
      <c r="L163" s="203"/>
      <c r="M163" s="208"/>
      <c r="N163" s="209"/>
      <c r="O163" s="209"/>
      <c r="P163" s="209"/>
      <c r="Q163" s="209"/>
      <c r="R163" s="209"/>
      <c r="S163" s="209"/>
      <c r="T163" s="210"/>
      <c r="U163" s="14"/>
      <c r="V163" s="14"/>
      <c r="W163" s="14"/>
      <c r="X163" s="14"/>
      <c r="Y163" s="14"/>
      <c r="Z163" s="14"/>
      <c r="AA163" s="14"/>
      <c r="AB163" s="14"/>
      <c r="AC163" s="14"/>
      <c r="AD163" s="14"/>
      <c r="AE163" s="14"/>
      <c r="AT163" s="204" t="s">
        <v>190</v>
      </c>
      <c r="AU163" s="204" t="s">
        <v>88</v>
      </c>
      <c r="AV163" s="14" t="s">
        <v>88</v>
      </c>
      <c r="AW163" s="14" t="s">
        <v>34</v>
      </c>
      <c r="AX163" s="14" t="s">
        <v>78</v>
      </c>
      <c r="AY163" s="204" t="s">
        <v>181</v>
      </c>
    </row>
    <row r="164" s="15" customFormat="1">
      <c r="A164" s="15"/>
      <c r="B164" s="211"/>
      <c r="C164" s="15"/>
      <c r="D164" s="196" t="s">
        <v>190</v>
      </c>
      <c r="E164" s="212" t="s">
        <v>1</v>
      </c>
      <c r="F164" s="213" t="s">
        <v>194</v>
      </c>
      <c r="G164" s="15"/>
      <c r="H164" s="214">
        <v>0.14699999999999999</v>
      </c>
      <c r="I164" s="215"/>
      <c r="J164" s="15"/>
      <c r="K164" s="15"/>
      <c r="L164" s="211"/>
      <c r="M164" s="216"/>
      <c r="N164" s="217"/>
      <c r="O164" s="217"/>
      <c r="P164" s="217"/>
      <c r="Q164" s="217"/>
      <c r="R164" s="217"/>
      <c r="S164" s="217"/>
      <c r="T164" s="218"/>
      <c r="U164" s="15"/>
      <c r="V164" s="15"/>
      <c r="W164" s="15"/>
      <c r="X164" s="15"/>
      <c r="Y164" s="15"/>
      <c r="Z164" s="15"/>
      <c r="AA164" s="15"/>
      <c r="AB164" s="15"/>
      <c r="AC164" s="15"/>
      <c r="AD164" s="15"/>
      <c r="AE164" s="15"/>
      <c r="AT164" s="212" t="s">
        <v>190</v>
      </c>
      <c r="AU164" s="212" t="s">
        <v>88</v>
      </c>
      <c r="AV164" s="15" t="s">
        <v>188</v>
      </c>
      <c r="AW164" s="15" t="s">
        <v>34</v>
      </c>
      <c r="AX164" s="15" t="s">
        <v>86</v>
      </c>
      <c r="AY164" s="212" t="s">
        <v>181</v>
      </c>
    </row>
    <row r="165" s="12" customFormat="1" ht="22.8" customHeight="1">
      <c r="A165" s="12"/>
      <c r="B165" s="169"/>
      <c r="C165" s="12"/>
      <c r="D165" s="170" t="s">
        <v>77</v>
      </c>
      <c r="E165" s="179" t="s">
        <v>220</v>
      </c>
      <c r="F165" s="179" t="s">
        <v>668</v>
      </c>
      <c r="G165" s="12"/>
      <c r="H165" s="12"/>
      <c r="I165" s="172"/>
      <c r="J165" s="180">
        <f>BK165</f>
        <v>0</v>
      </c>
      <c r="K165" s="12"/>
      <c r="L165" s="169"/>
      <c r="M165" s="173"/>
      <c r="N165" s="174"/>
      <c r="O165" s="174"/>
      <c r="P165" s="175">
        <f>P166+P203</f>
        <v>0</v>
      </c>
      <c r="Q165" s="174"/>
      <c r="R165" s="175">
        <f>R166+R203</f>
        <v>6.0680739399999997</v>
      </c>
      <c r="S165" s="174"/>
      <c r="T165" s="176">
        <f>T166+T203</f>
        <v>0</v>
      </c>
      <c r="U165" s="12"/>
      <c r="V165" s="12"/>
      <c r="W165" s="12"/>
      <c r="X165" s="12"/>
      <c r="Y165" s="12"/>
      <c r="Z165" s="12"/>
      <c r="AA165" s="12"/>
      <c r="AB165" s="12"/>
      <c r="AC165" s="12"/>
      <c r="AD165" s="12"/>
      <c r="AE165" s="12"/>
      <c r="AR165" s="170" t="s">
        <v>86</v>
      </c>
      <c r="AT165" s="177" t="s">
        <v>77</v>
      </c>
      <c r="AU165" s="177" t="s">
        <v>86</v>
      </c>
      <c r="AY165" s="170" t="s">
        <v>181</v>
      </c>
      <c r="BK165" s="178">
        <f>BK166+BK203</f>
        <v>0</v>
      </c>
    </row>
    <row r="166" s="12" customFormat="1" ht="20.88" customHeight="1">
      <c r="A166" s="12"/>
      <c r="B166" s="169"/>
      <c r="C166" s="12"/>
      <c r="D166" s="170" t="s">
        <v>77</v>
      </c>
      <c r="E166" s="179" t="s">
        <v>669</v>
      </c>
      <c r="F166" s="179" t="s">
        <v>670</v>
      </c>
      <c r="G166" s="12"/>
      <c r="H166" s="12"/>
      <c r="I166" s="172"/>
      <c r="J166" s="180">
        <f>BK166</f>
        <v>0</v>
      </c>
      <c r="K166" s="12"/>
      <c r="L166" s="169"/>
      <c r="M166" s="173"/>
      <c r="N166" s="174"/>
      <c r="O166" s="174"/>
      <c r="P166" s="175">
        <f>SUM(P167:P202)</f>
        <v>0</v>
      </c>
      <c r="Q166" s="174"/>
      <c r="R166" s="175">
        <f>SUM(R167:R202)</f>
        <v>6.0680739399999997</v>
      </c>
      <c r="S166" s="174"/>
      <c r="T166" s="176">
        <f>SUM(T167:T202)</f>
        <v>0</v>
      </c>
      <c r="U166" s="12"/>
      <c r="V166" s="12"/>
      <c r="W166" s="12"/>
      <c r="X166" s="12"/>
      <c r="Y166" s="12"/>
      <c r="Z166" s="12"/>
      <c r="AA166" s="12"/>
      <c r="AB166" s="12"/>
      <c r="AC166" s="12"/>
      <c r="AD166" s="12"/>
      <c r="AE166" s="12"/>
      <c r="AR166" s="170" t="s">
        <v>86</v>
      </c>
      <c r="AT166" s="177" t="s">
        <v>77</v>
      </c>
      <c r="AU166" s="177" t="s">
        <v>88</v>
      </c>
      <c r="AY166" s="170" t="s">
        <v>181</v>
      </c>
      <c r="BK166" s="178">
        <f>SUM(BK167:BK202)</f>
        <v>0</v>
      </c>
    </row>
    <row r="167" s="2" customFormat="1" ht="16.5" customHeight="1">
      <c r="A167" s="38"/>
      <c r="B167" s="181"/>
      <c r="C167" s="182" t="s">
        <v>220</v>
      </c>
      <c r="D167" s="182" t="s">
        <v>183</v>
      </c>
      <c r="E167" s="183" t="s">
        <v>671</v>
      </c>
      <c r="F167" s="184" t="s">
        <v>672</v>
      </c>
      <c r="G167" s="185" t="s">
        <v>186</v>
      </c>
      <c r="H167" s="186">
        <v>3.2040000000000002</v>
      </c>
      <c r="I167" s="187"/>
      <c r="J167" s="188">
        <f>ROUND(I167*H167,2)</f>
        <v>0</v>
      </c>
      <c r="K167" s="184" t="s">
        <v>197</v>
      </c>
      <c r="L167" s="39"/>
      <c r="M167" s="189" t="s">
        <v>1</v>
      </c>
      <c r="N167" s="190" t="s">
        <v>43</v>
      </c>
      <c r="O167" s="77"/>
      <c r="P167" s="191">
        <f>O167*H167</f>
        <v>0</v>
      </c>
      <c r="Q167" s="191">
        <v>0.00012999999999999999</v>
      </c>
      <c r="R167" s="191">
        <f>Q167*H167</f>
        <v>0.00041651999999999998</v>
      </c>
      <c r="S167" s="191">
        <v>0</v>
      </c>
      <c r="T167" s="192">
        <f>S167*H167</f>
        <v>0</v>
      </c>
      <c r="U167" s="38"/>
      <c r="V167" s="38"/>
      <c r="W167" s="38"/>
      <c r="X167" s="38"/>
      <c r="Y167" s="38"/>
      <c r="Z167" s="38"/>
      <c r="AA167" s="38"/>
      <c r="AB167" s="38"/>
      <c r="AC167" s="38"/>
      <c r="AD167" s="38"/>
      <c r="AE167" s="38"/>
      <c r="AR167" s="193" t="s">
        <v>188</v>
      </c>
      <c r="AT167" s="193" t="s">
        <v>183</v>
      </c>
      <c r="AU167" s="193" t="s">
        <v>201</v>
      </c>
      <c r="AY167" s="19" t="s">
        <v>181</v>
      </c>
      <c r="BE167" s="194">
        <f>IF(N167="základní",J167,0)</f>
        <v>0</v>
      </c>
      <c r="BF167" s="194">
        <f>IF(N167="snížená",J167,0)</f>
        <v>0</v>
      </c>
      <c r="BG167" s="194">
        <f>IF(N167="zákl. přenesená",J167,0)</f>
        <v>0</v>
      </c>
      <c r="BH167" s="194">
        <f>IF(N167="sníž. přenesená",J167,0)</f>
        <v>0</v>
      </c>
      <c r="BI167" s="194">
        <f>IF(N167="nulová",J167,0)</f>
        <v>0</v>
      </c>
      <c r="BJ167" s="19" t="s">
        <v>86</v>
      </c>
      <c r="BK167" s="194">
        <f>ROUND(I167*H167,2)</f>
        <v>0</v>
      </c>
      <c r="BL167" s="19" t="s">
        <v>188</v>
      </c>
      <c r="BM167" s="193" t="s">
        <v>673</v>
      </c>
    </row>
    <row r="168" s="2" customFormat="1">
      <c r="A168" s="38"/>
      <c r="B168" s="39"/>
      <c r="C168" s="38"/>
      <c r="D168" s="196" t="s">
        <v>523</v>
      </c>
      <c r="E168" s="38"/>
      <c r="F168" s="244" t="s">
        <v>674</v>
      </c>
      <c r="G168" s="38"/>
      <c r="H168" s="38"/>
      <c r="I168" s="245"/>
      <c r="J168" s="38"/>
      <c r="K168" s="38"/>
      <c r="L168" s="39"/>
      <c r="M168" s="220"/>
      <c r="N168" s="221"/>
      <c r="O168" s="77"/>
      <c r="P168" s="77"/>
      <c r="Q168" s="77"/>
      <c r="R168" s="77"/>
      <c r="S168" s="77"/>
      <c r="T168" s="78"/>
      <c r="U168" s="38"/>
      <c r="V168" s="38"/>
      <c r="W168" s="38"/>
      <c r="X168" s="38"/>
      <c r="Y168" s="38"/>
      <c r="Z168" s="38"/>
      <c r="AA168" s="38"/>
      <c r="AB168" s="38"/>
      <c r="AC168" s="38"/>
      <c r="AD168" s="38"/>
      <c r="AE168" s="38"/>
      <c r="AT168" s="19" t="s">
        <v>523</v>
      </c>
      <c r="AU168" s="19" t="s">
        <v>201</v>
      </c>
    </row>
    <row r="169" s="13" customFormat="1">
      <c r="A169" s="13"/>
      <c r="B169" s="195"/>
      <c r="C169" s="13"/>
      <c r="D169" s="196" t="s">
        <v>190</v>
      </c>
      <c r="E169" s="197" t="s">
        <v>1</v>
      </c>
      <c r="F169" s="198" t="s">
        <v>675</v>
      </c>
      <c r="G169" s="13"/>
      <c r="H169" s="197" t="s">
        <v>1</v>
      </c>
      <c r="I169" s="199"/>
      <c r="J169" s="13"/>
      <c r="K169" s="13"/>
      <c r="L169" s="195"/>
      <c r="M169" s="200"/>
      <c r="N169" s="201"/>
      <c r="O169" s="201"/>
      <c r="P169" s="201"/>
      <c r="Q169" s="201"/>
      <c r="R169" s="201"/>
      <c r="S169" s="201"/>
      <c r="T169" s="202"/>
      <c r="U169" s="13"/>
      <c r="V169" s="13"/>
      <c r="W169" s="13"/>
      <c r="X169" s="13"/>
      <c r="Y169" s="13"/>
      <c r="Z169" s="13"/>
      <c r="AA169" s="13"/>
      <c r="AB169" s="13"/>
      <c r="AC169" s="13"/>
      <c r="AD169" s="13"/>
      <c r="AE169" s="13"/>
      <c r="AT169" s="197" t="s">
        <v>190</v>
      </c>
      <c r="AU169" s="197" t="s">
        <v>201</v>
      </c>
      <c r="AV169" s="13" t="s">
        <v>86</v>
      </c>
      <c r="AW169" s="13" t="s">
        <v>34</v>
      </c>
      <c r="AX169" s="13" t="s">
        <v>78</v>
      </c>
      <c r="AY169" s="197" t="s">
        <v>181</v>
      </c>
    </row>
    <row r="170" s="14" customFormat="1">
      <c r="A170" s="14"/>
      <c r="B170" s="203"/>
      <c r="C170" s="14"/>
      <c r="D170" s="196" t="s">
        <v>190</v>
      </c>
      <c r="E170" s="204" t="s">
        <v>1</v>
      </c>
      <c r="F170" s="205" t="s">
        <v>676</v>
      </c>
      <c r="G170" s="14"/>
      <c r="H170" s="206">
        <v>3.2040000000000002</v>
      </c>
      <c r="I170" s="207"/>
      <c r="J170" s="14"/>
      <c r="K170" s="14"/>
      <c r="L170" s="203"/>
      <c r="M170" s="208"/>
      <c r="N170" s="209"/>
      <c r="O170" s="209"/>
      <c r="P170" s="209"/>
      <c r="Q170" s="209"/>
      <c r="R170" s="209"/>
      <c r="S170" s="209"/>
      <c r="T170" s="210"/>
      <c r="U170" s="14"/>
      <c r="V170" s="14"/>
      <c r="W170" s="14"/>
      <c r="X170" s="14"/>
      <c r="Y170" s="14"/>
      <c r="Z170" s="14"/>
      <c r="AA170" s="14"/>
      <c r="AB170" s="14"/>
      <c r="AC170" s="14"/>
      <c r="AD170" s="14"/>
      <c r="AE170" s="14"/>
      <c r="AT170" s="204" t="s">
        <v>190</v>
      </c>
      <c r="AU170" s="204" t="s">
        <v>201</v>
      </c>
      <c r="AV170" s="14" t="s">
        <v>88</v>
      </c>
      <c r="AW170" s="14" t="s">
        <v>34</v>
      </c>
      <c r="AX170" s="14" t="s">
        <v>78</v>
      </c>
      <c r="AY170" s="204" t="s">
        <v>181</v>
      </c>
    </row>
    <row r="171" s="15" customFormat="1">
      <c r="A171" s="15"/>
      <c r="B171" s="211"/>
      <c r="C171" s="15"/>
      <c r="D171" s="196" t="s">
        <v>190</v>
      </c>
      <c r="E171" s="212" t="s">
        <v>1</v>
      </c>
      <c r="F171" s="213" t="s">
        <v>194</v>
      </c>
      <c r="G171" s="15"/>
      <c r="H171" s="214">
        <v>3.2040000000000002</v>
      </c>
      <c r="I171" s="215"/>
      <c r="J171" s="15"/>
      <c r="K171" s="15"/>
      <c r="L171" s="211"/>
      <c r="M171" s="216"/>
      <c r="N171" s="217"/>
      <c r="O171" s="217"/>
      <c r="P171" s="217"/>
      <c r="Q171" s="217"/>
      <c r="R171" s="217"/>
      <c r="S171" s="217"/>
      <c r="T171" s="218"/>
      <c r="U171" s="15"/>
      <c r="V171" s="15"/>
      <c r="W171" s="15"/>
      <c r="X171" s="15"/>
      <c r="Y171" s="15"/>
      <c r="Z171" s="15"/>
      <c r="AA171" s="15"/>
      <c r="AB171" s="15"/>
      <c r="AC171" s="15"/>
      <c r="AD171" s="15"/>
      <c r="AE171" s="15"/>
      <c r="AT171" s="212" t="s">
        <v>190</v>
      </c>
      <c r="AU171" s="212" t="s">
        <v>201</v>
      </c>
      <c r="AV171" s="15" t="s">
        <v>188</v>
      </c>
      <c r="AW171" s="15" t="s">
        <v>34</v>
      </c>
      <c r="AX171" s="15" t="s">
        <v>86</v>
      </c>
      <c r="AY171" s="212" t="s">
        <v>181</v>
      </c>
    </row>
    <row r="172" s="2" customFormat="1" ht="24.15" customHeight="1">
      <c r="A172" s="38"/>
      <c r="B172" s="181"/>
      <c r="C172" s="182" t="s">
        <v>226</v>
      </c>
      <c r="D172" s="182" t="s">
        <v>183</v>
      </c>
      <c r="E172" s="183" t="s">
        <v>677</v>
      </c>
      <c r="F172" s="184" t="s">
        <v>678</v>
      </c>
      <c r="G172" s="185" t="s">
        <v>237</v>
      </c>
      <c r="H172" s="186">
        <v>11.82</v>
      </c>
      <c r="I172" s="187"/>
      <c r="J172" s="188">
        <f>ROUND(I172*H172,2)</f>
        <v>0</v>
      </c>
      <c r="K172" s="184" t="s">
        <v>197</v>
      </c>
      <c r="L172" s="39"/>
      <c r="M172" s="189" t="s">
        <v>1</v>
      </c>
      <c r="N172" s="190" t="s">
        <v>43</v>
      </c>
      <c r="O172" s="77"/>
      <c r="P172" s="191">
        <f>O172*H172</f>
        <v>0</v>
      </c>
      <c r="Q172" s="191">
        <v>3.0000000000000001E-05</v>
      </c>
      <c r="R172" s="191">
        <f>Q172*H172</f>
        <v>0.0003546</v>
      </c>
      <c r="S172" s="191">
        <v>0</v>
      </c>
      <c r="T172" s="192">
        <f>S172*H172</f>
        <v>0</v>
      </c>
      <c r="U172" s="38"/>
      <c r="V172" s="38"/>
      <c r="W172" s="38"/>
      <c r="X172" s="38"/>
      <c r="Y172" s="38"/>
      <c r="Z172" s="38"/>
      <c r="AA172" s="38"/>
      <c r="AB172" s="38"/>
      <c r="AC172" s="38"/>
      <c r="AD172" s="38"/>
      <c r="AE172" s="38"/>
      <c r="AR172" s="193" t="s">
        <v>188</v>
      </c>
      <c r="AT172" s="193" t="s">
        <v>183</v>
      </c>
      <c r="AU172" s="193" t="s">
        <v>201</v>
      </c>
      <c r="AY172" s="19" t="s">
        <v>181</v>
      </c>
      <c r="BE172" s="194">
        <f>IF(N172="základní",J172,0)</f>
        <v>0</v>
      </c>
      <c r="BF172" s="194">
        <f>IF(N172="snížená",J172,0)</f>
        <v>0</v>
      </c>
      <c r="BG172" s="194">
        <f>IF(N172="zákl. přenesená",J172,0)</f>
        <v>0</v>
      </c>
      <c r="BH172" s="194">
        <f>IF(N172="sníž. přenesená",J172,0)</f>
        <v>0</v>
      </c>
      <c r="BI172" s="194">
        <f>IF(N172="nulová",J172,0)</f>
        <v>0</v>
      </c>
      <c r="BJ172" s="19" t="s">
        <v>86</v>
      </c>
      <c r="BK172" s="194">
        <f>ROUND(I172*H172,2)</f>
        <v>0</v>
      </c>
      <c r="BL172" s="19" t="s">
        <v>188</v>
      </c>
      <c r="BM172" s="193" t="s">
        <v>679</v>
      </c>
    </row>
    <row r="173" s="13" customFormat="1">
      <c r="A173" s="13"/>
      <c r="B173" s="195"/>
      <c r="C173" s="13"/>
      <c r="D173" s="196" t="s">
        <v>190</v>
      </c>
      <c r="E173" s="197" t="s">
        <v>1</v>
      </c>
      <c r="F173" s="198" t="s">
        <v>680</v>
      </c>
      <c r="G173" s="13"/>
      <c r="H173" s="197" t="s">
        <v>1</v>
      </c>
      <c r="I173" s="199"/>
      <c r="J173" s="13"/>
      <c r="K173" s="13"/>
      <c r="L173" s="195"/>
      <c r="M173" s="200"/>
      <c r="N173" s="201"/>
      <c r="O173" s="201"/>
      <c r="P173" s="201"/>
      <c r="Q173" s="201"/>
      <c r="R173" s="201"/>
      <c r="S173" s="201"/>
      <c r="T173" s="202"/>
      <c r="U173" s="13"/>
      <c r="V173" s="13"/>
      <c r="W173" s="13"/>
      <c r="X173" s="13"/>
      <c r="Y173" s="13"/>
      <c r="Z173" s="13"/>
      <c r="AA173" s="13"/>
      <c r="AB173" s="13"/>
      <c r="AC173" s="13"/>
      <c r="AD173" s="13"/>
      <c r="AE173" s="13"/>
      <c r="AT173" s="197" t="s">
        <v>190</v>
      </c>
      <c r="AU173" s="197" t="s">
        <v>201</v>
      </c>
      <c r="AV173" s="13" t="s">
        <v>86</v>
      </c>
      <c r="AW173" s="13" t="s">
        <v>34</v>
      </c>
      <c r="AX173" s="13" t="s">
        <v>78</v>
      </c>
      <c r="AY173" s="197" t="s">
        <v>181</v>
      </c>
    </row>
    <row r="174" s="14" customFormat="1">
      <c r="A174" s="14"/>
      <c r="B174" s="203"/>
      <c r="C174" s="14"/>
      <c r="D174" s="196" t="s">
        <v>190</v>
      </c>
      <c r="E174" s="204" t="s">
        <v>1</v>
      </c>
      <c r="F174" s="205" t="s">
        <v>681</v>
      </c>
      <c r="G174" s="14"/>
      <c r="H174" s="206">
        <v>11.82</v>
      </c>
      <c r="I174" s="207"/>
      <c r="J174" s="14"/>
      <c r="K174" s="14"/>
      <c r="L174" s="203"/>
      <c r="M174" s="208"/>
      <c r="N174" s="209"/>
      <c r="O174" s="209"/>
      <c r="P174" s="209"/>
      <c r="Q174" s="209"/>
      <c r="R174" s="209"/>
      <c r="S174" s="209"/>
      <c r="T174" s="210"/>
      <c r="U174" s="14"/>
      <c r="V174" s="14"/>
      <c r="W174" s="14"/>
      <c r="X174" s="14"/>
      <c r="Y174" s="14"/>
      <c r="Z174" s="14"/>
      <c r="AA174" s="14"/>
      <c r="AB174" s="14"/>
      <c r="AC174" s="14"/>
      <c r="AD174" s="14"/>
      <c r="AE174" s="14"/>
      <c r="AT174" s="204" t="s">
        <v>190</v>
      </c>
      <c r="AU174" s="204" t="s">
        <v>201</v>
      </c>
      <c r="AV174" s="14" t="s">
        <v>88</v>
      </c>
      <c r="AW174" s="14" t="s">
        <v>34</v>
      </c>
      <c r="AX174" s="14" t="s">
        <v>78</v>
      </c>
      <c r="AY174" s="204" t="s">
        <v>181</v>
      </c>
    </row>
    <row r="175" s="15" customFormat="1">
      <c r="A175" s="15"/>
      <c r="B175" s="211"/>
      <c r="C175" s="15"/>
      <c r="D175" s="196" t="s">
        <v>190</v>
      </c>
      <c r="E175" s="212" t="s">
        <v>1</v>
      </c>
      <c r="F175" s="213" t="s">
        <v>194</v>
      </c>
      <c r="G175" s="15"/>
      <c r="H175" s="214">
        <v>11.82</v>
      </c>
      <c r="I175" s="215"/>
      <c r="J175" s="15"/>
      <c r="K175" s="15"/>
      <c r="L175" s="211"/>
      <c r="M175" s="216"/>
      <c r="N175" s="217"/>
      <c r="O175" s="217"/>
      <c r="P175" s="217"/>
      <c r="Q175" s="217"/>
      <c r="R175" s="217"/>
      <c r="S175" s="217"/>
      <c r="T175" s="218"/>
      <c r="U175" s="15"/>
      <c r="V175" s="15"/>
      <c r="W175" s="15"/>
      <c r="X175" s="15"/>
      <c r="Y175" s="15"/>
      <c r="Z175" s="15"/>
      <c r="AA175" s="15"/>
      <c r="AB175" s="15"/>
      <c r="AC175" s="15"/>
      <c r="AD175" s="15"/>
      <c r="AE175" s="15"/>
      <c r="AT175" s="212" t="s">
        <v>190</v>
      </c>
      <c r="AU175" s="212" t="s">
        <v>201</v>
      </c>
      <c r="AV175" s="15" t="s">
        <v>188</v>
      </c>
      <c r="AW175" s="15" t="s">
        <v>34</v>
      </c>
      <c r="AX175" s="15" t="s">
        <v>86</v>
      </c>
      <c r="AY175" s="212" t="s">
        <v>181</v>
      </c>
    </row>
    <row r="176" s="2" customFormat="1" ht="33" customHeight="1">
      <c r="A176" s="38"/>
      <c r="B176" s="181"/>
      <c r="C176" s="182" t="s">
        <v>234</v>
      </c>
      <c r="D176" s="182" t="s">
        <v>183</v>
      </c>
      <c r="E176" s="183" t="s">
        <v>682</v>
      </c>
      <c r="F176" s="184" t="s">
        <v>683</v>
      </c>
      <c r="G176" s="185" t="s">
        <v>144</v>
      </c>
      <c r="H176" s="186">
        <v>0.46000000000000002</v>
      </c>
      <c r="I176" s="187"/>
      <c r="J176" s="188">
        <f>ROUND(I176*H176,2)</f>
        <v>0</v>
      </c>
      <c r="K176" s="184" t="s">
        <v>197</v>
      </c>
      <c r="L176" s="39"/>
      <c r="M176" s="189" t="s">
        <v>1</v>
      </c>
      <c r="N176" s="190" t="s">
        <v>43</v>
      </c>
      <c r="O176" s="77"/>
      <c r="P176" s="191">
        <f>O176*H176</f>
        <v>0</v>
      </c>
      <c r="Q176" s="191">
        <v>2.3010199999999998</v>
      </c>
      <c r="R176" s="191">
        <f>Q176*H176</f>
        <v>1.0584692</v>
      </c>
      <c r="S176" s="191">
        <v>0</v>
      </c>
      <c r="T176" s="192">
        <f>S176*H176</f>
        <v>0</v>
      </c>
      <c r="U176" s="38"/>
      <c r="V176" s="38"/>
      <c r="W176" s="38"/>
      <c r="X176" s="38"/>
      <c r="Y176" s="38"/>
      <c r="Z176" s="38"/>
      <c r="AA176" s="38"/>
      <c r="AB176" s="38"/>
      <c r="AC176" s="38"/>
      <c r="AD176" s="38"/>
      <c r="AE176" s="38"/>
      <c r="AR176" s="193" t="s">
        <v>188</v>
      </c>
      <c r="AT176" s="193" t="s">
        <v>183</v>
      </c>
      <c r="AU176" s="193" t="s">
        <v>201</v>
      </c>
      <c r="AY176" s="19" t="s">
        <v>181</v>
      </c>
      <c r="BE176" s="194">
        <f>IF(N176="základní",J176,0)</f>
        <v>0</v>
      </c>
      <c r="BF176" s="194">
        <f>IF(N176="snížená",J176,0)</f>
        <v>0</v>
      </c>
      <c r="BG176" s="194">
        <f>IF(N176="zákl. přenesená",J176,0)</f>
        <v>0</v>
      </c>
      <c r="BH176" s="194">
        <f>IF(N176="sníž. přenesená",J176,0)</f>
        <v>0</v>
      </c>
      <c r="BI176" s="194">
        <f>IF(N176="nulová",J176,0)</f>
        <v>0</v>
      </c>
      <c r="BJ176" s="19" t="s">
        <v>86</v>
      </c>
      <c r="BK176" s="194">
        <f>ROUND(I176*H176,2)</f>
        <v>0</v>
      </c>
      <c r="BL176" s="19" t="s">
        <v>188</v>
      </c>
      <c r="BM176" s="193" t="s">
        <v>684</v>
      </c>
    </row>
    <row r="177" s="13" customFormat="1">
      <c r="A177" s="13"/>
      <c r="B177" s="195"/>
      <c r="C177" s="13"/>
      <c r="D177" s="196" t="s">
        <v>190</v>
      </c>
      <c r="E177" s="197" t="s">
        <v>1</v>
      </c>
      <c r="F177" s="198" t="s">
        <v>685</v>
      </c>
      <c r="G177" s="13"/>
      <c r="H177" s="197" t="s">
        <v>1</v>
      </c>
      <c r="I177" s="199"/>
      <c r="J177" s="13"/>
      <c r="K177" s="13"/>
      <c r="L177" s="195"/>
      <c r="M177" s="200"/>
      <c r="N177" s="201"/>
      <c r="O177" s="201"/>
      <c r="P177" s="201"/>
      <c r="Q177" s="201"/>
      <c r="R177" s="201"/>
      <c r="S177" s="201"/>
      <c r="T177" s="202"/>
      <c r="U177" s="13"/>
      <c r="V177" s="13"/>
      <c r="W177" s="13"/>
      <c r="X177" s="13"/>
      <c r="Y177" s="13"/>
      <c r="Z177" s="13"/>
      <c r="AA177" s="13"/>
      <c r="AB177" s="13"/>
      <c r="AC177" s="13"/>
      <c r="AD177" s="13"/>
      <c r="AE177" s="13"/>
      <c r="AT177" s="197" t="s">
        <v>190</v>
      </c>
      <c r="AU177" s="197" t="s">
        <v>201</v>
      </c>
      <c r="AV177" s="13" t="s">
        <v>86</v>
      </c>
      <c r="AW177" s="13" t="s">
        <v>34</v>
      </c>
      <c r="AX177" s="13" t="s">
        <v>78</v>
      </c>
      <c r="AY177" s="197" t="s">
        <v>181</v>
      </c>
    </row>
    <row r="178" s="14" customFormat="1">
      <c r="A178" s="14"/>
      <c r="B178" s="203"/>
      <c r="C178" s="14"/>
      <c r="D178" s="196" t="s">
        <v>190</v>
      </c>
      <c r="E178" s="204" t="s">
        <v>1</v>
      </c>
      <c r="F178" s="205" t="s">
        <v>686</v>
      </c>
      <c r="G178" s="14"/>
      <c r="H178" s="206">
        <v>0.46000000000000002</v>
      </c>
      <c r="I178" s="207"/>
      <c r="J178" s="14"/>
      <c r="K178" s="14"/>
      <c r="L178" s="203"/>
      <c r="M178" s="208"/>
      <c r="N178" s="209"/>
      <c r="O178" s="209"/>
      <c r="P178" s="209"/>
      <c r="Q178" s="209"/>
      <c r="R178" s="209"/>
      <c r="S178" s="209"/>
      <c r="T178" s="210"/>
      <c r="U178" s="14"/>
      <c r="V178" s="14"/>
      <c r="W178" s="14"/>
      <c r="X178" s="14"/>
      <c r="Y178" s="14"/>
      <c r="Z178" s="14"/>
      <c r="AA178" s="14"/>
      <c r="AB178" s="14"/>
      <c r="AC178" s="14"/>
      <c r="AD178" s="14"/>
      <c r="AE178" s="14"/>
      <c r="AT178" s="204" t="s">
        <v>190</v>
      </c>
      <c r="AU178" s="204" t="s">
        <v>201</v>
      </c>
      <c r="AV178" s="14" t="s">
        <v>88</v>
      </c>
      <c r="AW178" s="14" t="s">
        <v>34</v>
      </c>
      <c r="AX178" s="14" t="s">
        <v>78</v>
      </c>
      <c r="AY178" s="204" t="s">
        <v>181</v>
      </c>
    </row>
    <row r="179" s="15" customFormat="1">
      <c r="A179" s="15"/>
      <c r="B179" s="211"/>
      <c r="C179" s="15"/>
      <c r="D179" s="196" t="s">
        <v>190</v>
      </c>
      <c r="E179" s="212" t="s">
        <v>1</v>
      </c>
      <c r="F179" s="213" t="s">
        <v>194</v>
      </c>
      <c r="G179" s="15"/>
      <c r="H179" s="214">
        <v>0.46000000000000002</v>
      </c>
      <c r="I179" s="215"/>
      <c r="J179" s="15"/>
      <c r="K179" s="15"/>
      <c r="L179" s="211"/>
      <c r="M179" s="216"/>
      <c r="N179" s="217"/>
      <c r="O179" s="217"/>
      <c r="P179" s="217"/>
      <c r="Q179" s="217"/>
      <c r="R179" s="217"/>
      <c r="S179" s="217"/>
      <c r="T179" s="218"/>
      <c r="U179" s="15"/>
      <c r="V179" s="15"/>
      <c r="W179" s="15"/>
      <c r="X179" s="15"/>
      <c r="Y179" s="15"/>
      <c r="Z179" s="15"/>
      <c r="AA179" s="15"/>
      <c r="AB179" s="15"/>
      <c r="AC179" s="15"/>
      <c r="AD179" s="15"/>
      <c r="AE179" s="15"/>
      <c r="AT179" s="212" t="s">
        <v>190</v>
      </c>
      <c r="AU179" s="212" t="s">
        <v>201</v>
      </c>
      <c r="AV179" s="15" t="s">
        <v>188</v>
      </c>
      <c r="AW179" s="15" t="s">
        <v>34</v>
      </c>
      <c r="AX179" s="15" t="s">
        <v>86</v>
      </c>
      <c r="AY179" s="212" t="s">
        <v>181</v>
      </c>
    </row>
    <row r="180" s="2" customFormat="1" ht="24.15" customHeight="1">
      <c r="A180" s="38"/>
      <c r="B180" s="181"/>
      <c r="C180" s="182" t="s">
        <v>241</v>
      </c>
      <c r="D180" s="182" t="s">
        <v>183</v>
      </c>
      <c r="E180" s="183" t="s">
        <v>687</v>
      </c>
      <c r="F180" s="184" t="s">
        <v>688</v>
      </c>
      <c r="G180" s="185" t="s">
        <v>144</v>
      </c>
      <c r="H180" s="186">
        <v>0.46000000000000002</v>
      </c>
      <c r="I180" s="187"/>
      <c r="J180" s="188">
        <f>ROUND(I180*H180,2)</f>
        <v>0</v>
      </c>
      <c r="K180" s="184" t="s">
        <v>197</v>
      </c>
      <c r="L180" s="39"/>
      <c r="M180" s="189" t="s">
        <v>1</v>
      </c>
      <c r="N180" s="190" t="s">
        <v>43</v>
      </c>
      <c r="O180" s="77"/>
      <c r="P180" s="191">
        <f>O180*H180</f>
        <v>0</v>
      </c>
      <c r="Q180" s="191">
        <v>0</v>
      </c>
      <c r="R180" s="191">
        <f>Q180*H180</f>
        <v>0</v>
      </c>
      <c r="S180" s="191">
        <v>0</v>
      </c>
      <c r="T180" s="192">
        <f>S180*H180</f>
        <v>0</v>
      </c>
      <c r="U180" s="38"/>
      <c r="V180" s="38"/>
      <c r="W180" s="38"/>
      <c r="X180" s="38"/>
      <c r="Y180" s="38"/>
      <c r="Z180" s="38"/>
      <c r="AA180" s="38"/>
      <c r="AB180" s="38"/>
      <c r="AC180" s="38"/>
      <c r="AD180" s="38"/>
      <c r="AE180" s="38"/>
      <c r="AR180" s="193" t="s">
        <v>188</v>
      </c>
      <c r="AT180" s="193" t="s">
        <v>183</v>
      </c>
      <c r="AU180" s="193" t="s">
        <v>201</v>
      </c>
      <c r="AY180" s="19" t="s">
        <v>181</v>
      </c>
      <c r="BE180" s="194">
        <f>IF(N180="základní",J180,0)</f>
        <v>0</v>
      </c>
      <c r="BF180" s="194">
        <f>IF(N180="snížená",J180,0)</f>
        <v>0</v>
      </c>
      <c r="BG180" s="194">
        <f>IF(N180="zákl. přenesená",J180,0)</f>
        <v>0</v>
      </c>
      <c r="BH180" s="194">
        <f>IF(N180="sníž. přenesená",J180,0)</f>
        <v>0</v>
      </c>
      <c r="BI180" s="194">
        <f>IF(N180="nulová",J180,0)</f>
        <v>0</v>
      </c>
      <c r="BJ180" s="19" t="s">
        <v>86</v>
      </c>
      <c r="BK180" s="194">
        <f>ROUND(I180*H180,2)</f>
        <v>0</v>
      </c>
      <c r="BL180" s="19" t="s">
        <v>188</v>
      </c>
      <c r="BM180" s="193" t="s">
        <v>689</v>
      </c>
    </row>
    <row r="181" s="2" customFormat="1" ht="24.15" customHeight="1">
      <c r="A181" s="38"/>
      <c r="B181" s="181"/>
      <c r="C181" s="182" t="s">
        <v>263</v>
      </c>
      <c r="D181" s="182" t="s">
        <v>183</v>
      </c>
      <c r="E181" s="183" t="s">
        <v>690</v>
      </c>
      <c r="F181" s="184" t="s">
        <v>691</v>
      </c>
      <c r="G181" s="185" t="s">
        <v>186</v>
      </c>
      <c r="H181" s="186">
        <v>7.6719999999999997</v>
      </c>
      <c r="I181" s="187"/>
      <c r="J181" s="188">
        <f>ROUND(I181*H181,2)</f>
        <v>0</v>
      </c>
      <c r="K181" s="184" t="s">
        <v>197</v>
      </c>
      <c r="L181" s="39"/>
      <c r="M181" s="189" t="s">
        <v>1</v>
      </c>
      <c r="N181" s="190" t="s">
        <v>43</v>
      </c>
      <c r="O181" s="77"/>
      <c r="P181" s="191">
        <f>O181*H181</f>
        <v>0</v>
      </c>
      <c r="Q181" s="191">
        <v>0.084000000000000005</v>
      </c>
      <c r="R181" s="191">
        <f>Q181*H181</f>
        <v>0.64444800000000002</v>
      </c>
      <c r="S181" s="191">
        <v>0</v>
      </c>
      <c r="T181" s="192">
        <f>S181*H181</f>
        <v>0</v>
      </c>
      <c r="U181" s="38"/>
      <c r="V181" s="38"/>
      <c r="W181" s="38"/>
      <c r="X181" s="38"/>
      <c r="Y181" s="38"/>
      <c r="Z181" s="38"/>
      <c r="AA181" s="38"/>
      <c r="AB181" s="38"/>
      <c r="AC181" s="38"/>
      <c r="AD181" s="38"/>
      <c r="AE181" s="38"/>
      <c r="AR181" s="193" t="s">
        <v>188</v>
      </c>
      <c r="AT181" s="193" t="s">
        <v>183</v>
      </c>
      <c r="AU181" s="193" t="s">
        <v>201</v>
      </c>
      <c r="AY181" s="19" t="s">
        <v>181</v>
      </c>
      <c r="BE181" s="194">
        <f>IF(N181="základní",J181,0)</f>
        <v>0</v>
      </c>
      <c r="BF181" s="194">
        <f>IF(N181="snížená",J181,0)</f>
        <v>0</v>
      </c>
      <c r="BG181" s="194">
        <f>IF(N181="zákl. přenesená",J181,0)</f>
        <v>0</v>
      </c>
      <c r="BH181" s="194">
        <f>IF(N181="sníž. přenesená",J181,0)</f>
        <v>0</v>
      </c>
      <c r="BI181" s="194">
        <f>IF(N181="nulová",J181,0)</f>
        <v>0</v>
      </c>
      <c r="BJ181" s="19" t="s">
        <v>86</v>
      </c>
      <c r="BK181" s="194">
        <f>ROUND(I181*H181,2)</f>
        <v>0</v>
      </c>
      <c r="BL181" s="19" t="s">
        <v>188</v>
      </c>
      <c r="BM181" s="193" t="s">
        <v>692</v>
      </c>
    </row>
    <row r="182" s="13" customFormat="1">
      <c r="A182" s="13"/>
      <c r="B182" s="195"/>
      <c r="C182" s="13"/>
      <c r="D182" s="196" t="s">
        <v>190</v>
      </c>
      <c r="E182" s="197" t="s">
        <v>1</v>
      </c>
      <c r="F182" s="198" t="s">
        <v>693</v>
      </c>
      <c r="G182" s="13"/>
      <c r="H182" s="197" t="s">
        <v>1</v>
      </c>
      <c r="I182" s="199"/>
      <c r="J182" s="13"/>
      <c r="K182" s="13"/>
      <c r="L182" s="195"/>
      <c r="M182" s="200"/>
      <c r="N182" s="201"/>
      <c r="O182" s="201"/>
      <c r="P182" s="201"/>
      <c r="Q182" s="201"/>
      <c r="R182" s="201"/>
      <c r="S182" s="201"/>
      <c r="T182" s="202"/>
      <c r="U182" s="13"/>
      <c r="V182" s="13"/>
      <c r="W182" s="13"/>
      <c r="X182" s="13"/>
      <c r="Y182" s="13"/>
      <c r="Z182" s="13"/>
      <c r="AA182" s="13"/>
      <c r="AB182" s="13"/>
      <c r="AC182" s="13"/>
      <c r="AD182" s="13"/>
      <c r="AE182" s="13"/>
      <c r="AT182" s="197" t="s">
        <v>190</v>
      </c>
      <c r="AU182" s="197" t="s">
        <v>201</v>
      </c>
      <c r="AV182" s="13" t="s">
        <v>86</v>
      </c>
      <c r="AW182" s="13" t="s">
        <v>34</v>
      </c>
      <c r="AX182" s="13" t="s">
        <v>78</v>
      </c>
      <c r="AY182" s="197" t="s">
        <v>181</v>
      </c>
    </row>
    <row r="183" s="14" customFormat="1">
      <c r="A183" s="14"/>
      <c r="B183" s="203"/>
      <c r="C183" s="14"/>
      <c r="D183" s="196" t="s">
        <v>190</v>
      </c>
      <c r="E183" s="204" t="s">
        <v>1</v>
      </c>
      <c r="F183" s="205" t="s">
        <v>694</v>
      </c>
      <c r="G183" s="14"/>
      <c r="H183" s="206">
        <v>7.6719999999999997</v>
      </c>
      <c r="I183" s="207"/>
      <c r="J183" s="14"/>
      <c r="K183" s="14"/>
      <c r="L183" s="203"/>
      <c r="M183" s="208"/>
      <c r="N183" s="209"/>
      <c r="O183" s="209"/>
      <c r="P183" s="209"/>
      <c r="Q183" s="209"/>
      <c r="R183" s="209"/>
      <c r="S183" s="209"/>
      <c r="T183" s="210"/>
      <c r="U183" s="14"/>
      <c r="V183" s="14"/>
      <c r="W183" s="14"/>
      <c r="X183" s="14"/>
      <c r="Y183" s="14"/>
      <c r="Z183" s="14"/>
      <c r="AA183" s="14"/>
      <c r="AB183" s="14"/>
      <c r="AC183" s="14"/>
      <c r="AD183" s="14"/>
      <c r="AE183" s="14"/>
      <c r="AT183" s="204" t="s">
        <v>190</v>
      </c>
      <c r="AU183" s="204" t="s">
        <v>201</v>
      </c>
      <c r="AV183" s="14" t="s">
        <v>88</v>
      </c>
      <c r="AW183" s="14" t="s">
        <v>34</v>
      </c>
      <c r="AX183" s="14" t="s">
        <v>78</v>
      </c>
      <c r="AY183" s="204" t="s">
        <v>181</v>
      </c>
    </row>
    <row r="184" s="15" customFormat="1">
      <c r="A184" s="15"/>
      <c r="B184" s="211"/>
      <c r="C184" s="15"/>
      <c r="D184" s="196" t="s">
        <v>190</v>
      </c>
      <c r="E184" s="212" t="s">
        <v>1</v>
      </c>
      <c r="F184" s="213" t="s">
        <v>194</v>
      </c>
      <c r="G184" s="15"/>
      <c r="H184" s="214">
        <v>7.6719999999999997</v>
      </c>
      <c r="I184" s="215"/>
      <c r="J184" s="15"/>
      <c r="K184" s="15"/>
      <c r="L184" s="211"/>
      <c r="M184" s="216"/>
      <c r="N184" s="217"/>
      <c r="O184" s="217"/>
      <c r="P184" s="217"/>
      <c r="Q184" s="217"/>
      <c r="R184" s="217"/>
      <c r="S184" s="217"/>
      <c r="T184" s="218"/>
      <c r="U184" s="15"/>
      <c r="V184" s="15"/>
      <c r="W184" s="15"/>
      <c r="X184" s="15"/>
      <c r="Y184" s="15"/>
      <c r="Z184" s="15"/>
      <c r="AA184" s="15"/>
      <c r="AB184" s="15"/>
      <c r="AC184" s="15"/>
      <c r="AD184" s="15"/>
      <c r="AE184" s="15"/>
      <c r="AT184" s="212" t="s">
        <v>190</v>
      </c>
      <c r="AU184" s="212" t="s">
        <v>201</v>
      </c>
      <c r="AV184" s="15" t="s">
        <v>188</v>
      </c>
      <c r="AW184" s="15" t="s">
        <v>34</v>
      </c>
      <c r="AX184" s="15" t="s">
        <v>86</v>
      </c>
      <c r="AY184" s="212" t="s">
        <v>181</v>
      </c>
    </row>
    <row r="185" s="2" customFormat="1" ht="16.5" customHeight="1">
      <c r="A185" s="38"/>
      <c r="B185" s="181"/>
      <c r="C185" s="182" t="s">
        <v>277</v>
      </c>
      <c r="D185" s="182" t="s">
        <v>183</v>
      </c>
      <c r="E185" s="183" t="s">
        <v>695</v>
      </c>
      <c r="F185" s="184" t="s">
        <v>696</v>
      </c>
      <c r="G185" s="185" t="s">
        <v>186</v>
      </c>
      <c r="H185" s="186">
        <v>1.1160000000000001</v>
      </c>
      <c r="I185" s="187"/>
      <c r="J185" s="188">
        <f>ROUND(I185*H185,2)</f>
        <v>0</v>
      </c>
      <c r="K185" s="184" t="s">
        <v>197</v>
      </c>
      <c r="L185" s="39"/>
      <c r="M185" s="189" t="s">
        <v>1</v>
      </c>
      <c r="N185" s="190" t="s">
        <v>43</v>
      </c>
      <c r="O185" s="77"/>
      <c r="P185" s="191">
        <f>O185*H185</f>
        <v>0</v>
      </c>
      <c r="Q185" s="191">
        <v>0.016070000000000001</v>
      </c>
      <c r="R185" s="191">
        <f>Q185*H185</f>
        <v>0.017934120000000001</v>
      </c>
      <c r="S185" s="191">
        <v>0</v>
      </c>
      <c r="T185" s="192">
        <f>S185*H185</f>
        <v>0</v>
      </c>
      <c r="U185" s="38"/>
      <c r="V185" s="38"/>
      <c r="W185" s="38"/>
      <c r="X185" s="38"/>
      <c r="Y185" s="38"/>
      <c r="Z185" s="38"/>
      <c r="AA185" s="38"/>
      <c r="AB185" s="38"/>
      <c r="AC185" s="38"/>
      <c r="AD185" s="38"/>
      <c r="AE185" s="38"/>
      <c r="AR185" s="193" t="s">
        <v>188</v>
      </c>
      <c r="AT185" s="193" t="s">
        <v>183</v>
      </c>
      <c r="AU185" s="193" t="s">
        <v>201</v>
      </c>
      <c r="AY185" s="19" t="s">
        <v>181</v>
      </c>
      <c r="BE185" s="194">
        <f>IF(N185="základní",J185,0)</f>
        <v>0</v>
      </c>
      <c r="BF185" s="194">
        <f>IF(N185="snížená",J185,0)</f>
        <v>0</v>
      </c>
      <c r="BG185" s="194">
        <f>IF(N185="zákl. přenesená",J185,0)</f>
        <v>0</v>
      </c>
      <c r="BH185" s="194">
        <f>IF(N185="sníž. přenesená",J185,0)</f>
        <v>0</v>
      </c>
      <c r="BI185" s="194">
        <f>IF(N185="nulová",J185,0)</f>
        <v>0</v>
      </c>
      <c r="BJ185" s="19" t="s">
        <v>86</v>
      </c>
      <c r="BK185" s="194">
        <f>ROUND(I185*H185,2)</f>
        <v>0</v>
      </c>
      <c r="BL185" s="19" t="s">
        <v>188</v>
      </c>
      <c r="BM185" s="193" t="s">
        <v>697</v>
      </c>
    </row>
    <row r="186" s="13" customFormat="1">
      <c r="A186" s="13"/>
      <c r="B186" s="195"/>
      <c r="C186" s="13"/>
      <c r="D186" s="196" t="s">
        <v>190</v>
      </c>
      <c r="E186" s="197" t="s">
        <v>1</v>
      </c>
      <c r="F186" s="198" t="s">
        <v>698</v>
      </c>
      <c r="G186" s="13"/>
      <c r="H186" s="197" t="s">
        <v>1</v>
      </c>
      <c r="I186" s="199"/>
      <c r="J186" s="13"/>
      <c r="K186" s="13"/>
      <c r="L186" s="195"/>
      <c r="M186" s="200"/>
      <c r="N186" s="201"/>
      <c r="O186" s="201"/>
      <c r="P186" s="201"/>
      <c r="Q186" s="201"/>
      <c r="R186" s="201"/>
      <c r="S186" s="201"/>
      <c r="T186" s="202"/>
      <c r="U186" s="13"/>
      <c r="V186" s="13"/>
      <c r="W186" s="13"/>
      <c r="X186" s="13"/>
      <c r="Y186" s="13"/>
      <c r="Z186" s="13"/>
      <c r="AA186" s="13"/>
      <c r="AB186" s="13"/>
      <c r="AC186" s="13"/>
      <c r="AD186" s="13"/>
      <c r="AE186" s="13"/>
      <c r="AT186" s="197" t="s">
        <v>190</v>
      </c>
      <c r="AU186" s="197" t="s">
        <v>201</v>
      </c>
      <c r="AV186" s="13" t="s">
        <v>86</v>
      </c>
      <c r="AW186" s="13" t="s">
        <v>34</v>
      </c>
      <c r="AX186" s="13" t="s">
        <v>78</v>
      </c>
      <c r="AY186" s="197" t="s">
        <v>181</v>
      </c>
    </row>
    <row r="187" s="14" customFormat="1">
      <c r="A187" s="14"/>
      <c r="B187" s="203"/>
      <c r="C187" s="14"/>
      <c r="D187" s="196" t="s">
        <v>190</v>
      </c>
      <c r="E187" s="204" t="s">
        <v>1</v>
      </c>
      <c r="F187" s="205" t="s">
        <v>699</v>
      </c>
      <c r="G187" s="14"/>
      <c r="H187" s="206">
        <v>1.1160000000000001</v>
      </c>
      <c r="I187" s="207"/>
      <c r="J187" s="14"/>
      <c r="K187" s="14"/>
      <c r="L187" s="203"/>
      <c r="M187" s="208"/>
      <c r="N187" s="209"/>
      <c r="O187" s="209"/>
      <c r="P187" s="209"/>
      <c r="Q187" s="209"/>
      <c r="R187" s="209"/>
      <c r="S187" s="209"/>
      <c r="T187" s="210"/>
      <c r="U187" s="14"/>
      <c r="V187" s="14"/>
      <c r="W187" s="14"/>
      <c r="X187" s="14"/>
      <c r="Y187" s="14"/>
      <c r="Z187" s="14"/>
      <c r="AA187" s="14"/>
      <c r="AB187" s="14"/>
      <c r="AC187" s="14"/>
      <c r="AD187" s="14"/>
      <c r="AE187" s="14"/>
      <c r="AT187" s="204" t="s">
        <v>190</v>
      </c>
      <c r="AU187" s="204" t="s">
        <v>201</v>
      </c>
      <c r="AV187" s="14" t="s">
        <v>88</v>
      </c>
      <c r="AW187" s="14" t="s">
        <v>34</v>
      </c>
      <c r="AX187" s="14" t="s">
        <v>78</v>
      </c>
      <c r="AY187" s="204" t="s">
        <v>181</v>
      </c>
    </row>
    <row r="188" s="15" customFormat="1">
      <c r="A188" s="15"/>
      <c r="B188" s="211"/>
      <c r="C188" s="15"/>
      <c r="D188" s="196" t="s">
        <v>190</v>
      </c>
      <c r="E188" s="212" t="s">
        <v>1</v>
      </c>
      <c r="F188" s="213" t="s">
        <v>194</v>
      </c>
      <c r="G188" s="15"/>
      <c r="H188" s="214">
        <v>1.1160000000000001</v>
      </c>
      <c r="I188" s="215"/>
      <c r="J188" s="15"/>
      <c r="K188" s="15"/>
      <c r="L188" s="211"/>
      <c r="M188" s="216"/>
      <c r="N188" s="217"/>
      <c r="O188" s="217"/>
      <c r="P188" s="217"/>
      <c r="Q188" s="217"/>
      <c r="R188" s="217"/>
      <c r="S188" s="217"/>
      <c r="T188" s="218"/>
      <c r="U188" s="15"/>
      <c r="V188" s="15"/>
      <c r="W188" s="15"/>
      <c r="X188" s="15"/>
      <c r="Y188" s="15"/>
      <c r="Z188" s="15"/>
      <c r="AA188" s="15"/>
      <c r="AB188" s="15"/>
      <c r="AC188" s="15"/>
      <c r="AD188" s="15"/>
      <c r="AE188" s="15"/>
      <c r="AT188" s="212" t="s">
        <v>190</v>
      </c>
      <c r="AU188" s="212" t="s">
        <v>201</v>
      </c>
      <c r="AV188" s="15" t="s">
        <v>188</v>
      </c>
      <c r="AW188" s="15" t="s">
        <v>34</v>
      </c>
      <c r="AX188" s="15" t="s">
        <v>86</v>
      </c>
      <c r="AY188" s="212" t="s">
        <v>181</v>
      </c>
    </row>
    <row r="189" s="2" customFormat="1" ht="16.5" customHeight="1">
      <c r="A189" s="38"/>
      <c r="B189" s="181"/>
      <c r="C189" s="182" t="s">
        <v>8</v>
      </c>
      <c r="D189" s="182" t="s">
        <v>183</v>
      </c>
      <c r="E189" s="183" t="s">
        <v>700</v>
      </c>
      <c r="F189" s="184" t="s">
        <v>701</v>
      </c>
      <c r="G189" s="185" t="s">
        <v>186</v>
      </c>
      <c r="H189" s="186">
        <v>1.1160000000000001</v>
      </c>
      <c r="I189" s="187"/>
      <c r="J189" s="188">
        <f>ROUND(I189*H189,2)</f>
        <v>0</v>
      </c>
      <c r="K189" s="184" t="s">
        <v>197</v>
      </c>
      <c r="L189" s="39"/>
      <c r="M189" s="189" t="s">
        <v>1</v>
      </c>
      <c r="N189" s="190" t="s">
        <v>43</v>
      </c>
      <c r="O189" s="77"/>
      <c r="P189" s="191">
        <f>O189*H189</f>
        <v>0</v>
      </c>
      <c r="Q189" s="191">
        <v>0</v>
      </c>
      <c r="R189" s="191">
        <f>Q189*H189</f>
        <v>0</v>
      </c>
      <c r="S189" s="191">
        <v>0</v>
      </c>
      <c r="T189" s="192">
        <f>S189*H189</f>
        <v>0</v>
      </c>
      <c r="U189" s="38"/>
      <c r="V189" s="38"/>
      <c r="W189" s="38"/>
      <c r="X189" s="38"/>
      <c r="Y189" s="38"/>
      <c r="Z189" s="38"/>
      <c r="AA189" s="38"/>
      <c r="AB189" s="38"/>
      <c r="AC189" s="38"/>
      <c r="AD189" s="38"/>
      <c r="AE189" s="38"/>
      <c r="AR189" s="193" t="s">
        <v>188</v>
      </c>
      <c r="AT189" s="193" t="s">
        <v>183</v>
      </c>
      <c r="AU189" s="193" t="s">
        <v>201</v>
      </c>
      <c r="AY189" s="19" t="s">
        <v>181</v>
      </c>
      <c r="BE189" s="194">
        <f>IF(N189="základní",J189,0)</f>
        <v>0</v>
      </c>
      <c r="BF189" s="194">
        <f>IF(N189="snížená",J189,0)</f>
        <v>0</v>
      </c>
      <c r="BG189" s="194">
        <f>IF(N189="zákl. přenesená",J189,0)</f>
        <v>0</v>
      </c>
      <c r="BH189" s="194">
        <f>IF(N189="sníž. přenesená",J189,0)</f>
        <v>0</v>
      </c>
      <c r="BI189" s="194">
        <f>IF(N189="nulová",J189,0)</f>
        <v>0</v>
      </c>
      <c r="BJ189" s="19" t="s">
        <v>86</v>
      </c>
      <c r="BK189" s="194">
        <f>ROUND(I189*H189,2)</f>
        <v>0</v>
      </c>
      <c r="BL189" s="19" t="s">
        <v>188</v>
      </c>
      <c r="BM189" s="193" t="s">
        <v>702</v>
      </c>
    </row>
    <row r="190" s="2" customFormat="1" ht="24.15" customHeight="1">
      <c r="A190" s="38"/>
      <c r="B190" s="181"/>
      <c r="C190" s="182" t="s">
        <v>292</v>
      </c>
      <c r="D190" s="182" t="s">
        <v>183</v>
      </c>
      <c r="E190" s="183" t="s">
        <v>703</v>
      </c>
      <c r="F190" s="184" t="s">
        <v>704</v>
      </c>
      <c r="G190" s="185" t="s">
        <v>186</v>
      </c>
      <c r="H190" s="186">
        <v>7.6719999999999997</v>
      </c>
      <c r="I190" s="187"/>
      <c r="J190" s="188">
        <f>ROUND(I190*H190,2)</f>
        <v>0</v>
      </c>
      <c r="K190" s="184" t="s">
        <v>197</v>
      </c>
      <c r="L190" s="39"/>
      <c r="M190" s="189" t="s">
        <v>1</v>
      </c>
      <c r="N190" s="190" t="s">
        <v>43</v>
      </c>
      <c r="O190" s="77"/>
      <c r="P190" s="191">
        <f>O190*H190</f>
        <v>0</v>
      </c>
      <c r="Q190" s="191">
        <v>0</v>
      </c>
      <c r="R190" s="191">
        <f>Q190*H190</f>
        <v>0</v>
      </c>
      <c r="S190" s="191">
        <v>0</v>
      </c>
      <c r="T190" s="192">
        <f>S190*H190</f>
        <v>0</v>
      </c>
      <c r="U190" s="38"/>
      <c r="V190" s="38"/>
      <c r="W190" s="38"/>
      <c r="X190" s="38"/>
      <c r="Y190" s="38"/>
      <c r="Z190" s="38"/>
      <c r="AA190" s="38"/>
      <c r="AB190" s="38"/>
      <c r="AC190" s="38"/>
      <c r="AD190" s="38"/>
      <c r="AE190" s="38"/>
      <c r="AR190" s="193" t="s">
        <v>188</v>
      </c>
      <c r="AT190" s="193" t="s">
        <v>183</v>
      </c>
      <c r="AU190" s="193" t="s">
        <v>201</v>
      </c>
      <c r="AY190" s="19" t="s">
        <v>181</v>
      </c>
      <c r="BE190" s="194">
        <f>IF(N190="základní",J190,0)</f>
        <v>0</v>
      </c>
      <c r="BF190" s="194">
        <f>IF(N190="snížená",J190,0)</f>
        <v>0</v>
      </c>
      <c r="BG190" s="194">
        <f>IF(N190="zákl. přenesená",J190,0)</f>
        <v>0</v>
      </c>
      <c r="BH190" s="194">
        <f>IF(N190="sníž. přenesená",J190,0)</f>
        <v>0</v>
      </c>
      <c r="BI190" s="194">
        <f>IF(N190="nulová",J190,0)</f>
        <v>0</v>
      </c>
      <c r="BJ190" s="19" t="s">
        <v>86</v>
      </c>
      <c r="BK190" s="194">
        <f>ROUND(I190*H190,2)</f>
        <v>0</v>
      </c>
      <c r="BL190" s="19" t="s">
        <v>188</v>
      </c>
      <c r="BM190" s="193" t="s">
        <v>705</v>
      </c>
    </row>
    <row r="191" s="13" customFormat="1">
      <c r="A191" s="13"/>
      <c r="B191" s="195"/>
      <c r="C191" s="13"/>
      <c r="D191" s="196" t="s">
        <v>190</v>
      </c>
      <c r="E191" s="197" t="s">
        <v>1</v>
      </c>
      <c r="F191" s="198" t="s">
        <v>706</v>
      </c>
      <c r="G191" s="13"/>
      <c r="H191" s="197" t="s">
        <v>1</v>
      </c>
      <c r="I191" s="199"/>
      <c r="J191" s="13"/>
      <c r="K191" s="13"/>
      <c r="L191" s="195"/>
      <c r="M191" s="200"/>
      <c r="N191" s="201"/>
      <c r="O191" s="201"/>
      <c r="P191" s="201"/>
      <c r="Q191" s="201"/>
      <c r="R191" s="201"/>
      <c r="S191" s="201"/>
      <c r="T191" s="202"/>
      <c r="U191" s="13"/>
      <c r="V191" s="13"/>
      <c r="W191" s="13"/>
      <c r="X191" s="13"/>
      <c r="Y191" s="13"/>
      <c r="Z191" s="13"/>
      <c r="AA191" s="13"/>
      <c r="AB191" s="13"/>
      <c r="AC191" s="13"/>
      <c r="AD191" s="13"/>
      <c r="AE191" s="13"/>
      <c r="AT191" s="197" t="s">
        <v>190</v>
      </c>
      <c r="AU191" s="197" t="s">
        <v>201</v>
      </c>
      <c r="AV191" s="13" t="s">
        <v>86</v>
      </c>
      <c r="AW191" s="13" t="s">
        <v>34</v>
      </c>
      <c r="AX191" s="13" t="s">
        <v>78</v>
      </c>
      <c r="AY191" s="197" t="s">
        <v>181</v>
      </c>
    </row>
    <row r="192" s="14" customFormat="1">
      <c r="A192" s="14"/>
      <c r="B192" s="203"/>
      <c r="C192" s="14"/>
      <c r="D192" s="196" t="s">
        <v>190</v>
      </c>
      <c r="E192" s="204" t="s">
        <v>1</v>
      </c>
      <c r="F192" s="205" t="s">
        <v>694</v>
      </c>
      <c r="G192" s="14"/>
      <c r="H192" s="206">
        <v>7.6719999999999997</v>
      </c>
      <c r="I192" s="207"/>
      <c r="J192" s="14"/>
      <c r="K192" s="14"/>
      <c r="L192" s="203"/>
      <c r="M192" s="208"/>
      <c r="N192" s="209"/>
      <c r="O192" s="209"/>
      <c r="P192" s="209"/>
      <c r="Q192" s="209"/>
      <c r="R192" s="209"/>
      <c r="S192" s="209"/>
      <c r="T192" s="210"/>
      <c r="U192" s="14"/>
      <c r="V192" s="14"/>
      <c r="W192" s="14"/>
      <c r="X192" s="14"/>
      <c r="Y192" s="14"/>
      <c r="Z192" s="14"/>
      <c r="AA192" s="14"/>
      <c r="AB192" s="14"/>
      <c r="AC192" s="14"/>
      <c r="AD192" s="14"/>
      <c r="AE192" s="14"/>
      <c r="AT192" s="204" t="s">
        <v>190</v>
      </c>
      <c r="AU192" s="204" t="s">
        <v>201</v>
      </c>
      <c r="AV192" s="14" t="s">
        <v>88</v>
      </c>
      <c r="AW192" s="14" t="s">
        <v>34</v>
      </c>
      <c r="AX192" s="14" t="s">
        <v>78</v>
      </c>
      <c r="AY192" s="204" t="s">
        <v>181</v>
      </c>
    </row>
    <row r="193" s="15" customFormat="1">
      <c r="A193" s="15"/>
      <c r="B193" s="211"/>
      <c r="C193" s="15"/>
      <c r="D193" s="196" t="s">
        <v>190</v>
      </c>
      <c r="E193" s="212" t="s">
        <v>1</v>
      </c>
      <c r="F193" s="213" t="s">
        <v>194</v>
      </c>
      <c r="G193" s="15"/>
      <c r="H193" s="214">
        <v>7.6719999999999997</v>
      </c>
      <c r="I193" s="215"/>
      <c r="J193" s="15"/>
      <c r="K193" s="15"/>
      <c r="L193" s="211"/>
      <c r="M193" s="216"/>
      <c r="N193" s="217"/>
      <c r="O193" s="217"/>
      <c r="P193" s="217"/>
      <c r="Q193" s="217"/>
      <c r="R193" s="217"/>
      <c r="S193" s="217"/>
      <c r="T193" s="218"/>
      <c r="U193" s="15"/>
      <c r="V193" s="15"/>
      <c r="W193" s="15"/>
      <c r="X193" s="15"/>
      <c r="Y193" s="15"/>
      <c r="Z193" s="15"/>
      <c r="AA193" s="15"/>
      <c r="AB193" s="15"/>
      <c r="AC193" s="15"/>
      <c r="AD193" s="15"/>
      <c r="AE193" s="15"/>
      <c r="AT193" s="212" t="s">
        <v>190</v>
      </c>
      <c r="AU193" s="212" t="s">
        <v>201</v>
      </c>
      <c r="AV193" s="15" t="s">
        <v>188</v>
      </c>
      <c r="AW193" s="15" t="s">
        <v>34</v>
      </c>
      <c r="AX193" s="15" t="s">
        <v>86</v>
      </c>
      <c r="AY193" s="212" t="s">
        <v>181</v>
      </c>
    </row>
    <row r="194" s="2" customFormat="1" ht="24.15" customHeight="1">
      <c r="A194" s="38"/>
      <c r="B194" s="181"/>
      <c r="C194" s="182" t="s">
        <v>296</v>
      </c>
      <c r="D194" s="182" t="s">
        <v>183</v>
      </c>
      <c r="E194" s="183" t="s">
        <v>707</v>
      </c>
      <c r="F194" s="184" t="s">
        <v>708</v>
      </c>
      <c r="G194" s="185" t="s">
        <v>186</v>
      </c>
      <c r="H194" s="186">
        <v>7.6719999999999997</v>
      </c>
      <c r="I194" s="187"/>
      <c r="J194" s="188">
        <f>ROUND(I194*H194,2)</f>
        <v>0</v>
      </c>
      <c r="K194" s="184" t="s">
        <v>197</v>
      </c>
      <c r="L194" s="39"/>
      <c r="M194" s="189" t="s">
        <v>1</v>
      </c>
      <c r="N194" s="190" t="s">
        <v>43</v>
      </c>
      <c r="O194" s="77"/>
      <c r="P194" s="191">
        <f>O194*H194</f>
        <v>0</v>
      </c>
      <c r="Q194" s="191">
        <v>0</v>
      </c>
      <c r="R194" s="191">
        <f>Q194*H194</f>
        <v>0</v>
      </c>
      <c r="S194" s="191">
        <v>0</v>
      </c>
      <c r="T194" s="192">
        <f>S194*H194</f>
        <v>0</v>
      </c>
      <c r="U194" s="38"/>
      <c r="V194" s="38"/>
      <c r="W194" s="38"/>
      <c r="X194" s="38"/>
      <c r="Y194" s="38"/>
      <c r="Z194" s="38"/>
      <c r="AA194" s="38"/>
      <c r="AB194" s="38"/>
      <c r="AC194" s="38"/>
      <c r="AD194" s="38"/>
      <c r="AE194" s="38"/>
      <c r="AR194" s="193" t="s">
        <v>188</v>
      </c>
      <c r="AT194" s="193" t="s">
        <v>183</v>
      </c>
      <c r="AU194" s="193" t="s">
        <v>201</v>
      </c>
      <c r="AY194" s="19" t="s">
        <v>181</v>
      </c>
      <c r="BE194" s="194">
        <f>IF(N194="základní",J194,0)</f>
        <v>0</v>
      </c>
      <c r="BF194" s="194">
        <f>IF(N194="snížená",J194,0)</f>
        <v>0</v>
      </c>
      <c r="BG194" s="194">
        <f>IF(N194="zákl. přenesená",J194,0)</f>
        <v>0</v>
      </c>
      <c r="BH194" s="194">
        <f>IF(N194="sníž. přenesená",J194,0)</f>
        <v>0</v>
      </c>
      <c r="BI194" s="194">
        <f>IF(N194="nulová",J194,0)</f>
        <v>0</v>
      </c>
      <c r="BJ194" s="19" t="s">
        <v>86</v>
      </c>
      <c r="BK194" s="194">
        <f>ROUND(I194*H194,2)</f>
        <v>0</v>
      </c>
      <c r="BL194" s="19" t="s">
        <v>188</v>
      </c>
      <c r="BM194" s="193" t="s">
        <v>709</v>
      </c>
    </row>
    <row r="195" s="2" customFormat="1" ht="21.75" customHeight="1">
      <c r="A195" s="38"/>
      <c r="B195" s="181"/>
      <c r="C195" s="182" t="s">
        <v>301</v>
      </c>
      <c r="D195" s="182" t="s">
        <v>183</v>
      </c>
      <c r="E195" s="183" t="s">
        <v>710</v>
      </c>
      <c r="F195" s="184" t="s">
        <v>711</v>
      </c>
      <c r="G195" s="185" t="s">
        <v>186</v>
      </c>
      <c r="H195" s="186">
        <v>4.6799999999999997</v>
      </c>
      <c r="I195" s="187"/>
      <c r="J195" s="188">
        <f>ROUND(I195*H195,2)</f>
        <v>0</v>
      </c>
      <c r="K195" s="184" t="s">
        <v>197</v>
      </c>
      <c r="L195" s="39"/>
      <c r="M195" s="189" t="s">
        <v>1</v>
      </c>
      <c r="N195" s="190" t="s">
        <v>43</v>
      </c>
      <c r="O195" s="77"/>
      <c r="P195" s="191">
        <f>O195*H195</f>
        <v>0</v>
      </c>
      <c r="Q195" s="191">
        <v>0.64300000000000002</v>
      </c>
      <c r="R195" s="191">
        <f>Q195*H195</f>
        <v>3.0092399999999997</v>
      </c>
      <c r="S195" s="191">
        <v>0</v>
      </c>
      <c r="T195" s="192">
        <f>S195*H195</f>
        <v>0</v>
      </c>
      <c r="U195" s="38"/>
      <c r="V195" s="38"/>
      <c r="W195" s="38"/>
      <c r="X195" s="38"/>
      <c r="Y195" s="38"/>
      <c r="Z195" s="38"/>
      <c r="AA195" s="38"/>
      <c r="AB195" s="38"/>
      <c r="AC195" s="38"/>
      <c r="AD195" s="38"/>
      <c r="AE195" s="38"/>
      <c r="AR195" s="193" t="s">
        <v>188</v>
      </c>
      <c r="AT195" s="193" t="s">
        <v>183</v>
      </c>
      <c r="AU195" s="193" t="s">
        <v>201</v>
      </c>
      <c r="AY195" s="19" t="s">
        <v>181</v>
      </c>
      <c r="BE195" s="194">
        <f>IF(N195="základní",J195,0)</f>
        <v>0</v>
      </c>
      <c r="BF195" s="194">
        <f>IF(N195="snížená",J195,0)</f>
        <v>0</v>
      </c>
      <c r="BG195" s="194">
        <f>IF(N195="zákl. přenesená",J195,0)</f>
        <v>0</v>
      </c>
      <c r="BH195" s="194">
        <f>IF(N195="sníž. přenesená",J195,0)</f>
        <v>0</v>
      </c>
      <c r="BI195" s="194">
        <f>IF(N195="nulová",J195,0)</f>
        <v>0</v>
      </c>
      <c r="BJ195" s="19" t="s">
        <v>86</v>
      </c>
      <c r="BK195" s="194">
        <f>ROUND(I195*H195,2)</f>
        <v>0</v>
      </c>
      <c r="BL195" s="19" t="s">
        <v>188</v>
      </c>
      <c r="BM195" s="193" t="s">
        <v>712</v>
      </c>
    </row>
    <row r="196" s="13" customFormat="1">
      <c r="A196" s="13"/>
      <c r="B196" s="195"/>
      <c r="C196" s="13"/>
      <c r="D196" s="196" t="s">
        <v>190</v>
      </c>
      <c r="E196" s="197" t="s">
        <v>1</v>
      </c>
      <c r="F196" s="198" t="s">
        <v>713</v>
      </c>
      <c r="G196" s="13"/>
      <c r="H196" s="197" t="s">
        <v>1</v>
      </c>
      <c r="I196" s="199"/>
      <c r="J196" s="13"/>
      <c r="K196" s="13"/>
      <c r="L196" s="195"/>
      <c r="M196" s="200"/>
      <c r="N196" s="201"/>
      <c r="O196" s="201"/>
      <c r="P196" s="201"/>
      <c r="Q196" s="201"/>
      <c r="R196" s="201"/>
      <c r="S196" s="201"/>
      <c r="T196" s="202"/>
      <c r="U196" s="13"/>
      <c r="V196" s="13"/>
      <c r="W196" s="13"/>
      <c r="X196" s="13"/>
      <c r="Y196" s="13"/>
      <c r="Z196" s="13"/>
      <c r="AA196" s="13"/>
      <c r="AB196" s="13"/>
      <c r="AC196" s="13"/>
      <c r="AD196" s="13"/>
      <c r="AE196" s="13"/>
      <c r="AT196" s="197" t="s">
        <v>190</v>
      </c>
      <c r="AU196" s="197" t="s">
        <v>201</v>
      </c>
      <c r="AV196" s="13" t="s">
        <v>86</v>
      </c>
      <c r="AW196" s="13" t="s">
        <v>34</v>
      </c>
      <c r="AX196" s="13" t="s">
        <v>78</v>
      </c>
      <c r="AY196" s="197" t="s">
        <v>181</v>
      </c>
    </row>
    <row r="197" s="14" customFormat="1">
      <c r="A197" s="14"/>
      <c r="B197" s="203"/>
      <c r="C197" s="14"/>
      <c r="D197" s="196" t="s">
        <v>190</v>
      </c>
      <c r="E197" s="204" t="s">
        <v>1</v>
      </c>
      <c r="F197" s="205" t="s">
        <v>607</v>
      </c>
      <c r="G197" s="14"/>
      <c r="H197" s="206">
        <v>4.6799999999999997</v>
      </c>
      <c r="I197" s="207"/>
      <c r="J197" s="14"/>
      <c r="K197" s="14"/>
      <c r="L197" s="203"/>
      <c r="M197" s="208"/>
      <c r="N197" s="209"/>
      <c r="O197" s="209"/>
      <c r="P197" s="209"/>
      <c r="Q197" s="209"/>
      <c r="R197" s="209"/>
      <c r="S197" s="209"/>
      <c r="T197" s="210"/>
      <c r="U197" s="14"/>
      <c r="V197" s="14"/>
      <c r="W197" s="14"/>
      <c r="X197" s="14"/>
      <c r="Y197" s="14"/>
      <c r="Z197" s="14"/>
      <c r="AA197" s="14"/>
      <c r="AB197" s="14"/>
      <c r="AC197" s="14"/>
      <c r="AD197" s="14"/>
      <c r="AE197" s="14"/>
      <c r="AT197" s="204" t="s">
        <v>190</v>
      </c>
      <c r="AU197" s="204" t="s">
        <v>201</v>
      </c>
      <c r="AV197" s="14" t="s">
        <v>88</v>
      </c>
      <c r="AW197" s="14" t="s">
        <v>34</v>
      </c>
      <c r="AX197" s="14" t="s">
        <v>78</v>
      </c>
      <c r="AY197" s="204" t="s">
        <v>181</v>
      </c>
    </row>
    <row r="198" s="15" customFormat="1">
      <c r="A198" s="15"/>
      <c r="B198" s="211"/>
      <c r="C198" s="15"/>
      <c r="D198" s="196" t="s">
        <v>190</v>
      </c>
      <c r="E198" s="212" t="s">
        <v>605</v>
      </c>
      <c r="F198" s="213" t="s">
        <v>194</v>
      </c>
      <c r="G198" s="15"/>
      <c r="H198" s="214">
        <v>4.6799999999999997</v>
      </c>
      <c r="I198" s="215"/>
      <c r="J198" s="15"/>
      <c r="K198" s="15"/>
      <c r="L198" s="211"/>
      <c r="M198" s="216"/>
      <c r="N198" s="217"/>
      <c r="O198" s="217"/>
      <c r="P198" s="217"/>
      <c r="Q198" s="217"/>
      <c r="R198" s="217"/>
      <c r="S198" s="217"/>
      <c r="T198" s="218"/>
      <c r="U198" s="15"/>
      <c r="V198" s="15"/>
      <c r="W198" s="15"/>
      <c r="X198" s="15"/>
      <c r="Y198" s="15"/>
      <c r="Z198" s="15"/>
      <c r="AA198" s="15"/>
      <c r="AB198" s="15"/>
      <c r="AC198" s="15"/>
      <c r="AD198" s="15"/>
      <c r="AE198" s="15"/>
      <c r="AT198" s="212" t="s">
        <v>190</v>
      </c>
      <c r="AU198" s="212" t="s">
        <v>201</v>
      </c>
      <c r="AV198" s="15" t="s">
        <v>188</v>
      </c>
      <c r="AW198" s="15" t="s">
        <v>34</v>
      </c>
      <c r="AX198" s="15" t="s">
        <v>86</v>
      </c>
      <c r="AY198" s="212" t="s">
        <v>181</v>
      </c>
    </row>
    <row r="199" s="2" customFormat="1" ht="24.15" customHeight="1">
      <c r="A199" s="38"/>
      <c r="B199" s="181"/>
      <c r="C199" s="182" t="s">
        <v>290</v>
      </c>
      <c r="D199" s="182" t="s">
        <v>183</v>
      </c>
      <c r="E199" s="183" t="s">
        <v>714</v>
      </c>
      <c r="F199" s="184" t="s">
        <v>715</v>
      </c>
      <c r="G199" s="185" t="s">
        <v>237</v>
      </c>
      <c r="H199" s="186">
        <v>10.369999999999999</v>
      </c>
      <c r="I199" s="187"/>
      <c r="J199" s="188">
        <f>ROUND(I199*H199,2)</f>
        <v>0</v>
      </c>
      <c r="K199" s="184" t="s">
        <v>197</v>
      </c>
      <c r="L199" s="39"/>
      <c r="M199" s="189" t="s">
        <v>1</v>
      </c>
      <c r="N199" s="190" t="s">
        <v>43</v>
      </c>
      <c r="O199" s="77"/>
      <c r="P199" s="191">
        <f>O199*H199</f>
        <v>0</v>
      </c>
      <c r="Q199" s="191">
        <v>0.12895000000000001</v>
      </c>
      <c r="R199" s="191">
        <f>Q199*H199</f>
        <v>1.3372115</v>
      </c>
      <c r="S199" s="191">
        <v>0</v>
      </c>
      <c r="T199" s="192">
        <f>S199*H199</f>
        <v>0</v>
      </c>
      <c r="U199" s="38"/>
      <c r="V199" s="38"/>
      <c r="W199" s="38"/>
      <c r="X199" s="38"/>
      <c r="Y199" s="38"/>
      <c r="Z199" s="38"/>
      <c r="AA199" s="38"/>
      <c r="AB199" s="38"/>
      <c r="AC199" s="38"/>
      <c r="AD199" s="38"/>
      <c r="AE199" s="38"/>
      <c r="AR199" s="193" t="s">
        <v>188</v>
      </c>
      <c r="AT199" s="193" t="s">
        <v>183</v>
      </c>
      <c r="AU199" s="193" t="s">
        <v>201</v>
      </c>
      <c r="AY199" s="19" t="s">
        <v>181</v>
      </c>
      <c r="BE199" s="194">
        <f>IF(N199="základní",J199,0)</f>
        <v>0</v>
      </c>
      <c r="BF199" s="194">
        <f>IF(N199="snížená",J199,0)</f>
        <v>0</v>
      </c>
      <c r="BG199" s="194">
        <f>IF(N199="zákl. přenesená",J199,0)</f>
        <v>0</v>
      </c>
      <c r="BH199" s="194">
        <f>IF(N199="sníž. přenesená",J199,0)</f>
        <v>0</v>
      </c>
      <c r="BI199" s="194">
        <f>IF(N199="nulová",J199,0)</f>
        <v>0</v>
      </c>
      <c r="BJ199" s="19" t="s">
        <v>86</v>
      </c>
      <c r="BK199" s="194">
        <f>ROUND(I199*H199,2)</f>
        <v>0</v>
      </c>
      <c r="BL199" s="19" t="s">
        <v>188</v>
      </c>
      <c r="BM199" s="193" t="s">
        <v>716</v>
      </c>
    </row>
    <row r="200" s="13" customFormat="1">
      <c r="A200" s="13"/>
      <c r="B200" s="195"/>
      <c r="C200" s="13"/>
      <c r="D200" s="196" t="s">
        <v>190</v>
      </c>
      <c r="E200" s="197" t="s">
        <v>1</v>
      </c>
      <c r="F200" s="198" t="s">
        <v>717</v>
      </c>
      <c r="G200" s="13"/>
      <c r="H200" s="197" t="s">
        <v>1</v>
      </c>
      <c r="I200" s="199"/>
      <c r="J200" s="13"/>
      <c r="K200" s="13"/>
      <c r="L200" s="195"/>
      <c r="M200" s="200"/>
      <c r="N200" s="201"/>
      <c r="O200" s="201"/>
      <c r="P200" s="201"/>
      <c r="Q200" s="201"/>
      <c r="R200" s="201"/>
      <c r="S200" s="201"/>
      <c r="T200" s="202"/>
      <c r="U200" s="13"/>
      <c r="V200" s="13"/>
      <c r="W200" s="13"/>
      <c r="X200" s="13"/>
      <c r="Y200" s="13"/>
      <c r="Z200" s="13"/>
      <c r="AA200" s="13"/>
      <c r="AB200" s="13"/>
      <c r="AC200" s="13"/>
      <c r="AD200" s="13"/>
      <c r="AE200" s="13"/>
      <c r="AT200" s="197" t="s">
        <v>190</v>
      </c>
      <c r="AU200" s="197" t="s">
        <v>201</v>
      </c>
      <c r="AV200" s="13" t="s">
        <v>86</v>
      </c>
      <c r="AW200" s="13" t="s">
        <v>34</v>
      </c>
      <c r="AX200" s="13" t="s">
        <v>78</v>
      </c>
      <c r="AY200" s="197" t="s">
        <v>181</v>
      </c>
    </row>
    <row r="201" s="14" customFormat="1">
      <c r="A201" s="14"/>
      <c r="B201" s="203"/>
      <c r="C201" s="14"/>
      <c r="D201" s="196" t="s">
        <v>190</v>
      </c>
      <c r="E201" s="204" t="s">
        <v>1</v>
      </c>
      <c r="F201" s="205" t="s">
        <v>718</v>
      </c>
      <c r="G201" s="14"/>
      <c r="H201" s="206">
        <v>10.369999999999999</v>
      </c>
      <c r="I201" s="207"/>
      <c r="J201" s="14"/>
      <c r="K201" s="14"/>
      <c r="L201" s="203"/>
      <c r="M201" s="208"/>
      <c r="N201" s="209"/>
      <c r="O201" s="209"/>
      <c r="P201" s="209"/>
      <c r="Q201" s="209"/>
      <c r="R201" s="209"/>
      <c r="S201" s="209"/>
      <c r="T201" s="210"/>
      <c r="U201" s="14"/>
      <c r="V201" s="14"/>
      <c r="W201" s="14"/>
      <c r="X201" s="14"/>
      <c r="Y201" s="14"/>
      <c r="Z201" s="14"/>
      <c r="AA201" s="14"/>
      <c r="AB201" s="14"/>
      <c r="AC201" s="14"/>
      <c r="AD201" s="14"/>
      <c r="AE201" s="14"/>
      <c r="AT201" s="204" t="s">
        <v>190</v>
      </c>
      <c r="AU201" s="204" t="s">
        <v>201</v>
      </c>
      <c r="AV201" s="14" t="s">
        <v>88</v>
      </c>
      <c r="AW201" s="14" t="s">
        <v>34</v>
      </c>
      <c r="AX201" s="14" t="s">
        <v>78</v>
      </c>
      <c r="AY201" s="204" t="s">
        <v>181</v>
      </c>
    </row>
    <row r="202" s="15" customFormat="1">
      <c r="A202" s="15"/>
      <c r="B202" s="211"/>
      <c r="C202" s="15"/>
      <c r="D202" s="196" t="s">
        <v>190</v>
      </c>
      <c r="E202" s="212" t="s">
        <v>1</v>
      </c>
      <c r="F202" s="213" t="s">
        <v>194</v>
      </c>
      <c r="G202" s="15"/>
      <c r="H202" s="214">
        <v>10.369999999999999</v>
      </c>
      <c r="I202" s="215"/>
      <c r="J202" s="15"/>
      <c r="K202" s="15"/>
      <c r="L202" s="211"/>
      <c r="M202" s="216"/>
      <c r="N202" s="217"/>
      <c r="O202" s="217"/>
      <c r="P202" s="217"/>
      <c r="Q202" s="217"/>
      <c r="R202" s="217"/>
      <c r="S202" s="217"/>
      <c r="T202" s="218"/>
      <c r="U202" s="15"/>
      <c r="V202" s="15"/>
      <c r="W202" s="15"/>
      <c r="X202" s="15"/>
      <c r="Y202" s="15"/>
      <c r="Z202" s="15"/>
      <c r="AA202" s="15"/>
      <c r="AB202" s="15"/>
      <c r="AC202" s="15"/>
      <c r="AD202" s="15"/>
      <c r="AE202" s="15"/>
      <c r="AT202" s="212" t="s">
        <v>190</v>
      </c>
      <c r="AU202" s="212" t="s">
        <v>201</v>
      </c>
      <c r="AV202" s="15" t="s">
        <v>188</v>
      </c>
      <c r="AW202" s="15" t="s">
        <v>34</v>
      </c>
      <c r="AX202" s="15" t="s">
        <v>86</v>
      </c>
      <c r="AY202" s="212" t="s">
        <v>181</v>
      </c>
    </row>
    <row r="203" s="12" customFormat="1" ht="20.88" customHeight="1">
      <c r="A203" s="12"/>
      <c r="B203" s="169"/>
      <c r="C203" s="12"/>
      <c r="D203" s="170" t="s">
        <v>77</v>
      </c>
      <c r="E203" s="179" t="s">
        <v>719</v>
      </c>
      <c r="F203" s="179" t="s">
        <v>720</v>
      </c>
      <c r="G203" s="12"/>
      <c r="H203" s="12"/>
      <c r="I203" s="172"/>
      <c r="J203" s="180">
        <f>BK203</f>
        <v>0</v>
      </c>
      <c r="K203" s="12"/>
      <c r="L203" s="169"/>
      <c r="M203" s="173"/>
      <c r="N203" s="174"/>
      <c r="O203" s="174"/>
      <c r="P203" s="175">
        <f>P204</f>
        <v>0</v>
      </c>
      <c r="Q203" s="174"/>
      <c r="R203" s="175">
        <f>R204</f>
        <v>0</v>
      </c>
      <c r="S203" s="174"/>
      <c r="T203" s="176">
        <f>T204</f>
        <v>0</v>
      </c>
      <c r="U203" s="12"/>
      <c r="V203" s="12"/>
      <c r="W203" s="12"/>
      <c r="X203" s="12"/>
      <c r="Y203" s="12"/>
      <c r="Z203" s="12"/>
      <c r="AA203" s="12"/>
      <c r="AB203" s="12"/>
      <c r="AC203" s="12"/>
      <c r="AD203" s="12"/>
      <c r="AE203" s="12"/>
      <c r="AR203" s="170" t="s">
        <v>86</v>
      </c>
      <c r="AT203" s="177" t="s">
        <v>77</v>
      </c>
      <c r="AU203" s="177" t="s">
        <v>88</v>
      </c>
      <c r="AY203" s="170" t="s">
        <v>181</v>
      </c>
      <c r="BK203" s="178">
        <f>BK204</f>
        <v>0</v>
      </c>
    </row>
    <row r="204" s="2" customFormat="1" ht="62.7" customHeight="1">
      <c r="A204" s="38"/>
      <c r="B204" s="181"/>
      <c r="C204" s="182" t="s">
        <v>317</v>
      </c>
      <c r="D204" s="182" t="s">
        <v>183</v>
      </c>
      <c r="E204" s="183" t="s">
        <v>721</v>
      </c>
      <c r="F204" s="184" t="s">
        <v>722</v>
      </c>
      <c r="G204" s="185" t="s">
        <v>335</v>
      </c>
      <c r="H204" s="186">
        <v>1</v>
      </c>
      <c r="I204" s="187"/>
      <c r="J204" s="188">
        <f>ROUND(I204*H204,2)</f>
        <v>0</v>
      </c>
      <c r="K204" s="184" t="s">
        <v>1</v>
      </c>
      <c r="L204" s="39"/>
      <c r="M204" s="189" t="s">
        <v>1</v>
      </c>
      <c r="N204" s="190" t="s">
        <v>43</v>
      </c>
      <c r="O204" s="77"/>
      <c r="P204" s="191">
        <f>O204*H204</f>
        <v>0</v>
      </c>
      <c r="Q204" s="191">
        <v>0</v>
      </c>
      <c r="R204" s="191">
        <f>Q204*H204</f>
        <v>0</v>
      </c>
      <c r="S204" s="191">
        <v>0</v>
      </c>
      <c r="T204" s="192">
        <f>S204*H204</f>
        <v>0</v>
      </c>
      <c r="U204" s="38"/>
      <c r="V204" s="38"/>
      <c r="W204" s="38"/>
      <c r="X204" s="38"/>
      <c r="Y204" s="38"/>
      <c r="Z204" s="38"/>
      <c r="AA204" s="38"/>
      <c r="AB204" s="38"/>
      <c r="AC204" s="38"/>
      <c r="AD204" s="38"/>
      <c r="AE204" s="38"/>
      <c r="AR204" s="193" t="s">
        <v>188</v>
      </c>
      <c r="AT204" s="193" t="s">
        <v>183</v>
      </c>
      <c r="AU204" s="193" t="s">
        <v>201</v>
      </c>
      <c r="AY204" s="19" t="s">
        <v>181</v>
      </c>
      <c r="BE204" s="194">
        <f>IF(N204="základní",J204,0)</f>
        <v>0</v>
      </c>
      <c r="BF204" s="194">
        <f>IF(N204="snížená",J204,0)</f>
        <v>0</v>
      </c>
      <c r="BG204" s="194">
        <f>IF(N204="zákl. přenesená",J204,0)</f>
        <v>0</v>
      </c>
      <c r="BH204" s="194">
        <f>IF(N204="sníž. přenesená",J204,0)</f>
        <v>0</v>
      </c>
      <c r="BI204" s="194">
        <f>IF(N204="nulová",J204,0)</f>
        <v>0</v>
      </c>
      <c r="BJ204" s="19" t="s">
        <v>86</v>
      </c>
      <c r="BK204" s="194">
        <f>ROUND(I204*H204,2)</f>
        <v>0</v>
      </c>
      <c r="BL204" s="19" t="s">
        <v>188</v>
      </c>
      <c r="BM204" s="193" t="s">
        <v>723</v>
      </c>
    </row>
    <row r="205" s="12" customFormat="1" ht="22.8" customHeight="1">
      <c r="A205" s="12"/>
      <c r="B205" s="169"/>
      <c r="C205" s="12"/>
      <c r="D205" s="170" t="s">
        <v>77</v>
      </c>
      <c r="E205" s="179" t="s">
        <v>241</v>
      </c>
      <c r="F205" s="179" t="s">
        <v>307</v>
      </c>
      <c r="G205" s="12"/>
      <c r="H205" s="12"/>
      <c r="I205" s="172"/>
      <c r="J205" s="180">
        <f>BK205</f>
        <v>0</v>
      </c>
      <c r="K205" s="12"/>
      <c r="L205" s="169"/>
      <c r="M205" s="173"/>
      <c r="N205" s="174"/>
      <c r="O205" s="174"/>
      <c r="P205" s="175">
        <f>P206+SUM(P207:P210)+P219+P225</f>
        <v>0</v>
      </c>
      <c r="Q205" s="174"/>
      <c r="R205" s="175">
        <f>R206+SUM(R207:R210)+R219+R225</f>
        <v>0.0040762999999999997</v>
      </c>
      <c r="S205" s="174"/>
      <c r="T205" s="176">
        <f>T206+SUM(T207:T210)+T219+T225</f>
        <v>0</v>
      </c>
      <c r="U205" s="12"/>
      <c r="V205" s="12"/>
      <c r="W205" s="12"/>
      <c r="X205" s="12"/>
      <c r="Y205" s="12"/>
      <c r="Z205" s="12"/>
      <c r="AA205" s="12"/>
      <c r="AB205" s="12"/>
      <c r="AC205" s="12"/>
      <c r="AD205" s="12"/>
      <c r="AE205" s="12"/>
      <c r="AR205" s="170" t="s">
        <v>86</v>
      </c>
      <c r="AT205" s="177" t="s">
        <v>77</v>
      </c>
      <c r="AU205" s="177" t="s">
        <v>86</v>
      </c>
      <c r="AY205" s="170" t="s">
        <v>181</v>
      </c>
      <c r="BK205" s="178">
        <f>BK206+SUM(BK207:BK210)+BK219+BK225</f>
        <v>0</v>
      </c>
    </row>
    <row r="206" s="2" customFormat="1" ht="24.15" customHeight="1">
      <c r="A206" s="38"/>
      <c r="B206" s="181"/>
      <c r="C206" s="182" t="s">
        <v>322</v>
      </c>
      <c r="D206" s="182" t="s">
        <v>183</v>
      </c>
      <c r="E206" s="183" t="s">
        <v>724</v>
      </c>
      <c r="F206" s="184" t="s">
        <v>725</v>
      </c>
      <c r="G206" s="185" t="s">
        <v>335</v>
      </c>
      <c r="H206" s="186">
        <v>30</v>
      </c>
      <c r="I206" s="187"/>
      <c r="J206" s="188">
        <f>ROUND(I206*H206,2)</f>
        <v>0</v>
      </c>
      <c r="K206" s="184" t="s">
        <v>197</v>
      </c>
      <c r="L206" s="39"/>
      <c r="M206" s="189" t="s">
        <v>1</v>
      </c>
      <c r="N206" s="190" t="s">
        <v>43</v>
      </c>
      <c r="O206" s="77"/>
      <c r="P206" s="191">
        <f>O206*H206</f>
        <v>0</v>
      </c>
      <c r="Q206" s="191">
        <v>2.0000000000000002E-05</v>
      </c>
      <c r="R206" s="191">
        <f>Q206*H206</f>
        <v>0.00060000000000000006</v>
      </c>
      <c r="S206" s="191">
        <v>0</v>
      </c>
      <c r="T206" s="192">
        <f>S206*H206</f>
        <v>0</v>
      </c>
      <c r="U206" s="38"/>
      <c r="V206" s="38"/>
      <c r="W206" s="38"/>
      <c r="X206" s="38"/>
      <c r="Y206" s="38"/>
      <c r="Z206" s="38"/>
      <c r="AA206" s="38"/>
      <c r="AB206" s="38"/>
      <c r="AC206" s="38"/>
      <c r="AD206" s="38"/>
      <c r="AE206" s="38"/>
      <c r="AR206" s="193" t="s">
        <v>188</v>
      </c>
      <c r="AT206" s="193" t="s">
        <v>183</v>
      </c>
      <c r="AU206" s="193" t="s">
        <v>88</v>
      </c>
      <c r="AY206" s="19" t="s">
        <v>181</v>
      </c>
      <c r="BE206" s="194">
        <f>IF(N206="základní",J206,0)</f>
        <v>0</v>
      </c>
      <c r="BF206" s="194">
        <f>IF(N206="snížená",J206,0)</f>
        <v>0</v>
      </c>
      <c r="BG206" s="194">
        <f>IF(N206="zákl. přenesená",J206,0)</f>
        <v>0</v>
      </c>
      <c r="BH206" s="194">
        <f>IF(N206="sníž. přenesená",J206,0)</f>
        <v>0</v>
      </c>
      <c r="BI206" s="194">
        <f>IF(N206="nulová",J206,0)</f>
        <v>0</v>
      </c>
      <c r="BJ206" s="19" t="s">
        <v>86</v>
      </c>
      <c r="BK206" s="194">
        <f>ROUND(I206*H206,2)</f>
        <v>0</v>
      </c>
      <c r="BL206" s="19" t="s">
        <v>188</v>
      </c>
      <c r="BM206" s="193" t="s">
        <v>726</v>
      </c>
    </row>
    <row r="207" s="13" customFormat="1">
      <c r="A207" s="13"/>
      <c r="B207" s="195"/>
      <c r="C207" s="13"/>
      <c r="D207" s="196" t="s">
        <v>190</v>
      </c>
      <c r="E207" s="197" t="s">
        <v>1</v>
      </c>
      <c r="F207" s="198" t="s">
        <v>727</v>
      </c>
      <c r="G207" s="13"/>
      <c r="H207" s="197" t="s">
        <v>1</v>
      </c>
      <c r="I207" s="199"/>
      <c r="J207" s="13"/>
      <c r="K207" s="13"/>
      <c r="L207" s="195"/>
      <c r="M207" s="200"/>
      <c r="N207" s="201"/>
      <c r="O207" s="201"/>
      <c r="P207" s="201"/>
      <c r="Q207" s="201"/>
      <c r="R207" s="201"/>
      <c r="S207" s="201"/>
      <c r="T207" s="202"/>
      <c r="U207" s="13"/>
      <c r="V207" s="13"/>
      <c r="W207" s="13"/>
      <c r="X207" s="13"/>
      <c r="Y207" s="13"/>
      <c r="Z207" s="13"/>
      <c r="AA207" s="13"/>
      <c r="AB207" s="13"/>
      <c r="AC207" s="13"/>
      <c r="AD207" s="13"/>
      <c r="AE207" s="13"/>
      <c r="AT207" s="197" t="s">
        <v>190</v>
      </c>
      <c r="AU207" s="197" t="s">
        <v>88</v>
      </c>
      <c r="AV207" s="13" t="s">
        <v>86</v>
      </c>
      <c r="AW207" s="13" t="s">
        <v>34</v>
      </c>
      <c r="AX207" s="13" t="s">
        <v>78</v>
      </c>
      <c r="AY207" s="197" t="s">
        <v>181</v>
      </c>
    </row>
    <row r="208" s="14" customFormat="1">
      <c r="A208" s="14"/>
      <c r="B208" s="203"/>
      <c r="C208" s="14"/>
      <c r="D208" s="196" t="s">
        <v>190</v>
      </c>
      <c r="E208" s="204" t="s">
        <v>1</v>
      </c>
      <c r="F208" s="205" t="s">
        <v>728</v>
      </c>
      <c r="G208" s="14"/>
      <c r="H208" s="206">
        <v>30</v>
      </c>
      <c r="I208" s="207"/>
      <c r="J208" s="14"/>
      <c r="K208" s="14"/>
      <c r="L208" s="203"/>
      <c r="M208" s="208"/>
      <c r="N208" s="209"/>
      <c r="O208" s="209"/>
      <c r="P208" s="209"/>
      <c r="Q208" s="209"/>
      <c r="R208" s="209"/>
      <c r="S208" s="209"/>
      <c r="T208" s="210"/>
      <c r="U208" s="14"/>
      <c r="V208" s="14"/>
      <c r="W208" s="14"/>
      <c r="X208" s="14"/>
      <c r="Y208" s="14"/>
      <c r="Z208" s="14"/>
      <c r="AA208" s="14"/>
      <c r="AB208" s="14"/>
      <c r="AC208" s="14"/>
      <c r="AD208" s="14"/>
      <c r="AE208" s="14"/>
      <c r="AT208" s="204" t="s">
        <v>190</v>
      </c>
      <c r="AU208" s="204" t="s">
        <v>88</v>
      </c>
      <c r="AV208" s="14" t="s">
        <v>88</v>
      </c>
      <c r="AW208" s="14" t="s">
        <v>34</v>
      </c>
      <c r="AX208" s="14" t="s">
        <v>78</v>
      </c>
      <c r="AY208" s="204" t="s">
        <v>181</v>
      </c>
    </row>
    <row r="209" s="15" customFormat="1">
      <c r="A209" s="15"/>
      <c r="B209" s="211"/>
      <c r="C209" s="15"/>
      <c r="D209" s="196" t="s">
        <v>190</v>
      </c>
      <c r="E209" s="212" t="s">
        <v>1</v>
      </c>
      <c r="F209" s="213" t="s">
        <v>194</v>
      </c>
      <c r="G209" s="15"/>
      <c r="H209" s="214">
        <v>30</v>
      </c>
      <c r="I209" s="215"/>
      <c r="J209" s="15"/>
      <c r="K209" s="15"/>
      <c r="L209" s="211"/>
      <c r="M209" s="216"/>
      <c r="N209" s="217"/>
      <c r="O209" s="217"/>
      <c r="P209" s="217"/>
      <c r="Q209" s="217"/>
      <c r="R209" s="217"/>
      <c r="S209" s="217"/>
      <c r="T209" s="218"/>
      <c r="U209" s="15"/>
      <c r="V209" s="15"/>
      <c r="W209" s="15"/>
      <c r="X209" s="15"/>
      <c r="Y209" s="15"/>
      <c r="Z209" s="15"/>
      <c r="AA209" s="15"/>
      <c r="AB209" s="15"/>
      <c r="AC209" s="15"/>
      <c r="AD209" s="15"/>
      <c r="AE209" s="15"/>
      <c r="AT209" s="212" t="s">
        <v>190</v>
      </c>
      <c r="AU209" s="212" t="s">
        <v>88</v>
      </c>
      <c r="AV209" s="15" t="s">
        <v>188</v>
      </c>
      <c r="AW209" s="15" t="s">
        <v>34</v>
      </c>
      <c r="AX209" s="15" t="s">
        <v>86</v>
      </c>
      <c r="AY209" s="212" t="s">
        <v>181</v>
      </c>
    </row>
    <row r="210" s="12" customFormat="1" ht="20.88" customHeight="1">
      <c r="A210" s="12"/>
      <c r="B210" s="169"/>
      <c r="C210" s="12"/>
      <c r="D210" s="170" t="s">
        <v>77</v>
      </c>
      <c r="E210" s="179" t="s">
        <v>729</v>
      </c>
      <c r="F210" s="179" t="s">
        <v>730</v>
      </c>
      <c r="G210" s="12"/>
      <c r="H210" s="12"/>
      <c r="I210" s="172"/>
      <c r="J210" s="180">
        <f>BK210</f>
        <v>0</v>
      </c>
      <c r="K210" s="12"/>
      <c r="L210" s="169"/>
      <c r="M210" s="173"/>
      <c r="N210" s="174"/>
      <c r="O210" s="174"/>
      <c r="P210" s="175">
        <f>SUM(P211:P218)</f>
        <v>0</v>
      </c>
      <c r="Q210" s="174"/>
      <c r="R210" s="175">
        <f>SUM(R211:R218)</f>
        <v>0.0021995999999999999</v>
      </c>
      <c r="S210" s="174"/>
      <c r="T210" s="176">
        <f>SUM(T211:T218)</f>
        <v>0</v>
      </c>
      <c r="U210" s="12"/>
      <c r="V210" s="12"/>
      <c r="W210" s="12"/>
      <c r="X210" s="12"/>
      <c r="Y210" s="12"/>
      <c r="Z210" s="12"/>
      <c r="AA210" s="12"/>
      <c r="AB210" s="12"/>
      <c r="AC210" s="12"/>
      <c r="AD210" s="12"/>
      <c r="AE210" s="12"/>
      <c r="AR210" s="170" t="s">
        <v>86</v>
      </c>
      <c r="AT210" s="177" t="s">
        <v>77</v>
      </c>
      <c r="AU210" s="177" t="s">
        <v>88</v>
      </c>
      <c r="AY210" s="170" t="s">
        <v>181</v>
      </c>
      <c r="BK210" s="178">
        <f>SUM(BK211:BK218)</f>
        <v>0</v>
      </c>
    </row>
    <row r="211" s="2" customFormat="1" ht="24.15" customHeight="1">
      <c r="A211" s="38"/>
      <c r="B211" s="181"/>
      <c r="C211" s="182" t="s">
        <v>326</v>
      </c>
      <c r="D211" s="182" t="s">
        <v>183</v>
      </c>
      <c r="E211" s="183" t="s">
        <v>731</v>
      </c>
      <c r="F211" s="184" t="s">
        <v>732</v>
      </c>
      <c r="G211" s="185" t="s">
        <v>186</v>
      </c>
      <c r="H211" s="186">
        <v>4.6799999999999997</v>
      </c>
      <c r="I211" s="187"/>
      <c r="J211" s="188">
        <f>ROUND(I211*H211,2)</f>
        <v>0</v>
      </c>
      <c r="K211" s="184" t="s">
        <v>197</v>
      </c>
      <c r="L211" s="39"/>
      <c r="M211" s="189" t="s">
        <v>1</v>
      </c>
      <c r="N211" s="190" t="s">
        <v>43</v>
      </c>
      <c r="O211" s="77"/>
      <c r="P211" s="191">
        <f>O211*H211</f>
        <v>0</v>
      </c>
      <c r="Q211" s="191">
        <v>0.00046999999999999999</v>
      </c>
      <c r="R211" s="191">
        <f>Q211*H211</f>
        <v>0.0021995999999999999</v>
      </c>
      <c r="S211" s="191">
        <v>0</v>
      </c>
      <c r="T211" s="192">
        <f>S211*H211</f>
        <v>0</v>
      </c>
      <c r="U211" s="38"/>
      <c r="V211" s="38"/>
      <c r="W211" s="38"/>
      <c r="X211" s="38"/>
      <c r="Y211" s="38"/>
      <c r="Z211" s="38"/>
      <c r="AA211" s="38"/>
      <c r="AB211" s="38"/>
      <c r="AC211" s="38"/>
      <c r="AD211" s="38"/>
      <c r="AE211" s="38"/>
      <c r="AR211" s="193" t="s">
        <v>188</v>
      </c>
      <c r="AT211" s="193" t="s">
        <v>183</v>
      </c>
      <c r="AU211" s="193" t="s">
        <v>201</v>
      </c>
      <c r="AY211" s="19" t="s">
        <v>181</v>
      </c>
      <c r="BE211" s="194">
        <f>IF(N211="základní",J211,0)</f>
        <v>0</v>
      </c>
      <c r="BF211" s="194">
        <f>IF(N211="snížená",J211,0)</f>
        <v>0</v>
      </c>
      <c r="BG211" s="194">
        <f>IF(N211="zákl. přenesená",J211,0)</f>
        <v>0</v>
      </c>
      <c r="BH211" s="194">
        <f>IF(N211="sníž. přenesená",J211,0)</f>
        <v>0</v>
      </c>
      <c r="BI211" s="194">
        <f>IF(N211="nulová",J211,0)</f>
        <v>0</v>
      </c>
      <c r="BJ211" s="19" t="s">
        <v>86</v>
      </c>
      <c r="BK211" s="194">
        <f>ROUND(I211*H211,2)</f>
        <v>0</v>
      </c>
      <c r="BL211" s="19" t="s">
        <v>188</v>
      </c>
      <c r="BM211" s="193" t="s">
        <v>733</v>
      </c>
    </row>
    <row r="212" s="13" customFormat="1">
      <c r="A212" s="13"/>
      <c r="B212" s="195"/>
      <c r="C212" s="13"/>
      <c r="D212" s="196" t="s">
        <v>190</v>
      </c>
      <c r="E212" s="197" t="s">
        <v>1</v>
      </c>
      <c r="F212" s="198" t="s">
        <v>734</v>
      </c>
      <c r="G212" s="13"/>
      <c r="H212" s="197" t="s">
        <v>1</v>
      </c>
      <c r="I212" s="199"/>
      <c r="J212" s="13"/>
      <c r="K212" s="13"/>
      <c r="L212" s="195"/>
      <c r="M212" s="200"/>
      <c r="N212" s="201"/>
      <c r="O212" s="201"/>
      <c r="P212" s="201"/>
      <c r="Q212" s="201"/>
      <c r="R212" s="201"/>
      <c r="S212" s="201"/>
      <c r="T212" s="202"/>
      <c r="U212" s="13"/>
      <c r="V212" s="13"/>
      <c r="W212" s="13"/>
      <c r="X212" s="13"/>
      <c r="Y212" s="13"/>
      <c r="Z212" s="13"/>
      <c r="AA212" s="13"/>
      <c r="AB212" s="13"/>
      <c r="AC212" s="13"/>
      <c r="AD212" s="13"/>
      <c r="AE212" s="13"/>
      <c r="AT212" s="197" t="s">
        <v>190</v>
      </c>
      <c r="AU212" s="197" t="s">
        <v>201</v>
      </c>
      <c r="AV212" s="13" t="s">
        <v>86</v>
      </c>
      <c r="AW212" s="13" t="s">
        <v>34</v>
      </c>
      <c r="AX212" s="13" t="s">
        <v>78</v>
      </c>
      <c r="AY212" s="197" t="s">
        <v>181</v>
      </c>
    </row>
    <row r="213" s="14" customFormat="1">
      <c r="A213" s="14"/>
      <c r="B213" s="203"/>
      <c r="C213" s="14"/>
      <c r="D213" s="196" t="s">
        <v>190</v>
      </c>
      <c r="E213" s="204" t="s">
        <v>1</v>
      </c>
      <c r="F213" s="205" t="s">
        <v>735</v>
      </c>
      <c r="G213" s="14"/>
      <c r="H213" s="206">
        <v>4.6799999999999997</v>
      </c>
      <c r="I213" s="207"/>
      <c r="J213" s="14"/>
      <c r="K213" s="14"/>
      <c r="L213" s="203"/>
      <c r="M213" s="208"/>
      <c r="N213" s="209"/>
      <c r="O213" s="209"/>
      <c r="P213" s="209"/>
      <c r="Q213" s="209"/>
      <c r="R213" s="209"/>
      <c r="S213" s="209"/>
      <c r="T213" s="210"/>
      <c r="U213" s="14"/>
      <c r="V213" s="14"/>
      <c r="W213" s="14"/>
      <c r="X213" s="14"/>
      <c r="Y213" s="14"/>
      <c r="Z213" s="14"/>
      <c r="AA213" s="14"/>
      <c r="AB213" s="14"/>
      <c r="AC213" s="14"/>
      <c r="AD213" s="14"/>
      <c r="AE213" s="14"/>
      <c r="AT213" s="204" t="s">
        <v>190</v>
      </c>
      <c r="AU213" s="204" t="s">
        <v>201</v>
      </c>
      <c r="AV213" s="14" t="s">
        <v>88</v>
      </c>
      <c r="AW213" s="14" t="s">
        <v>34</v>
      </c>
      <c r="AX213" s="14" t="s">
        <v>78</v>
      </c>
      <c r="AY213" s="204" t="s">
        <v>181</v>
      </c>
    </row>
    <row r="214" s="15" customFormat="1">
      <c r="A214" s="15"/>
      <c r="B214" s="211"/>
      <c r="C214" s="15"/>
      <c r="D214" s="196" t="s">
        <v>190</v>
      </c>
      <c r="E214" s="212" t="s">
        <v>1</v>
      </c>
      <c r="F214" s="213" t="s">
        <v>194</v>
      </c>
      <c r="G214" s="15"/>
      <c r="H214" s="214">
        <v>4.6799999999999997</v>
      </c>
      <c r="I214" s="215"/>
      <c r="J214" s="15"/>
      <c r="K214" s="15"/>
      <c r="L214" s="211"/>
      <c r="M214" s="216"/>
      <c r="N214" s="217"/>
      <c r="O214" s="217"/>
      <c r="P214" s="217"/>
      <c r="Q214" s="217"/>
      <c r="R214" s="217"/>
      <c r="S214" s="217"/>
      <c r="T214" s="218"/>
      <c r="U214" s="15"/>
      <c r="V214" s="15"/>
      <c r="W214" s="15"/>
      <c r="X214" s="15"/>
      <c r="Y214" s="15"/>
      <c r="Z214" s="15"/>
      <c r="AA214" s="15"/>
      <c r="AB214" s="15"/>
      <c r="AC214" s="15"/>
      <c r="AD214" s="15"/>
      <c r="AE214" s="15"/>
      <c r="AT214" s="212" t="s">
        <v>190</v>
      </c>
      <c r="AU214" s="212" t="s">
        <v>201</v>
      </c>
      <c r="AV214" s="15" t="s">
        <v>188</v>
      </c>
      <c r="AW214" s="15" t="s">
        <v>34</v>
      </c>
      <c r="AX214" s="15" t="s">
        <v>86</v>
      </c>
      <c r="AY214" s="212" t="s">
        <v>181</v>
      </c>
    </row>
    <row r="215" s="2" customFormat="1">
      <c r="A215" s="38"/>
      <c r="B215" s="39"/>
      <c r="C215" s="38"/>
      <c r="D215" s="196" t="s">
        <v>284</v>
      </c>
      <c r="E215" s="38"/>
      <c r="F215" s="219" t="s">
        <v>736</v>
      </c>
      <c r="G215" s="38"/>
      <c r="H215" s="38"/>
      <c r="I215" s="38"/>
      <c r="J215" s="38"/>
      <c r="K215" s="38"/>
      <c r="L215" s="39"/>
      <c r="M215" s="220"/>
      <c r="N215" s="221"/>
      <c r="O215" s="77"/>
      <c r="P215" s="77"/>
      <c r="Q215" s="77"/>
      <c r="R215" s="77"/>
      <c r="S215" s="77"/>
      <c r="T215" s="78"/>
      <c r="U215" s="38"/>
      <c r="V215" s="38"/>
      <c r="W215" s="38"/>
      <c r="X215" s="38"/>
      <c r="Y215" s="38"/>
      <c r="Z215" s="38"/>
      <c r="AA215" s="38"/>
      <c r="AB215" s="38"/>
      <c r="AC215" s="38"/>
      <c r="AD215" s="38"/>
      <c r="AE215" s="38"/>
      <c r="AU215" s="19" t="s">
        <v>201</v>
      </c>
    </row>
    <row r="216" s="2" customFormat="1">
      <c r="A216" s="38"/>
      <c r="B216" s="39"/>
      <c r="C216" s="38"/>
      <c r="D216" s="196" t="s">
        <v>284</v>
      </c>
      <c r="E216" s="38"/>
      <c r="F216" s="222" t="s">
        <v>713</v>
      </c>
      <c r="G216" s="38"/>
      <c r="H216" s="223">
        <v>0</v>
      </c>
      <c r="I216" s="38"/>
      <c r="J216" s="38"/>
      <c r="K216" s="38"/>
      <c r="L216" s="39"/>
      <c r="M216" s="220"/>
      <c r="N216" s="221"/>
      <c r="O216" s="77"/>
      <c r="P216" s="77"/>
      <c r="Q216" s="77"/>
      <c r="R216" s="77"/>
      <c r="S216" s="77"/>
      <c r="T216" s="78"/>
      <c r="U216" s="38"/>
      <c r="V216" s="38"/>
      <c r="W216" s="38"/>
      <c r="X216" s="38"/>
      <c r="Y216" s="38"/>
      <c r="Z216" s="38"/>
      <c r="AA216" s="38"/>
      <c r="AB216" s="38"/>
      <c r="AC216" s="38"/>
      <c r="AD216" s="38"/>
      <c r="AE216" s="38"/>
      <c r="AU216" s="19" t="s">
        <v>201</v>
      </c>
    </row>
    <row r="217" s="2" customFormat="1">
      <c r="A217" s="38"/>
      <c r="B217" s="39"/>
      <c r="C217" s="38"/>
      <c r="D217" s="196" t="s">
        <v>284</v>
      </c>
      <c r="E217" s="38"/>
      <c r="F217" s="222" t="s">
        <v>607</v>
      </c>
      <c r="G217" s="38"/>
      <c r="H217" s="223">
        <v>4.6799999999999997</v>
      </c>
      <c r="I217" s="38"/>
      <c r="J217" s="38"/>
      <c r="K217" s="38"/>
      <c r="L217" s="39"/>
      <c r="M217" s="220"/>
      <c r="N217" s="221"/>
      <c r="O217" s="77"/>
      <c r="P217" s="77"/>
      <c r="Q217" s="77"/>
      <c r="R217" s="77"/>
      <c r="S217" s="77"/>
      <c r="T217" s="78"/>
      <c r="U217" s="38"/>
      <c r="V217" s="38"/>
      <c r="W217" s="38"/>
      <c r="X217" s="38"/>
      <c r="Y217" s="38"/>
      <c r="Z217" s="38"/>
      <c r="AA217" s="38"/>
      <c r="AB217" s="38"/>
      <c r="AC217" s="38"/>
      <c r="AD217" s="38"/>
      <c r="AE217" s="38"/>
      <c r="AU217" s="19" t="s">
        <v>201</v>
      </c>
    </row>
    <row r="218" s="2" customFormat="1">
      <c r="A218" s="38"/>
      <c r="B218" s="39"/>
      <c r="C218" s="38"/>
      <c r="D218" s="196" t="s">
        <v>284</v>
      </c>
      <c r="E218" s="38"/>
      <c r="F218" s="222" t="s">
        <v>194</v>
      </c>
      <c r="G218" s="38"/>
      <c r="H218" s="223">
        <v>4.6799999999999997</v>
      </c>
      <c r="I218" s="38"/>
      <c r="J218" s="38"/>
      <c r="K218" s="38"/>
      <c r="L218" s="39"/>
      <c r="M218" s="220"/>
      <c r="N218" s="221"/>
      <c r="O218" s="77"/>
      <c r="P218" s="77"/>
      <c r="Q218" s="77"/>
      <c r="R218" s="77"/>
      <c r="S218" s="77"/>
      <c r="T218" s="78"/>
      <c r="U218" s="38"/>
      <c r="V218" s="38"/>
      <c r="W218" s="38"/>
      <c r="X218" s="38"/>
      <c r="Y218" s="38"/>
      <c r="Z218" s="38"/>
      <c r="AA218" s="38"/>
      <c r="AB218" s="38"/>
      <c r="AC218" s="38"/>
      <c r="AD218" s="38"/>
      <c r="AE218" s="38"/>
      <c r="AU218" s="19" t="s">
        <v>201</v>
      </c>
    </row>
    <row r="219" s="12" customFormat="1" ht="20.88" customHeight="1">
      <c r="A219" s="12"/>
      <c r="B219" s="169"/>
      <c r="C219" s="12"/>
      <c r="D219" s="170" t="s">
        <v>77</v>
      </c>
      <c r="E219" s="179" t="s">
        <v>737</v>
      </c>
      <c r="F219" s="179" t="s">
        <v>738</v>
      </c>
      <c r="G219" s="12"/>
      <c r="H219" s="12"/>
      <c r="I219" s="172"/>
      <c r="J219" s="180">
        <f>BK219</f>
        <v>0</v>
      </c>
      <c r="K219" s="12"/>
      <c r="L219" s="169"/>
      <c r="M219" s="173"/>
      <c r="N219" s="174"/>
      <c r="O219" s="174"/>
      <c r="P219" s="175">
        <f>SUM(P220:P224)</f>
        <v>0</v>
      </c>
      <c r="Q219" s="174"/>
      <c r="R219" s="175">
        <f>SUM(R220:R224)</f>
        <v>0.00097629999999999993</v>
      </c>
      <c r="S219" s="174"/>
      <c r="T219" s="176">
        <f>SUM(T220:T224)</f>
        <v>0</v>
      </c>
      <c r="U219" s="12"/>
      <c r="V219" s="12"/>
      <c r="W219" s="12"/>
      <c r="X219" s="12"/>
      <c r="Y219" s="12"/>
      <c r="Z219" s="12"/>
      <c r="AA219" s="12"/>
      <c r="AB219" s="12"/>
      <c r="AC219" s="12"/>
      <c r="AD219" s="12"/>
      <c r="AE219" s="12"/>
      <c r="AR219" s="170" t="s">
        <v>86</v>
      </c>
      <c r="AT219" s="177" t="s">
        <v>77</v>
      </c>
      <c r="AU219" s="177" t="s">
        <v>88</v>
      </c>
      <c r="AY219" s="170" t="s">
        <v>181</v>
      </c>
      <c r="BK219" s="178">
        <f>SUM(BK220:BK224)</f>
        <v>0</v>
      </c>
    </row>
    <row r="220" s="2" customFormat="1" ht="33" customHeight="1">
      <c r="A220" s="38"/>
      <c r="B220" s="181"/>
      <c r="C220" s="182" t="s">
        <v>332</v>
      </c>
      <c r="D220" s="182" t="s">
        <v>183</v>
      </c>
      <c r="E220" s="183" t="s">
        <v>739</v>
      </c>
      <c r="F220" s="184" t="s">
        <v>740</v>
      </c>
      <c r="G220" s="185" t="s">
        <v>186</v>
      </c>
      <c r="H220" s="186">
        <v>7.5099999999999998</v>
      </c>
      <c r="I220" s="187"/>
      <c r="J220" s="188">
        <f>ROUND(I220*H220,2)</f>
        <v>0</v>
      </c>
      <c r="K220" s="184" t="s">
        <v>197</v>
      </c>
      <c r="L220" s="39"/>
      <c r="M220" s="189" t="s">
        <v>1</v>
      </c>
      <c r="N220" s="190" t="s">
        <v>43</v>
      </c>
      <c r="O220" s="77"/>
      <c r="P220" s="191">
        <f>O220*H220</f>
        <v>0</v>
      </c>
      <c r="Q220" s="191">
        <v>0.00012999999999999999</v>
      </c>
      <c r="R220" s="191">
        <f>Q220*H220</f>
        <v>0.00097629999999999993</v>
      </c>
      <c r="S220" s="191">
        <v>0</v>
      </c>
      <c r="T220" s="192">
        <f>S220*H220</f>
        <v>0</v>
      </c>
      <c r="U220" s="38"/>
      <c r="V220" s="38"/>
      <c r="W220" s="38"/>
      <c r="X220" s="38"/>
      <c r="Y220" s="38"/>
      <c r="Z220" s="38"/>
      <c r="AA220" s="38"/>
      <c r="AB220" s="38"/>
      <c r="AC220" s="38"/>
      <c r="AD220" s="38"/>
      <c r="AE220" s="38"/>
      <c r="AR220" s="193" t="s">
        <v>188</v>
      </c>
      <c r="AT220" s="193" t="s">
        <v>183</v>
      </c>
      <c r="AU220" s="193" t="s">
        <v>201</v>
      </c>
      <c r="AY220" s="19" t="s">
        <v>181</v>
      </c>
      <c r="BE220" s="194">
        <f>IF(N220="základní",J220,0)</f>
        <v>0</v>
      </c>
      <c r="BF220" s="194">
        <f>IF(N220="snížená",J220,0)</f>
        <v>0</v>
      </c>
      <c r="BG220" s="194">
        <f>IF(N220="zákl. přenesená",J220,0)</f>
        <v>0</v>
      </c>
      <c r="BH220" s="194">
        <f>IF(N220="sníž. přenesená",J220,0)</f>
        <v>0</v>
      </c>
      <c r="BI220" s="194">
        <f>IF(N220="nulová",J220,0)</f>
        <v>0</v>
      </c>
      <c r="BJ220" s="19" t="s">
        <v>86</v>
      </c>
      <c r="BK220" s="194">
        <f>ROUND(I220*H220,2)</f>
        <v>0</v>
      </c>
      <c r="BL220" s="19" t="s">
        <v>188</v>
      </c>
      <c r="BM220" s="193" t="s">
        <v>741</v>
      </c>
    </row>
    <row r="221" s="2" customFormat="1" ht="24.15" customHeight="1">
      <c r="A221" s="38"/>
      <c r="B221" s="181"/>
      <c r="C221" s="182" t="s">
        <v>7</v>
      </c>
      <c r="D221" s="182" t="s">
        <v>183</v>
      </c>
      <c r="E221" s="183" t="s">
        <v>742</v>
      </c>
      <c r="F221" s="184" t="s">
        <v>743</v>
      </c>
      <c r="G221" s="185" t="s">
        <v>744</v>
      </c>
      <c r="H221" s="186">
        <v>1</v>
      </c>
      <c r="I221" s="187"/>
      <c r="J221" s="188">
        <f>ROUND(I221*H221,2)</f>
        <v>0</v>
      </c>
      <c r="K221" s="184" t="s">
        <v>197</v>
      </c>
      <c r="L221" s="39"/>
      <c r="M221" s="189" t="s">
        <v>1</v>
      </c>
      <c r="N221" s="190" t="s">
        <v>43</v>
      </c>
      <c r="O221" s="77"/>
      <c r="P221" s="191">
        <f>O221*H221</f>
        <v>0</v>
      </c>
      <c r="Q221" s="191">
        <v>0</v>
      </c>
      <c r="R221" s="191">
        <f>Q221*H221</f>
        <v>0</v>
      </c>
      <c r="S221" s="191">
        <v>0</v>
      </c>
      <c r="T221" s="192">
        <f>S221*H221</f>
        <v>0</v>
      </c>
      <c r="U221" s="38"/>
      <c r="V221" s="38"/>
      <c r="W221" s="38"/>
      <c r="X221" s="38"/>
      <c r="Y221" s="38"/>
      <c r="Z221" s="38"/>
      <c r="AA221" s="38"/>
      <c r="AB221" s="38"/>
      <c r="AC221" s="38"/>
      <c r="AD221" s="38"/>
      <c r="AE221" s="38"/>
      <c r="AR221" s="193" t="s">
        <v>188</v>
      </c>
      <c r="AT221" s="193" t="s">
        <v>183</v>
      </c>
      <c r="AU221" s="193" t="s">
        <v>201</v>
      </c>
      <c r="AY221" s="19" t="s">
        <v>181</v>
      </c>
      <c r="BE221" s="194">
        <f>IF(N221="základní",J221,0)</f>
        <v>0</v>
      </c>
      <c r="BF221" s="194">
        <f>IF(N221="snížená",J221,0)</f>
        <v>0</v>
      </c>
      <c r="BG221" s="194">
        <f>IF(N221="zákl. přenesená",J221,0)</f>
        <v>0</v>
      </c>
      <c r="BH221" s="194">
        <f>IF(N221="sníž. přenesená",J221,0)</f>
        <v>0</v>
      </c>
      <c r="BI221" s="194">
        <f>IF(N221="nulová",J221,0)</f>
        <v>0</v>
      </c>
      <c r="BJ221" s="19" t="s">
        <v>86</v>
      </c>
      <c r="BK221" s="194">
        <f>ROUND(I221*H221,2)</f>
        <v>0</v>
      </c>
      <c r="BL221" s="19" t="s">
        <v>188</v>
      </c>
      <c r="BM221" s="193" t="s">
        <v>745</v>
      </c>
    </row>
    <row r="222" s="2" customFormat="1" ht="24.15" customHeight="1">
      <c r="A222" s="38"/>
      <c r="B222" s="181"/>
      <c r="C222" s="182" t="s">
        <v>350</v>
      </c>
      <c r="D222" s="182" t="s">
        <v>183</v>
      </c>
      <c r="E222" s="183" t="s">
        <v>746</v>
      </c>
      <c r="F222" s="184" t="s">
        <v>747</v>
      </c>
      <c r="G222" s="185" t="s">
        <v>744</v>
      </c>
      <c r="H222" s="186">
        <v>14</v>
      </c>
      <c r="I222" s="187"/>
      <c r="J222" s="188">
        <f>ROUND(I222*H222,2)</f>
        <v>0</v>
      </c>
      <c r="K222" s="184" t="s">
        <v>197</v>
      </c>
      <c r="L222" s="39"/>
      <c r="M222" s="189" t="s">
        <v>1</v>
      </c>
      <c r="N222" s="190" t="s">
        <v>43</v>
      </c>
      <c r="O222" s="77"/>
      <c r="P222" s="191">
        <f>O222*H222</f>
        <v>0</v>
      </c>
      <c r="Q222" s="191">
        <v>0</v>
      </c>
      <c r="R222" s="191">
        <f>Q222*H222</f>
        <v>0</v>
      </c>
      <c r="S222" s="191">
        <v>0</v>
      </c>
      <c r="T222" s="192">
        <f>S222*H222</f>
        <v>0</v>
      </c>
      <c r="U222" s="38"/>
      <c r="V222" s="38"/>
      <c r="W222" s="38"/>
      <c r="X222" s="38"/>
      <c r="Y222" s="38"/>
      <c r="Z222" s="38"/>
      <c r="AA222" s="38"/>
      <c r="AB222" s="38"/>
      <c r="AC222" s="38"/>
      <c r="AD222" s="38"/>
      <c r="AE222" s="38"/>
      <c r="AR222" s="193" t="s">
        <v>188</v>
      </c>
      <c r="AT222" s="193" t="s">
        <v>183</v>
      </c>
      <c r="AU222" s="193" t="s">
        <v>201</v>
      </c>
      <c r="AY222" s="19" t="s">
        <v>181</v>
      </c>
      <c r="BE222" s="194">
        <f>IF(N222="základní",J222,0)</f>
        <v>0</v>
      </c>
      <c r="BF222" s="194">
        <f>IF(N222="snížená",J222,0)</f>
        <v>0</v>
      </c>
      <c r="BG222" s="194">
        <f>IF(N222="zákl. přenesená",J222,0)</f>
        <v>0</v>
      </c>
      <c r="BH222" s="194">
        <f>IF(N222="sníž. přenesená",J222,0)</f>
        <v>0</v>
      </c>
      <c r="BI222" s="194">
        <f>IF(N222="nulová",J222,0)</f>
        <v>0</v>
      </c>
      <c r="BJ222" s="19" t="s">
        <v>86</v>
      </c>
      <c r="BK222" s="194">
        <f>ROUND(I222*H222,2)</f>
        <v>0</v>
      </c>
      <c r="BL222" s="19" t="s">
        <v>188</v>
      </c>
      <c r="BM222" s="193" t="s">
        <v>748</v>
      </c>
    </row>
    <row r="223" s="14" customFormat="1">
      <c r="A223" s="14"/>
      <c r="B223" s="203"/>
      <c r="C223" s="14"/>
      <c r="D223" s="196" t="s">
        <v>190</v>
      </c>
      <c r="E223" s="14"/>
      <c r="F223" s="205" t="s">
        <v>749</v>
      </c>
      <c r="G223" s="14"/>
      <c r="H223" s="206">
        <v>14</v>
      </c>
      <c r="I223" s="207"/>
      <c r="J223" s="14"/>
      <c r="K223" s="14"/>
      <c r="L223" s="203"/>
      <c r="M223" s="208"/>
      <c r="N223" s="209"/>
      <c r="O223" s="209"/>
      <c r="P223" s="209"/>
      <c r="Q223" s="209"/>
      <c r="R223" s="209"/>
      <c r="S223" s="209"/>
      <c r="T223" s="210"/>
      <c r="U223" s="14"/>
      <c r="V223" s="14"/>
      <c r="W223" s="14"/>
      <c r="X223" s="14"/>
      <c r="Y223" s="14"/>
      <c r="Z223" s="14"/>
      <c r="AA223" s="14"/>
      <c r="AB223" s="14"/>
      <c r="AC223" s="14"/>
      <c r="AD223" s="14"/>
      <c r="AE223" s="14"/>
      <c r="AT223" s="204" t="s">
        <v>190</v>
      </c>
      <c r="AU223" s="204" t="s">
        <v>201</v>
      </c>
      <c r="AV223" s="14" t="s">
        <v>88</v>
      </c>
      <c r="AW223" s="14" t="s">
        <v>3</v>
      </c>
      <c r="AX223" s="14" t="s">
        <v>86</v>
      </c>
      <c r="AY223" s="204" t="s">
        <v>181</v>
      </c>
    </row>
    <row r="224" s="2" customFormat="1" ht="24.15" customHeight="1">
      <c r="A224" s="38"/>
      <c r="B224" s="181"/>
      <c r="C224" s="182" t="s">
        <v>357</v>
      </c>
      <c r="D224" s="182" t="s">
        <v>183</v>
      </c>
      <c r="E224" s="183" t="s">
        <v>750</v>
      </c>
      <c r="F224" s="184" t="s">
        <v>751</v>
      </c>
      <c r="G224" s="185" t="s">
        <v>744</v>
      </c>
      <c r="H224" s="186">
        <v>1</v>
      </c>
      <c r="I224" s="187"/>
      <c r="J224" s="188">
        <f>ROUND(I224*H224,2)</f>
        <v>0</v>
      </c>
      <c r="K224" s="184" t="s">
        <v>197</v>
      </c>
      <c r="L224" s="39"/>
      <c r="M224" s="189" t="s">
        <v>1</v>
      </c>
      <c r="N224" s="190" t="s">
        <v>43</v>
      </c>
      <c r="O224" s="77"/>
      <c r="P224" s="191">
        <f>O224*H224</f>
        <v>0</v>
      </c>
      <c r="Q224" s="191">
        <v>0</v>
      </c>
      <c r="R224" s="191">
        <f>Q224*H224</f>
        <v>0</v>
      </c>
      <c r="S224" s="191">
        <v>0</v>
      </c>
      <c r="T224" s="192">
        <f>S224*H224</f>
        <v>0</v>
      </c>
      <c r="U224" s="38"/>
      <c r="V224" s="38"/>
      <c r="W224" s="38"/>
      <c r="X224" s="38"/>
      <c r="Y224" s="38"/>
      <c r="Z224" s="38"/>
      <c r="AA224" s="38"/>
      <c r="AB224" s="38"/>
      <c r="AC224" s="38"/>
      <c r="AD224" s="38"/>
      <c r="AE224" s="38"/>
      <c r="AR224" s="193" t="s">
        <v>188</v>
      </c>
      <c r="AT224" s="193" t="s">
        <v>183</v>
      </c>
      <c r="AU224" s="193" t="s">
        <v>201</v>
      </c>
      <c r="AY224" s="19" t="s">
        <v>181</v>
      </c>
      <c r="BE224" s="194">
        <f>IF(N224="základní",J224,0)</f>
        <v>0</v>
      </c>
      <c r="BF224" s="194">
        <f>IF(N224="snížená",J224,0)</f>
        <v>0</v>
      </c>
      <c r="BG224" s="194">
        <f>IF(N224="zákl. přenesená",J224,0)</f>
        <v>0</v>
      </c>
      <c r="BH224" s="194">
        <f>IF(N224="sníž. přenesená",J224,0)</f>
        <v>0</v>
      </c>
      <c r="BI224" s="194">
        <f>IF(N224="nulová",J224,0)</f>
        <v>0</v>
      </c>
      <c r="BJ224" s="19" t="s">
        <v>86</v>
      </c>
      <c r="BK224" s="194">
        <f>ROUND(I224*H224,2)</f>
        <v>0</v>
      </c>
      <c r="BL224" s="19" t="s">
        <v>188</v>
      </c>
      <c r="BM224" s="193" t="s">
        <v>752</v>
      </c>
    </row>
    <row r="225" s="12" customFormat="1" ht="20.88" customHeight="1">
      <c r="A225" s="12"/>
      <c r="B225" s="169"/>
      <c r="C225" s="12"/>
      <c r="D225" s="170" t="s">
        <v>77</v>
      </c>
      <c r="E225" s="179" t="s">
        <v>753</v>
      </c>
      <c r="F225" s="179" t="s">
        <v>754</v>
      </c>
      <c r="G225" s="12"/>
      <c r="H225" s="12"/>
      <c r="I225" s="172"/>
      <c r="J225" s="180">
        <f>BK225</f>
        <v>0</v>
      </c>
      <c r="K225" s="12"/>
      <c r="L225" s="169"/>
      <c r="M225" s="173"/>
      <c r="N225" s="174"/>
      <c r="O225" s="174"/>
      <c r="P225" s="175">
        <f>P226</f>
        <v>0</v>
      </c>
      <c r="Q225" s="174"/>
      <c r="R225" s="175">
        <f>R226</f>
        <v>0.00030040000000000004</v>
      </c>
      <c r="S225" s="174"/>
      <c r="T225" s="176">
        <f>T226</f>
        <v>0</v>
      </c>
      <c r="U225" s="12"/>
      <c r="V225" s="12"/>
      <c r="W225" s="12"/>
      <c r="X225" s="12"/>
      <c r="Y225" s="12"/>
      <c r="Z225" s="12"/>
      <c r="AA225" s="12"/>
      <c r="AB225" s="12"/>
      <c r="AC225" s="12"/>
      <c r="AD225" s="12"/>
      <c r="AE225" s="12"/>
      <c r="AR225" s="170" t="s">
        <v>86</v>
      </c>
      <c r="AT225" s="177" t="s">
        <v>77</v>
      </c>
      <c r="AU225" s="177" t="s">
        <v>88</v>
      </c>
      <c r="AY225" s="170" t="s">
        <v>181</v>
      </c>
      <c r="BK225" s="178">
        <f>BK226</f>
        <v>0</v>
      </c>
    </row>
    <row r="226" s="2" customFormat="1" ht="24.15" customHeight="1">
      <c r="A226" s="38"/>
      <c r="B226" s="181"/>
      <c r="C226" s="182" t="s">
        <v>361</v>
      </c>
      <c r="D226" s="182" t="s">
        <v>183</v>
      </c>
      <c r="E226" s="183" t="s">
        <v>755</v>
      </c>
      <c r="F226" s="184" t="s">
        <v>756</v>
      </c>
      <c r="G226" s="185" t="s">
        <v>186</v>
      </c>
      <c r="H226" s="186">
        <v>7.5099999999999998</v>
      </c>
      <c r="I226" s="187"/>
      <c r="J226" s="188">
        <f>ROUND(I226*H226,2)</f>
        <v>0</v>
      </c>
      <c r="K226" s="184" t="s">
        <v>197</v>
      </c>
      <c r="L226" s="39"/>
      <c r="M226" s="189" t="s">
        <v>1</v>
      </c>
      <c r="N226" s="190" t="s">
        <v>43</v>
      </c>
      <c r="O226" s="77"/>
      <c r="P226" s="191">
        <f>O226*H226</f>
        <v>0</v>
      </c>
      <c r="Q226" s="191">
        <v>4.0000000000000003E-05</v>
      </c>
      <c r="R226" s="191">
        <f>Q226*H226</f>
        <v>0.00030040000000000004</v>
      </c>
      <c r="S226" s="191">
        <v>0</v>
      </c>
      <c r="T226" s="192">
        <f>S226*H226</f>
        <v>0</v>
      </c>
      <c r="U226" s="38"/>
      <c r="V226" s="38"/>
      <c r="W226" s="38"/>
      <c r="X226" s="38"/>
      <c r="Y226" s="38"/>
      <c r="Z226" s="38"/>
      <c r="AA226" s="38"/>
      <c r="AB226" s="38"/>
      <c r="AC226" s="38"/>
      <c r="AD226" s="38"/>
      <c r="AE226" s="38"/>
      <c r="AR226" s="193" t="s">
        <v>188</v>
      </c>
      <c r="AT226" s="193" t="s">
        <v>183</v>
      </c>
      <c r="AU226" s="193" t="s">
        <v>201</v>
      </c>
      <c r="AY226" s="19" t="s">
        <v>181</v>
      </c>
      <c r="BE226" s="194">
        <f>IF(N226="základní",J226,0)</f>
        <v>0</v>
      </c>
      <c r="BF226" s="194">
        <f>IF(N226="snížená",J226,0)</f>
        <v>0</v>
      </c>
      <c r="BG226" s="194">
        <f>IF(N226="zákl. přenesená",J226,0)</f>
        <v>0</v>
      </c>
      <c r="BH226" s="194">
        <f>IF(N226="sníž. přenesená",J226,0)</f>
        <v>0</v>
      </c>
      <c r="BI226" s="194">
        <f>IF(N226="nulová",J226,0)</f>
        <v>0</v>
      </c>
      <c r="BJ226" s="19" t="s">
        <v>86</v>
      </c>
      <c r="BK226" s="194">
        <f>ROUND(I226*H226,2)</f>
        <v>0</v>
      </c>
      <c r="BL226" s="19" t="s">
        <v>188</v>
      </c>
      <c r="BM226" s="193" t="s">
        <v>757</v>
      </c>
    </row>
    <row r="227" s="12" customFormat="1" ht="22.8" customHeight="1">
      <c r="A227" s="12"/>
      <c r="B227" s="169"/>
      <c r="C227" s="12"/>
      <c r="D227" s="170" t="s">
        <v>77</v>
      </c>
      <c r="E227" s="179" t="s">
        <v>476</v>
      </c>
      <c r="F227" s="179" t="s">
        <v>477</v>
      </c>
      <c r="G227" s="12"/>
      <c r="H227" s="12"/>
      <c r="I227" s="172"/>
      <c r="J227" s="180">
        <f>BK227</f>
        <v>0</v>
      </c>
      <c r="K227" s="12"/>
      <c r="L227" s="169"/>
      <c r="M227" s="173"/>
      <c r="N227" s="174"/>
      <c r="O227" s="174"/>
      <c r="P227" s="175">
        <f>P228</f>
        <v>0</v>
      </c>
      <c r="Q227" s="174"/>
      <c r="R227" s="175">
        <f>R228</f>
        <v>0</v>
      </c>
      <c r="S227" s="174"/>
      <c r="T227" s="176">
        <f>T228</f>
        <v>0</v>
      </c>
      <c r="U227" s="12"/>
      <c r="V227" s="12"/>
      <c r="W227" s="12"/>
      <c r="X227" s="12"/>
      <c r="Y227" s="12"/>
      <c r="Z227" s="12"/>
      <c r="AA227" s="12"/>
      <c r="AB227" s="12"/>
      <c r="AC227" s="12"/>
      <c r="AD227" s="12"/>
      <c r="AE227" s="12"/>
      <c r="AR227" s="170" t="s">
        <v>86</v>
      </c>
      <c r="AT227" s="177" t="s">
        <v>77</v>
      </c>
      <c r="AU227" s="177" t="s">
        <v>86</v>
      </c>
      <c r="AY227" s="170" t="s">
        <v>181</v>
      </c>
      <c r="BK227" s="178">
        <f>BK228</f>
        <v>0</v>
      </c>
    </row>
    <row r="228" s="2" customFormat="1" ht="16.5" customHeight="1">
      <c r="A228" s="38"/>
      <c r="B228" s="181"/>
      <c r="C228" s="182" t="s">
        <v>366</v>
      </c>
      <c r="D228" s="182" t="s">
        <v>183</v>
      </c>
      <c r="E228" s="183" t="s">
        <v>758</v>
      </c>
      <c r="F228" s="184" t="s">
        <v>759</v>
      </c>
      <c r="G228" s="185" t="s">
        <v>304</v>
      </c>
      <c r="H228" s="186">
        <v>9.609</v>
      </c>
      <c r="I228" s="187"/>
      <c r="J228" s="188">
        <f>ROUND(I228*H228,2)</f>
        <v>0</v>
      </c>
      <c r="K228" s="184" t="s">
        <v>197</v>
      </c>
      <c r="L228" s="39"/>
      <c r="M228" s="189" t="s">
        <v>1</v>
      </c>
      <c r="N228" s="190" t="s">
        <v>43</v>
      </c>
      <c r="O228" s="77"/>
      <c r="P228" s="191">
        <f>O228*H228</f>
        <v>0</v>
      </c>
      <c r="Q228" s="191">
        <v>0</v>
      </c>
      <c r="R228" s="191">
        <f>Q228*H228</f>
        <v>0</v>
      </c>
      <c r="S228" s="191">
        <v>0</v>
      </c>
      <c r="T228" s="192">
        <f>S228*H228</f>
        <v>0</v>
      </c>
      <c r="U228" s="38"/>
      <c r="V228" s="38"/>
      <c r="W228" s="38"/>
      <c r="X228" s="38"/>
      <c r="Y228" s="38"/>
      <c r="Z228" s="38"/>
      <c r="AA228" s="38"/>
      <c r="AB228" s="38"/>
      <c r="AC228" s="38"/>
      <c r="AD228" s="38"/>
      <c r="AE228" s="38"/>
      <c r="AR228" s="193" t="s">
        <v>188</v>
      </c>
      <c r="AT228" s="193" t="s">
        <v>183</v>
      </c>
      <c r="AU228" s="193" t="s">
        <v>88</v>
      </c>
      <c r="AY228" s="19" t="s">
        <v>181</v>
      </c>
      <c r="BE228" s="194">
        <f>IF(N228="základní",J228,0)</f>
        <v>0</v>
      </c>
      <c r="BF228" s="194">
        <f>IF(N228="snížená",J228,0)</f>
        <v>0</v>
      </c>
      <c r="BG228" s="194">
        <f>IF(N228="zákl. přenesená",J228,0)</f>
        <v>0</v>
      </c>
      <c r="BH228" s="194">
        <f>IF(N228="sníž. přenesená",J228,0)</f>
        <v>0</v>
      </c>
      <c r="BI228" s="194">
        <f>IF(N228="nulová",J228,0)</f>
        <v>0</v>
      </c>
      <c r="BJ228" s="19" t="s">
        <v>86</v>
      </c>
      <c r="BK228" s="194">
        <f>ROUND(I228*H228,2)</f>
        <v>0</v>
      </c>
      <c r="BL228" s="19" t="s">
        <v>188</v>
      </c>
      <c r="BM228" s="193" t="s">
        <v>760</v>
      </c>
    </row>
    <row r="229" s="12" customFormat="1" ht="25.92" customHeight="1">
      <c r="A229" s="12"/>
      <c r="B229" s="169"/>
      <c r="C229" s="12"/>
      <c r="D229" s="170" t="s">
        <v>77</v>
      </c>
      <c r="E229" s="171" t="s">
        <v>435</v>
      </c>
      <c r="F229" s="171" t="s">
        <v>436</v>
      </c>
      <c r="G229" s="12"/>
      <c r="H229" s="12"/>
      <c r="I229" s="172"/>
      <c r="J229" s="158">
        <f>BK229</f>
        <v>0</v>
      </c>
      <c r="K229" s="12"/>
      <c r="L229" s="169"/>
      <c r="M229" s="173"/>
      <c r="N229" s="174"/>
      <c r="O229" s="174"/>
      <c r="P229" s="175">
        <f>P230+P266+P278+P422+P432+P476+P487+P504</f>
        <v>0</v>
      </c>
      <c r="Q229" s="174"/>
      <c r="R229" s="175">
        <f>R230+R266+R278+R422+R432+R476+R487+R504</f>
        <v>1.51745924</v>
      </c>
      <c r="S229" s="174"/>
      <c r="T229" s="176">
        <f>T230+T266+T278+T422+T432+T476+T487+T504</f>
        <v>0</v>
      </c>
      <c r="U229" s="12"/>
      <c r="V229" s="12"/>
      <c r="W229" s="12"/>
      <c r="X229" s="12"/>
      <c r="Y229" s="12"/>
      <c r="Z229" s="12"/>
      <c r="AA229" s="12"/>
      <c r="AB229" s="12"/>
      <c r="AC229" s="12"/>
      <c r="AD229" s="12"/>
      <c r="AE229" s="12"/>
      <c r="AR229" s="170" t="s">
        <v>88</v>
      </c>
      <c r="AT229" s="177" t="s">
        <v>77</v>
      </c>
      <c r="AU229" s="177" t="s">
        <v>78</v>
      </c>
      <c r="AY229" s="170" t="s">
        <v>181</v>
      </c>
      <c r="BK229" s="178">
        <f>BK230+BK266+BK278+BK422+BK432+BK476+BK487+BK504</f>
        <v>0</v>
      </c>
    </row>
    <row r="230" s="12" customFormat="1" ht="22.8" customHeight="1">
      <c r="A230" s="12"/>
      <c r="B230" s="169"/>
      <c r="C230" s="12"/>
      <c r="D230" s="170" t="s">
        <v>77</v>
      </c>
      <c r="E230" s="179" t="s">
        <v>761</v>
      </c>
      <c r="F230" s="179" t="s">
        <v>762</v>
      </c>
      <c r="G230" s="12"/>
      <c r="H230" s="12"/>
      <c r="I230" s="172"/>
      <c r="J230" s="180">
        <f>BK230</f>
        <v>0</v>
      </c>
      <c r="K230" s="12"/>
      <c r="L230" s="169"/>
      <c r="M230" s="173"/>
      <c r="N230" s="174"/>
      <c r="O230" s="174"/>
      <c r="P230" s="175">
        <f>SUM(P231:P265)</f>
        <v>0</v>
      </c>
      <c r="Q230" s="174"/>
      <c r="R230" s="175">
        <f>SUM(R231:R265)</f>
        <v>0.11721890000000002</v>
      </c>
      <c r="S230" s="174"/>
      <c r="T230" s="176">
        <f>SUM(T231:T265)</f>
        <v>0</v>
      </c>
      <c r="U230" s="12"/>
      <c r="V230" s="12"/>
      <c r="W230" s="12"/>
      <c r="X230" s="12"/>
      <c r="Y230" s="12"/>
      <c r="Z230" s="12"/>
      <c r="AA230" s="12"/>
      <c r="AB230" s="12"/>
      <c r="AC230" s="12"/>
      <c r="AD230" s="12"/>
      <c r="AE230" s="12"/>
      <c r="AR230" s="170" t="s">
        <v>88</v>
      </c>
      <c r="AT230" s="177" t="s">
        <v>77</v>
      </c>
      <c r="AU230" s="177" t="s">
        <v>86</v>
      </c>
      <c r="AY230" s="170" t="s">
        <v>181</v>
      </c>
      <c r="BK230" s="178">
        <f>SUM(BK231:BK265)</f>
        <v>0</v>
      </c>
    </row>
    <row r="231" s="2" customFormat="1" ht="24.15" customHeight="1">
      <c r="A231" s="38"/>
      <c r="B231" s="181"/>
      <c r="C231" s="182" t="s">
        <v>370</v>
      </c>
      <c r="D231" s="182" t="s">
        <v>183</v>
      </c>
      <c r="E231" s="183" t="s">
        <v>763</v>
      </c>
      <c r="F231" s="184" t="s">
        <v>764</v>
      </c>
      <c r="G231" s="185" t="s">
        <v>186</v>
      </c>
      <c r="H231" s="186">
        <v>8.8279999999999994</v>
      </c>
      <c r="I231" s="187"/>
      <c r="J231" s="188">
        <f>ROUND(I231*H231,2)</f>
        <v>0</v>
      </c>
      <c r="K231" s="184" t="s">
        <v>197</v>
      </c>
      <c r="L231" s="39"/>
      <c r="M231" s="189" t="s">
        <v>1</v>
      </c>
      <c r="N231" s="190" t="s">
        <v>43</v>
      </c>
      <c r="O231" s="77"/>
      <c r="P231" s="191">
        <f>O231*H231</f>
        <v>0</v>
      </c>
      <c r="Q231" s="191">
        <v>0</v>
      </c>
      <c r="R231" s="191">
        <f>Q231*H231</f>
        <v>0</v>
      </c>
      <c r="S231" s="191">
        <v>0</v>
      </c>
      <c r="T231" s="192">
        <f>S231*H231</f>
        <v>0</v>
      </c>
      <c r="U231" s="38"/>
      <c r="V231" s="38"/>
      <c r="W231" s="38"/>
      <c r="X231" s="38"/>
      <c r="Y231" s="38"/>
      <c r="Z231" s="38"/>
      <c r="AA231" s="38"/>
      <c r="AB231" s="38"/>
      <c r="AC231" s="38"/>
      <c r="AD231" s="38"/>
      <c r="AE231" s="38"/>
      <c r="AR231" s="193" t="s">
        <v>290</v>
      </c>
      <c r="AT231" s="193" t="s">
        <v>183</v>
      </c>
      <c r="AU231" s="193" t="s">
        <v>88</v>
      </c>
      <c r="AY231" s="19" t="s">
        <v>181</v>
      </c>
      <c r="BE231" s="194">
        <f>IF(N231="základní",J231,0)</f>
        <v>0</v>
      </c>
      <c r="BF231" s="194">
        <f>IF(N231="snížená",J231,0)</f>
        <v>0</v>
      </c>
      <c r="BG231" s="194">
        <f>IF(N231="zákl. přenesená",J231,0)</f>
        <v>0</v>
      </c>
      <c r="BH231" s="194">
        <f>IF(N231="sníž. přenesená",J231,0)</f>
        <v>0</v>
      </c>
      <c r="BI231" s="194">
        <f>IF(N231="nulová",J231,0)</f>
        <v>0</v>
      </c>
      <c r="BJ231" s="19" t="s">
        <v>86</v>
      </c>
      <c r="BK231" s="194">
        <f>ROUND(I231*H231,2)</f>
        <v>0</v>
      </c>
      <c r="BL231" s="19" t="s">
        <v>290</v>
      </c>
      <c r="BM231" s="193" t="s">
        <v>765</v>
      </c>
    </row>
    <row r="232" s="13" customFormat="1">
      <c r="A232" s="13"/>
      <c r="B232" s="195"/>
      <c r="C232" s="13"/>
      <c r="D232" s="196" t="s">
        <v>190</v>
      </c>
      <c r="E232" s="197" t="s">
        <v>1</v>
      </c>
      <c r="F232" s="198" t="s">
        <v>766</v>
      </c>
      <c r="G232" s="13"/>
      <c r="H232" s="197" t="s">
        <v>1</v>
      </c>
      <c r="I232" s="199"/>
      <c r="J232" s="13"/>
      <c r="K232" s="13"/>
      <c r="L232" s="195"/>
      <c r="M232" s="200"/>
      <c r="N232" s="201"/>
      <c r="O232" s="201"/>
      <c r="P232" s="201"/>
      <c r="Q232" s="201"/>
      <c r="R232" s="201"/>
      <c r="S232" s="201"/>
      <c r="T232" s="202"/>
      <c r="U232" s="13"/>
      <c r="V232" s="13"/>
      <c r="W232" s="13"/>
      <c r="X232" s="13"/>
      <c r="Y232" s="13"/>
      <c r="Z232" s="13"/>
      <c r="AA232" s="13"/>
      <c r="AB232" s="13"/>
      <c r="AC232" s="13"/>
      <c r="AD232" s="13"/>
      <c r="AE232" s="13"/>
      <c r="AT232" s="197" t="s">
        <v>190</v>
      </c>
      <c r="AU232" s="197" t="s">
        <v>88</v>
      </c>
      <c r="AV232" s="13" t="s">
        <v>86</v>
      </c>
      <c r="AW232" s="13" t="s">
        <v>34</v>
      </c>
      <c r="AX232" s="13" t="s">
        <v>78</v>
      </c>
      <c r="AY232" s="197" t="s">
        <v>181</v>
      </c>
    </row>
    <row r="233" s="14" customFormat="1">
      <c r="A233" s="14"/>
      <c r="B233" s="203"/>
      <c r="C233" s="14"/>
      <c r="D233" s="196" t="s">
        <v>190</v>
      </c>
      <c r="E233" s="204" t="s">
        <v>1</v>
      </c>
      <c r="F233" s="205" t="s">
        <v>767</v>
      </c>
      <c r="G233" s="14"/>
      <c r="H233" s="206">
        <v>8.8279999999999994</v>
      </c>
      <c r="I233" s="207"/>
      <c r="J233" s="14"/>
      <c r="K233" s="14"/>
      <c r="L233" s="203"/>
      <c r="M233" s="208"/>
      <c r="N233" s="209"/>
      <c r="O233" s="209"/>
      <c r="P233" s="209"/>
      <c r="Q233" s="209"/>
      <c r="R233" s="209"/>
      <c r="S233" s="209"/>
      <c r="T233" s="210"/>
      <c r="U233" s="14"/>
      <c r="V233" s="14"/>
      <c r="W233" s="14"/>
      <c r="X233" s="14"/>
      <c r="Y233" s="14"/>
      <c r="Z233" s="14"/>
      <c r="AA233" s="14"/>
      <c r="AB233" s="14"/>
      <c r="AC233" s="14"/>
      <c r="AD233" s="14"/>
      <c r="AE233" s="14"/>
      <c r="AT233" s="204" t="s">
        <v>190</v>
      </c>
      <c r="AU233" s="204" t="s">
        <v>88</v>
      </c>
      <c r="AV233" s="14" t="s">
        <v>88</v>
      </c>
      <c r="AW233" s="14" t="s">
        <v>34</v>
      </c>
      <c r="AX233" s="14" t="s">
        <v>78</v>
      </c>
      <c r="AY233" s="204" t="s">
        <v>181</v>
      </c>
    </row>
    <row r="234" s="15" customFormat="1">
      <c r="A234" s="15"/>
      <c r="B234" s="211"/>
      <c r="C234" s="15"/>
      <c r="D234" s="196" t="s">
        <v>190</v>
      </c>
      <c r="E234" s="212" t="s">
        <v>1</v>
      </c>
      <c r="F234" s="213" t="s">
        <v>194</v>
      </c>
      <c r="G234" s="15"/>
      <c r="H234" s="214">
        <v>8.8279999999999994</v>
      </c>
      <c r="I234" s="215"/>
      <c r="J234" s="15"/>
      <c r="K234" s="15"/>
      <c r="L234" s="211"/>
      <c r="M234" s="216"/>
      <c r="N234" s="217"/>
      <c r="O234" s="217"/>
      <c r="P234" s="217"/>
      <c r="Q234" s="217"/>
      <c r="R234" s="217"/>
      <c r="S234" s="217"/>
      <c r="T234" s="218"/>
      <c r="U234" s="15"/>
      <c r="V234" s="15"/>
      <c r="W234" s="15"/>
      <c r="X234" s="15"/>
      <c r="Y234" s="15"/>
      <c r="Z234" s="15"/>
      <c r="AA234" s="15"/>
      <c r="AB234" s="15"/>
      <c r="AC234" s="15"/>
      <c r="AD234" s="15"/>
      <c r="AE234" s="15"/>
      <c r="AT234" s="212" t="s">
        <v>190</v>
      </c>
      <c r="AU234" s="212" t="s">
        <v>88</v>
      </c>
      <c r="AV234" s="15" t="s">
        <v>188</v>
      </c>
      <c r="AW234" s="15" t="s">
        <v>34</v>
      </c>
      <c r="AX234" s="15" t="s">
        <v>86</v>
      </c>
      <c r="AY234" s="212" t="s">
        <v>181</v>
      </c>
    </row>
    <row r="235" s="2" customFormat="1" ht="24.15" customHeight="1">
      <c r="A235" s="38"/>
      <c r="B235" s="181"/>
      <c r="C235" s="246" t="s">
        <v>376</v>
      </c>
      <c r="D235" s="246" t="s">
        <v>566</v>
      </c>
      <c r="E235" s="247" t="s">
        <v>768</v>
      </c>
      <c r="F235" s="248" t="s">
        <v>769</v>
      </c>
      <c r="G235" s="249" t="s">
        <v>186</v>
      </c>
      <c r="H235" s="250">
        <v>9.7110000000000003</v>
      </c>
      <c r="I235" s="251"/>
      <c r="J235" s="252">
        <f>ROUND(I235*H235,2)</f>
        <v>0</v>
      </c>
      <c r="K235" s="248" t="s">
        <v>197</v>
      </c>
      <c r="L235" s="253"/>
      <c r="M235" s="254" t="s">
        <v>1</v>
      </c>
      <c r="N235" s="255" t="s">
        <v>43</v>
      </c>
      <c r="O235" s="77"/>
      <c r="P235" s="191">
        <f>O235*H235</f>
        <v>0</v>
      </c>
      <c r="Q235" s="191">
        <v>0.00029999999999999997</v>
      </c>
      <c r="R235" s="191">
        <f>Q235*H235</f>
        <v>0.0029132999999999997</v>
      </c>
      <c r="S235" s="191">
        <v>0</v>
      </c>
      <c r="T235" s="192">
        <f>S235*H235</f>
        <v>0</v>
      </c>
      <c r="U235" s="38"/>
      <c r="V235" s="38"/>
      <c r="W235" s="38"/>
      <c r="X235" s="38"/>
      <c r="Y235" s="38"/>
      <c r="Z235" s="38"/>
      <c r="AA235" s="38"/>
      <c r="AB235" s="38"/>
      <c r="AC235" s="38"/>
      <c r="AD235" s="38"/>
      <c r="AE235" s="38"/>
      <c r="AR235" s="193" t="s">
        <v>770</v>
      </c>
      <c r="AT235" s="193" t="s">
        <v>566</v>
      </c>
      <c r="AU235" s="193" t="s">
        <v>88</v>
      </c>
      <c r="AY235" s="19" t="s">
        <v>181</v>
      </c>
      <c r="BE235" s="194">
        <f>IF(N235="základní",J235,0)</f>
        <v>0</v>
      </c>
      <c r="BF235" s="194">
        <f>IF(N235="snížená",J235,0)</f>
        <v>0</v>
      </c>
      <c r="BG235" s="194">
        <f>IF(N235="zákl. přenesená",J235,0)</f>
        <v>0</v>
      </c>
      <c r="BH235" s="194">
        <f>IF(N235="sníž. přenesená",J235,0)</f>
        <v>0</v>
      </c>
      <c r="BI235" s="194">
        <f>IF(N235="nulová",J235,0)</f>
        <v>0</v>
      </c>
      <c r="BJ235" s="19" t="s">
        <v>86</v>
      </c>
      <c r="BK235" s="194">
        <f>ROUND(I235*H235,2)</f>
        <v>0</v>
      </c>
      <c r="BL235" s="19" t="s">
        <v>290</v>
      </c>
      <c r="BM235" s="193" t="s">
        <v>771</v>
      </c>
    </row>
    <row r="236" s="14" customFormat="1">
      <c r="A236" s="14"/>
      <c r="B236" s="203"/>
      <c r="C236" s="14"/>
      <c r="D236" s="196" t="s">
        <v>190</v>
      </c>
      <c r="E236" s="14"/>
      <c r="F236" s="205" t="s">
        <v>772</v>
      </c>
      <c r="G236" s="14"/>
      <c r="H236" s="206">
        <v>9.7110000000000003</v>
      </c>
      <c r="I236" s="207"/>
      <c r="J236" s="14"/>
      <c r="K236" s="14"/>
      <c r="L236" s="203"/>
      <c r="M236" s="208"/>
      <c r="N236" s="209"/>
      <c r="O236" s="209"/>
      <c r="P236" s="209"/>
      <c r="Q236" s="209"/>
      <c r="R236" s="209"/>
      <c r="S236" s="209"/>
      <c r="T236" s="210"/>
      <c r="U236" s="14"/>
      <c r="V236" s="14"/>
      <c r="W236" s="14"/>
      <c r="X236" s="14"/>
      <c r="Y236" s="14"/>
      <c r="Z236" s="14"/>
      <c r="AA236" s="14"/>
      <c r="AB236" s="14"/>
      <c r="AC236" s="14"/>
      <c r="AD236" s="14"/>
      <c r="AE236" s="14"/>
      <c r="AT236" s="204" t="s">
        <v>190</v>
      </c>
      <c r="AU236" s="204" t="s">
        <v>88</v>
      </c>
      <c r="AV236" s="14" t="s">
        <v>88</v>
      </c>
      <c r="AW236" s="14" t="s">
        <v>3</v>
      </c>
      <c r="AX236" s="14" t="s">
        <v>86</v>
      </c>
      <c r="AY236" s="204" t="s">
        <v>181</v>
      </c>
    </row>
    <row r="237" s="2" customFormat="1" ht="24.15" customHeight="1">
      <c r="A237" s="38"/>
      <c r="B237" s="181"/>
      <c r="C237" s="182" t="s">
        <v>382</v>
      </c>
      <c r="D237" s="182" t="s">
        <v>183</v>
      </c>
      <c r="E237" s="183" t="s">
        <v>773</v>
      </c>
      <c r="F237" s="184" t="s">
        <v>774</v>
      </c>
      <c r="G237" s="185" t="s">
        <v>186</v>
      </c>
      <c r="H237" s="186">
        <v>8.8279999999999994</v>
      </c>
      <c r="I237" s="187"/>
      <c r="J237" s="188">
        <f>ROUND(I237*H237,2)</f>
        <v>0</v>
      </c>
      <c r="K237" s="184" t="s">
        <v>197</v>
      </c>
      <c r="L237" s="39"/>
      <c r="M237" s="189" t="s">
        <v>1</v>
      </c>
      <c r="N237" s="190" t="s">
        <v>43</v>
      </c>
      <c r="O237" s="77"/>
      <c r="P237" s="191">
        <f>O237*H237</f>
        <v>0</v>
      </c>
      <c r="Q237" s="191">
        <v>0</v>
      </c>
      <c r="R237" s="191">
        <f>Q237*H237</f>
        <v>0</v>
      </c>
      <c r="S237" s="191">
        <v>0</v>
      </c>
      <c r="T237" s="192">
        <f>S237*H237</f>
        <v>0</v>
      </c>
      <c r="U237" s="38"/>
      <c r="V237" s="38"/>
      <c r="W237" s="38"/>
      <c r="X237" s="38"/>
      <c r="Y237" s="38"/>
      <c r="Z237" s="38"/>
      <c r="AA237" s="38"/>
      <c r="AB237" s="38"/>
      <c r="AC237" s="38"/>
      <c r="AD237" s="38"/>
      <c r="AE237" s="38"/>
      <c r="AR237" s="193" t="s">
        <v>290</v>
      </c>
      <c r="AT237" s="193" t="s">
        <v>183</v>
      </c>
      <c r="AU237" s="193" t="s">
        <v>88</v>
      </c>
      <c r="AY237" s="19" t="s">
        <v>181</v>
      </c>
      <c r="BE237" s="194">
        <f>IF(N237="základní",J237,0)</f>
        <v>0</v>
      </c>
      <c r="BF237" s="194">
        <f>IF(N237="snížená",J237,0)</f>
        <v>0</v>
      </c>
      <c r="BG237" s="194">
        <f>IF(N237="zákl. přenesená",J237,0)</f>
        <v>0</v>
      </c>
      <c r="BH237" s="194">
        <f>IF(N237="sníž. přenesená",J237,0)</f>
        <v>0</v>
      </c>
      <c r="BI237" s="194">
        <f>IF(N237="nulová",J237,0)</f>
        <v>0</v>
      </c>
      <c r="BJ237" s="19" t="s">
        <v>86</v>
      </c>
      <c r="BK237" s="194">
        <f>ROUND(I237*H237,2)</f>
        <v>0</v>
      </c>
      <c r="BL237" s="19" t="s">
        <v>290</v>
      </c>
      <c r="BM237" s="193" t="s">
        <v>775</v>
      </c>
    </row>
    <row r="238" s="13" customFormat="1">
      <c r="A238" s="13"/>
      <c r="B238" s="195"/>
      <c r="C238" s="13"/>
      <c r="D238" s="196" t="s">
        <v>190</v>
      </c>
      <c r="E238" s="197" t="s">
        <v>1</v>
      </c>
      <c r="F238" s="198" t="s">
        <v>776</v>
      </c>
      <c r="G238" s="13"/>
      <c r="H238" s="197" t="s">
        <v>1</v>
      </c>
      <c r="I238" s="199"/>
      <c r="J238" s="13"/>
      <c r="K238" s="13"/>
      <c r="L238" s="195"/>
      <c r="M238" s="200"/>
      <c r="N238" s="201"/>
      <c r="O238" s="201"/>
      <c r="P238" s="201"/>
      <c r="Q238" s="201"/>
      <c r="R238" s="201"/>
      <c r="S238" s="201"/>
      <c r="T238" s="202"/>
      <c r="U238" s="13"/>
      <c r="V238" s="13"/>
      <c r="W238" s="13"/>
      <c r="X238" s="13"/>
      <c r="Y238" s="13"/>
      <c r="Z238" s="13"/>
      <c r="AA238" s="13"/>
      <c r="AB238" s="13"/>
      <c r="AC238" s="13"/>
      <c r="AD238" s="13"/>
      <c r="AE238" s="13"/>
      <c r="AT238" s="197" t="s">
        <v>190</v>
      </c>
      <c r="AU238" s="197" t="s">
        <v>88</v>
      </c>
      <c r="AV238" s="13" t="s">
        <v>86</v>
      </c>
      <c r="AW238" s="13" t="s">
        <v>34</v>
      </c>
      <c r="AX238" s="13" t="s">
        <v>78</v>
      </c>
      <c r="AY238" s="197" t="s">
        <v>181</v>
      </c>
    </row>
    <row r="239" s="14" customFormat="1">
      <c r="A239" s="14"/>
      <c r="B239" s="203"/>
      <c r="C239" s="14"/>
      <c r="D239" s="196" t="s">
        <v>190</v>
      </c>
      <c r="E239" s="204" t="s">
        <v>1</v>
      </c>
      <c r="F239" s="205" t="s">
        <v>767</v>
      </c>
      <c r="G239" s="14"/>
      <c r="H239" s="206">
        <v>8.8279999999999994</v>
      </c>
      <c r="I239" s="207"/>
      <c r="J239" s="14"/>
      <c r="K239" s="14"/>
      <c r="L239" s="203"/>
      <c r="M239" s="208"/>
      <c r="N239" s="209"/>
      <c r="O239" s="209"/>
      <c r="P239" s="209"/>
      <c r="Q239" s="209"/>
      <c r="R239" s="209"/>
      <c r="S239" s="209"/>
      <c r="T239" s="210"/>
      <c r="U239" s="14"/>
      <c r="V239" s="14"/>
      <c r="W239" s="14"/>
      <c r="X239" s="14"/>
      <c r="Y239" s="14"/>
      <c r="Z239" s="14"/>
      <c r="AA239" s="14"/>
      <c r="AB239" s="14"/>
      <c r="AC239" s="14"/>
      <c r="AD239" s="14"/>
      <c r="AE239" s="14"/>
      <c r="AT239" s="204" t="s">
        <v>190</v>
      </c>
      <c r="AU239" s="204" t="s">
        <v>88</v>
      </c>
      <c r="AV239" s="14" t="s">
        <v>88</v>
      </c>
      <c r="AW239" s="14" t="s">
        <v>34</v>
      </c>
      <c r="AX239" s="14" t="s">
        <v>78</v>
      </c>
      <c r="AY239" s="204" t="s">
        <v>181</v>
      </c>
    </row>
    <row r="240" s="15" customFormat="1">
      <c r="A240" s="15"/>
      <c r="B240" s="211"/>
      <c r="C240" s="15"/>
      <c r="D240" s="196" t="s">
        <v>190</v>
      </c>
      <c r="E240" s="212" t="s">
        <v>597</v>
      </c>
      <c r="F240" s="213" t="s">
        <v>194</v>
      </c>
      <c r="G240" s="15"/>
      <c r="H240" s="214">
        <v>8.8279999999999994</v>
      </c>
      <c r="I240" s="215"/>
      <c r="J240" s="15"/>
      <c r="K240" s="15"/>
      <c r="L240" s="211"/>
      <c r="M240" s="216"/>
      <c r="N240" s="217"/>
      <c r="O240" s="217"/>
      <c r="P240" s="217"/>
      <c r="Q240" s="217"/>
      <c r="R240" s="217"/>
      <c r="S240" s="217"/>
      <c r="T240" s="218"/>
      <c r="U240" s="15"/>
      <c r="V240" s="15"/>
      <c r="W240" s="15"/>
      <c r="X240" s="15"/>
      <c r="Y240" s="15"/>
      <c r="Z240" s="15"/>
      <c r="AA240" s="15"/>
      <c r="AB240" s="15"/>
      <c r="AC240" s="15"/>
      <c r="AD240" s="15"/>
      <c r="AE240" s="15"/>
      <c r="AT240" s="212" t="s">
        <v>190</v>
      </c>
      <c r="AU240" s="212" t="s">
        <v>88</v>
      </c>
      <c r="AV240" s="15" t="s">
        <v>188</v>
      </c>
      <c r="AW240" s="15" t="s">
        <v>34</v>
      </c>
      <c r="AX240" s="15" t="s">
        <v>86</v>
      </c>
      <c r="AY240" s="212" t="s">
        <v>181</v>
      </c>
    </row>
    <row r="241" s="2" customFormat="1" ht="24.15" customHeight="1">
      <c r="A241" s="38"/>
      <c r="B241" s="181"/>
      <c r="C241" s="182" t="s">
        <v>388</v>
      </c>
      <c r="D241" s="182" t="s">
        <v>183</v>
      </c>
      <c r="E241" s="183" t="s">
        <v>777</v>
      </c>
      <c r="F241" s="184" t="s">
        <v>778</v>
      </c>
      <c r="G241" s="185" t="s">
        <v>186</v>
      </c>
      <c r="H241" s="186">
        <v>7.0919999999999996</v>
      </c>
      <c r="I241" s="187"/>
      <c r="J241" s="188">
        <f>ROUND(I241*H241,2)</f>
        <v>0</v>
      </c>
      <c r="K241" s="184" t="s">
        <v>197</v>
      </c>
      <c r="L241" s="39"/>
      <c r="M241" s="189" t="s">
        <v>1</v>
      </c>
      <c r="N241" s="190" t="s">
        <v>43</v>
      </c>
      <c r="O241" s="77"/>
      <c r="P241" s="191">
        <f>O241*H241</f>
        <v>0</v>
      </c>
      <c r="Q241" s="191">
        <v>0</v>
      </c>
      <c r="R241" s="191">
        <f>Q241*H241</f>
        <v>0</v>
      </c>
      <c r="S241" s="191">
        <v>0</v>
      </c>
      <c r="T241" s="192">
        <f>S241*H241</f>
        <v>0</v>
      </c>
      <c r="U241" s="38"/>
      <c r="V241" s="38"/>
      <c r="W241" s="38"/>
      <c r="X241" s="38"/>
      <c r="Y241" s="38"/>
      <c r="Z241" s="38"/>
      <c r="AA241" s="38"/>
      <c r="AB241" s="38"/>
      <c r="AC241" s="38"/>
      <c r="AD241" s="38"/>
      <c r="AE241" s="38"/>
      <c r="AR241" s="193" t="s">
        <v>290</v>
      </c>
      <c r="AT241" s="193" t="s">
        <v>183</v>
      </c>
      <c r="AU241" s="193" t="s">
        <v>88</v>
      </c>
      <c r="AY241" s="19" t="s">
        <v>181</v>
      </c>
      <c r="BE241" s="194">
        <f>IF(N241="základní",J241,0)</f>
        <v>0</v>
      </c>
      <c r="BF241" s="194">
        <f>IF(N241="snížená",J241,0)</f>
        <v>0</v>
      </c>
      <c r="BG241" s="194">
        <f>IF(N241="zákl. přenesená",J241,0)</f>
        <v>0</v>
      </c>
      <c r="BH241" s="194">
        <f>IF(N241="sníž. přenesená",J241,0)</f>
        <v>0</v>
      </c>
      <c r="BI241" s="194">
        <f>IF(N241="nulová",J241,0)</f>
        <v>0</v>
      </c>
      <c r="BJ241" s="19" t="s">
        <v>86</v>
      </c>
      <c r="BK241" s="194">
        <f>ROUND(I241*H241,2)</f>
        <v>0</v>
      </c>
      <c r="BL241" s="19" t="s">
        <v>290</v>
      </c>
      <c r="BM241" s="193" t="s">
        <v>779</v>
      </c>
    </row>
    <row r="242" s="13" customFormat="1">
      <c r="A242" s="13"/>
      <c r="B242" s="195"/>
      <c r="C242" s="13"/>
      <c r="D242" s="196" t="s">
        <v>190</v>
      </c>
      <c r="E242" s="197" t="s">
        <v>1</v>
      </c>
      <c r="F242" s="198" t="s">
        <v>780</v>
      </c>
      <c r="G242" s="13"/>
      <c r="H242" s="197" t="s">
        <v>1</v>
      </c>
      <c r="I242" s="199"/>
      <c r="J242" s="13"/>
      <c r="K242" s="13"/>
      <c r="L242" s="195"/>
      <c r="M242" s="200"/>
      <c r="N242" s="201"/>
      <c r="O242" s="201"/>
      <c r="P242" s="201"/>
      <c r="Q242" s="201"/>
      <c r="R242" s="201"/>
      <c r="S242" s="201"/>
      <c r="T242" s="202"/>
      <c r="U242" s="13"/>
      <c r="V242" s="13"/>
      <c r="W242" s="13"/>
      <c r="X242" s="13"/>
      <c r="Y242" s="13"/>
      <c r="Z242" s="13"/>
      <c r="AA242" s="13"/>
      <c r="AB242" s="13"/>
      <c r="AC242" s="13"/>
      <c r="AD242" s="13"/>
      <c r="AE242" s="13"/>
      <c r="AT242" s="197" t="s">
        <v>190</v>
      </c>
      <c r="AU242" s="197" t="s">
        <v>88</v>
      </c>
      <c r="AV242" s="13" t="s">
        <v>86</v>
      </c>
      <c r="AW242" s="13" t="s">
        <v>34</v>
      </c>
      <c r="AX242" s="13" t="s">
        <v>78</v>
      </c>
      <c r="AY242" s="197" t="s">
        <v>181</v>
      </c>
    </row>
    <row r="243" s="14" customFormat="1">
      <c r="A243" s="14"/>
      <c r="B243" s="203"/>
      <c r="C243" s="14"/>
      <c r="D243" s="196" t="s">
        <v>190</v>
      </c>
      <c r="E243" s="204" t="s">
        <v>1</v>
      </c>
      <c r="F243" s="205" t="s">
        <v>781</v>
      </c>
      <c r="G243" s="14"/>
      <c r="H243" s="206">
        <v>7.0919999999999996</v>
      </c>
      <c r="I243" s="207"/>
      <c r="J243" s="14"/>
      <c r="K243" s="14"/>
      <c r="L243" s="203"/>
      <c r="M243" s="208"/>
      <c r="N243" s="209"/>
      <c r="O243" s="209"/>
      <c r="P243" s="209"/>
      <c r="Q243" s="209"/>
      <c r="R243" s="209"/>
      <c r="S243" s="209"/>
      <c r="T243" s="210"/>
      <c r="U243" s="14"/>
      <c r="V243" s="14"/>
      <c r="W243" s="14"/>
      <c r="X243" s="14"/>
      <c r="Y243" s="14"/>
      <c r="Z243" s="14"/>
      <c r="AA243" s="14"/>
      <c r="AB243" s="14"/>
      <c r="AC243" s="14"/>
      <c r="AD243" s="14"/>
      <c r="AE243" s="14"/>
      <c r="AT243" s="204" t="s">
        <v>190</v>
      </c>
      <c r="AU243" s="204" t="s">
        <v>88</v>
      </c>
      <c r="AV243" s="14" t="s">
        <v>88</v>
      </c>
      <c r="AW243" s="14" t="s">
        <v>34</v>
      </c>
      <c r="AX243" s="14" t="s">
        <v>78</v>
      </c>
      <c r="AY243" s="204" t="s">
        <v>181</v>
      </c>
    </row>
    <row r="244" s="15" customFormat="1">
      <c r="A244" s="15"/>
      <c r="B244" s="211"/>
      <c r="C244" s="15"/>
      <c r="D244" s="196" t="s">
        <v>190</v>
      </c>
      <c r="E244" s="212" t="s">
        <v>595</v>
      </c>
      <c r="F244" s="213" t="s">
        <v>194</v>
      </c>
      <c r="G244" s="15"/>
      <c r="H244" s="214">
        <v>7.0919999999999996</v>
      </c>
      <c r="I244" s="215"/>
      <c r="J244" s="15"/>
      <c r="K244" s="15"/>
      <c r="L244" s="211"/>
      <c r="M244" s="216"/>
      <c r="N244" s="217"/>
      <c r="O244" s="217"/>
      <c r="P244" s="217"/>
      <c r="Q244" s="217"/>
      <c r="R244" s="217"/>
      <c r="S244" s="217"/>
      <c r="T244" s="218"/>
      <c r="U244" s="15"/>
      <c r="V244" s="15"/>
      <c r="W244" s="15"/>
      <c r="X244" s="15"/>
      <c r="Y244" s="15"/>
      <c r="Z244" s="15"/>
      <c r="AA244" s="15"/>
      <c r="AB244" s="15"/>
      <c r="AC244" s="15"/>
      <c r="AD244" s="15"/>
      <c r="AE244" s="15"/>
      <c r="AT244" s="212" t="s">
        <v>190</v>
      </c>
      <c r="AU244" s="212" t="s">
        <v>88</v>
      </c>
      <c r="AV244" s="15" t="s">
        <v>188</v>
      </c>
      <c r="AW244" s="15" t="s">
        <v>34</v>
      </c>
      <c r="AX244" s="15" t="s">
        <v>86</v>
      </c>
      <c r="AY244" s="212" t="s">
        <v>181</v>
      </c>
    </row>
    <row r="245" s="2" customFormat="1" ht="16.5" customHeight="1">
      <c r="A245" s="38"/>
      <c r="B245" s="181"/>
      <c r="C245" s="246" t="s">
        <v>728</v>
      </c>
      <c r="D245" s="246" t="s">
        <v>566</v>
      </c>
      <c r="E245" s="247" t="s">
        <v>782</v>
      </c>
      <c r="F245" s="248" t="s">
        <v>783</v>
      </c>
      <c r="G245" s="249" t="s">
        <v>784</v>
      </c>
      <c r="H245" s="250">
        <v>4.7759999999999998</v>
      </c>
      <c r="I245" s="251"/>
      <c r="J245" s="252">
        <f>ROUND(I245*H245,2)</f>
        <v>0</v>
      </c>
      <c r="K245" s="248" t="s">
        <v>197</v>
      </c>
      <c r="L245" s="253"/>
      <c r="M245" s="254" t="s">
        <v>1</v>
      </c>
      <c r="N245" s="255" t="s">
        <v>43</v>
      </c>
      <c r="O245" s="77"/>
      <c r="P245" s="191">
        <f>O245*H245</f>
        <v>0</v>
      </c>
      <c r="Q245" s="191">
        <v>0.001</v>
      </c>
      <c r="R245" s="191">
        <f>Q245*H245</f>
        <v>0.0047759999999999999</v>
      </c>
      <c r="S245" s="191">
        <v>0</v>
      </c>
      <c r="T245" s="192">
        <f>S245*H245</f>
        <v>0</v>
      </c>
      <c r="U245" s="38"/>
      <c r="V245" s="38"/>
      <c r="W245" s="38"/>
      <c r="X245" s="38"/>
      <c r="Y245" s="38"/>
      <c r="Z245" s="38"/>
      <c r="AA245" s="38"/>
      <c r="AB245" s="38"/>
      <c r="AC245" s="38"/>
      <c r="AD245" s="38"/>
      <c r="AE245" s="38"/>
      <c r="AR245" s="193" t="s">
        <v>770</v>
      </c>
      <c r="AT245" s="193" t="s">
        <v>566</v>
      </c>
      <c r="AU245" s="193" t="s">
        <v>88</v>
      </c>
      <c r="AY245" s="19" t="s">
        <v>181</v>
      </c>
      <c r="BE245" s="194">
        <f>IF(N245="základní",J245,0)</f>
        <v>0</v>
      </c>
      <c r="BF245" s="194">
        <f>IF(N245="snížená",J245,0)</f>
        <v>0</v>
      </c>
      <c r="BG245" s="194">
        <f>IF(N245="zákl. přenesená",J245,0)</f>
        <v>0</v>
      </c>
      <c r="BH245" s="194">
        <f>IF(N245="sníž. přenesená",J245,0)</f>
        <v>0</v>
      </c>
      <c r="BI245" s="194">
        <f>IF(N245="nulová",J245,0)</f>
        <v>0</v>
      </c>
      <c r="BJ245" s="19" t="s">
        <v>86</v>
      </c>
      <c r="BK245" s="194">
        <f>ROUND(I245*H245,2)</f>
        <v>0</v>
      </c>
      <c r="BL245" s="19" t="s">
        <v>290</v>
      </c>
      <c r="BM245" s="193" t="s">
        <v>785</v>
      </c>
    </row>
    <row r="246" s="14" customFormat="1">
      <c r="A246" s="14"/>
      <c r="B246" s="203"/>
      <c r="C246" s="14"/>
      <c r="D246" s="196" t="s">
        <v>190</v>
      </c>
      <c r="E246" s="14"/>
      <c r="F246" s="205" t="s">
        <v>786</v>
      </c>
      <c r="G246" s="14"/>
      <c r="H246" s="206">
        <v>4.7759999999999998</v>
      </c>
      <c r="I246" s="207"/>
      <c r="J246" s="14"/>
      <c r="K246" s="14"/>
      <c r="L246" s="203"/>
      <c r="M246" s="208"/>
      <c r="N246" s="209"/>
      <c r="O246" s="209"/>
      <c r="P246" s="209"/>
      <c r="Q246" s="209"/>
      <c r="R246" s="209"/>
      <c r="S246" s="209"/>
      <c r="T246" s="210"/>
      <c r="U246" s="14"/>
      <c r="V246" s="14"/>
      <c r="W246" s="14"/>
      <c r="X246" s="14"/>
      <c r="Y246" s="14"/>
      <c r="Z246" s="14"/>
      <c r="AA246" s="14"/>
      <c r="AB246" s="14"/>
      <c r="AC246" s="14"/>
      <c r="AD246" s="14"/>
      <c r="AE246" s="14"/>
      <c r="AT246" s="204" t="s">
        <v>190</v>
      </c>
      <c r="AU246" s="204" t="s">
        <v>88</v>
      </c>
      <c r="AV246" s="14" t="s">
        <v>88</v>
      </c>
      <c r="AW246" s="14" t="s">
        <v>3</v>
      </c>
      <c r="AX246" s="14" t="s">
        <v>86</v>
      </c>
      <c r="AY246" s="204" t="s">
        <v>181</v>
      </c>
    </row>
    <row r="247" s="2" customFormat="1" ht="24.15" customHeight="1">
      <c r="A247" s="38"/>
      <c r="B247" s="181"/>
      <c r="C247" s="182" t="s">
        <v>787</v>
      </c>
      <c r="D247" s="182" t="s">
        <v>183</v>
      </c>
      <c r="E247" s="183" t="s">
        <v>788</v>
      </c>
      <c r="F247" s="184" t="s">
        <v>789</v>
      </c>
      <c r="G247" s="185" t="s">
        <v>186</v>
      </c>
      <c r="H247" s="186">
        <v>8.8279999999999994</v>
      </c>
      <c r="I247" s="187"/>
      <c r="J247" s="188">
        <f>ROUND(I247*H247,2)</f>
        <v>0</v>
      </c>
      <c r="K247" s="184" t="s">
        <v>197</v>
      </c>
      <c r="L247" s="39"/>
      <c r="M247" s="189" t="s">
        <v>1</v>
      </c>
      <c r="N247" s="190" t="s">
        <v>43</v>
      </c>
      <c r="O247" s="77"/>
      <c r="P247" s="191">
        <f>O247*H247</f>
        <v>0</v>
      </c>
      <c r="Q247" s="191">
        <v>0.00040000000000000002</v>
      </c>
      <c r="R247" s="191">
        <f>Q247*H247</f>
        <v>0.0035312</v>
      </c>
      <c r="S247" s="191">
        <v>0</v>
      </c>
      <c r="T247" s="192">
        <f>S247*H247</f>
        <v>0</v>
      </c>
      <c r="U247" s="38"/>
      <c r="V247" s="38"/>
      <c r="W247" s="38"/>
      <c r="X247" s="38"/>
      <c r="Y247" s="38"/>
      <c r="Z247" s="38"/>
      <c r="AA247" s="38"/>
      <c r="AB247" s="38"/>
      <c r="AC247" s="38"/>
      <c r="AD247" s="38"/>
      <c r="AE247" s="38"/>
      <c r="AR247" s="193" t="s">
        <v>290</v>
      </c>
      <c r="AT247" s="193" t="s">
        <v>183</v>
      </c>
      <c r="AU247" s="193" t="s">
        <v>88</v>
      </c>
      <c r="AY247" s="19" t="s">
        <v>181</v>
      </c>
      <c r="BE247" s="194">
        <f>IF(N247="základní",J247,0)</f>
        <v>0</v>
      </c>
      <c r="BF247" s="194">
        <f>IF(N247="snížená",J247,0)</f>
        <v>0</v>
      </c>
      <c r="BG247" s="194">
        <f>IF(N247="zákl. přenesená",J247,0)</f>
        <v>0</v>
      </c>
      <c r="BH247" s="194">
        <f>IF(N247="sníž. přenesená",J247,0)</f>
        <v>0</v>
      </c>
      <c r="BI247" s="194">
        <f>IF(N247="nulová",J247,0)</f>
        <v>0</v>
      </c>
      <c r="BJ247" s="19" t="s">
        <v>86</v>
      </c>
      <c r="BK247" s="194">
        <f>ROUND(I247*H247,2)</f>
        <v>0</v>
      </c>
      <c r="BL247" s="19" t="s">
        <v>290</v>
      </c>
      <c r="BM247" s="193" t="s">
        <v>790</v>
      </c>
    </row>
    <row r="248" s="13" customFormat="1">
      <c r="A248" s="13"/>
      <c r="B248" s="195"/>
      <c r="C248" s="13"/>
      <c r="D248" s="196" t="s">
        <v>190</v>
      </c>
      <c r="E248" s="197" t="s">
        <v>1</v>
      </c>
      <c r="F248" s="198" t="s">
        <v>791</v>
      </c>
      <c r="G248" s="13"/>
      <c r="H248" s="197" t="s">
        <v>1</v>
      </c>
      <c r="I248" s="199"/>
      <c r="J248" s="13"/>
      <c r="K248" s="13"/>
      <c r="L248" s="195"/>
      <c r="M248" s="200"/>
      <c r="N248" s="201"/>
      <c r="O248" s="201"/>
      <c r="P248" s="201"/>
      <c r="Q248" s="201"/>
      <c r="R248" s="201"/>
      <c r="S248" s="201"/>
      <c r="T248" s="202"/>
      <c r="U248" s="13"/>
      <c r="V248" s="13"/>
      <c r="W248" s="13"/>
      <c r="X248" s="13"/>
      <c r="Y248" s="13"/>
      <c r="Z248" s="13"/>
      <c r="AA248" s="13"/>
      <c r="AB248" s="13"/>
      <c r="AC248" s="13"/>
      <c r="AD248" s="13"/>
      <c r="AE248" s="13"/>
      <c r="AT248" s="197" t="s">
        <v>190</v>
      </c>
      <c r="AU248" s="197" t="s">
        <v>88</v>
      </c>
      <c r="AV248" s="13" t="s">
        <v>86</v>
      </c>
      <c r="AW248" s="13" t="s">
        <v>34</v>
      </c>
      <c r="AX248" s="13" t="s">
        <v>78</v>
      </c>
      <c r="AY248" s="197" t="s">
        <v>181</v>
      </c>
    </row>
    <row r="249" s="14" customFormat="1">
      <c r="A249" s="14"/>
      <c r="B249" s="203"/>
      <c r="C249" s="14"/>
      <c r="D249" s="196" t="s">
        <v>190</v>
      </c>
      <c r="E249" s="204" t="s">
        <v>1</v>
      </c>
      <c r="F249" s="205" t="s">
        <v>792</v>
      </c>
      <c r="G249" s="14"/>
      <c r="H249" s="206">
        <v>8.8279999999999994</v>
      </c>
      <c r="I249" s="207"/>
      <c r="J249" s="14"/>
      <c r="K249" s="14"/>
      <c r="L249" s="203"/>
      <c r="M249" s="208"/>
      <c r="N249" s="209"/>
      <c r="O249" s="209"/>
      <c r="P249" s="209"/>
      <c r="Q249" s="209"/>
      <c r="R249" s="209"/>
      <c r="S249" s="209"/>
      <c r="T249" s="210"/>
      <c r="U249" s="14"/>
      <c r="V249" s="14"/>
      <c r="W249" s="14"/>
      <c r="X249" s="14"/>
      <c r="Y249" s="14"/>
      <c r="Z249" s="14"/>
      <c r="AA249" s="14"/>
      <c r="AB249" s="14"/>
      <c r="AC249" s="14"/>
      <c r="AD249" s="14"/>
      <c r="AE249" s="14"/>
      <c r="AT249" s="204" t="s">
        <v>190</v>
      </c>
      <c r="AU249" s="204" t="s">
        <v>88</v>
      </c>
      <c r="AV249" s="14" t="s">
        <v>88</v>
      </c>
      <c r="AW249" s="14" t="s">
        <v>34</v>
      </c>
      <c r="AX249" s="14" t="s">
        <v>78</v>
      </c>
      <c r="AY249" s="204" t="s">
        <v>181</v>
      </c>
    </row>
    <row r="250" s="15" customFormat="1">
      <c r="A250" s="15"/>
      <c r="B250" s="211"/>
      <c r="C250" s="15"/>
      <c r="D250" s="196" t="s">
        <v>190</v>
      </c>
      <c r="E250" s="212" t="s">
        <v>1</v>
      </c>
      <c r="F250" s="213" t="s">
        <v>194</v>
      </c>
      <c r="G250" s="15"/>
      <c r="H250" s="214">
        <v>8.8279999999999994</v>
      </c>
      <c r="I250" s="215"/>
      <c r="J250" s="15"/>
      <c r="K250" s="15"/>
      <c r="L250" s="211"/>
      <c r="M250" s="216"/>
      <c r="N250" s="217"/>
      <c r="O250" s="217"/>
      <c r="P250" s="217"/>
      <c r="Q250" s="217"/>
      <c r="R250" s="217"/>
      <c r="S250" s="217"/>
      <c r="T250" s="218"/>
      <c r="U250" s="15"/>
      <c r="V250" s="15"/>
      <c r="W250" s="15"/>
      <c r="X250" s="15"/>
      <c r="Y250" s="15"/>
      <c r="Z250" s="15"/>
      <c r="AA250" s="15"/>
      <c r="AB250" s="15"/>
      <c r="AC250" s="15"/>
      <c r="AD250" s="15"/>
      <c r="AE250" s="15"/>
      <c r="AT250" s="212" t="s">
        <v>190</v>
      </c>
      <c r="AU250" s="212" t="s">
        <v>88</v>
      </c>
      <c r="AV250" s="15" t="s">
        <v>188</v>
      </c>
      <c r="AW250" s="15" t="s">
        <v>34</v>
      </c>
      <c r="AX250" s="15" t="s">
        <v>86</v>
      </c>
      <c r="AY250" s="212" t="s">
        <v>181</v>
      </c>
    </row>
    <row r="251" s="2" customFormat="1">
      <c r="A251" s="38"/>
      <c r="B251" s="39"/>
      <c r="C251" s="38"/>
      <c r="D251" s="196" t="s">
        <v>284</v>
      </c>
      <c r="E251" s="38"/>
      <c r="F251" s="219" t="s">
        <v>793</v>
      </c>
      <c r="G251" s="38"/>
      <c r="H251" s="38"/>
      <c r="I251" s="38"/>
      <c r="J251" s="38"/>
      <c r="K251" s="38"/>
      <c r="L251" s="39"/>
      <c r="M251" s="220"/>
      <c r="N251" s="221"/>
      <c r="O251" s="77"/>
      <c r="P251" s="77"/>
      <c r="Q251" s="77"/>
      <c r="R251" s="77"/>
      <c r="S251" s="77"/>
      <c r="T251" s="78"/>
      <c r="U251" s="38"/>
      <c r="V251" s="38"/>
      <c r="W251" s="38"/>
      <c r="X251" s="38"/>
      <c r="Y251" s="38"/>
      <c r="Z251" s="38"/>
      <c r="AA251" s="38"/>
      <c r="AB251" s="38"/>
      <c r="AC251" s="38"/>
      <c r="AD251" s="38"/>
      <c r="AE251" s="38"/>
      <c r="AU251" s="19" t="s">
        <v>88</v>
      </c>
    </row>
    <row r="252" s="2" customFormat="1">
      <c r="A252" s="38"/>
      <c r="B252" s="39"/>
      <c r="C252" s="38"/>
      <c r="D252" s="196" t="s">
        <v>284</v>
      </c>
      <c r="E252" s="38"/>
      <c r="F252" s="222" t="s">
        <v>776</v>
      </c>
      <c r="G252" s="38"/>
      <c r="H252" s="223">
        <v>0</v>
      </c>
      <c r="I252" s="38"/>
      <c r="J252" s="38"/>
      <c r="K252" s="38"/>
      <c r="L252" s="39"/>
      <c r="M252" s="220"/>
      <c r="N252" s="221"/>
      <c r="O252" s="77"/>
      <c r="P252" s="77"/>
      <c r="Q252" s="77"/>
      <c r="R252" s="77"/>
      <c r="S252" s="77"/>
      <c r="T252" s="78"/>
      <c r="U252" s="38"/>
      <c r="V252" s="38"/>
      <c r="W252" s="38"/>
      <c r="X252" s="38"/>
      <c r="Y252" s="38"/>
      <c r="Z252" s="38"/>
      <c r="AA252" s="38"/>
      <c r="AB252" s="38"/>
      <c r="AC252" s="38"/>
      <c r="AD252" s="38"/>
      <c r="AE252" s="38"/>
      <c r="AU252" s="19" t="s">
        <v>88</v>
      </c>
    </row>
    <row r="253" s="2" customFormat="1">
      <c r="A253" s="38"/>
      <c r="B253" s="39"/>
      <c r="C253" s="38"/>
      <c r="D253" s="196" t="s">
        <v>284</v>
      </c>
      <c r="E253" s="38"/>
      <c r="F253" s="222" t="s">
        <v>767</v>
      </c>
      <c r="G253" s="38"/>
      <c r="H253" s="223">
        <v>8.8279999999999994</v>
      </c>
      <c r="I253" s="38"/>
      <c r="J253" s="38"/>
      <c r="K253" s="38"/>
      <c r="L253" s="39"/>
      <c r="M253" s="220"/>
      <c r="N253" s="221"/>
      <c r="O253" s="77"/>
      <c r="P253" s="77"/>
      <c r="Q253" s="77"/>
      <c r="R253" s="77"/>
      <c r="S253" s="77"/>
      <c r="T253" s="78"/>
      <c r="U253" s="38"/>
      <c r="V253" s="38"/>
      <c r="W253" s="38"/>
      <c r="X253" s="38"/>
      <c r="Y253" s="38"/>
      <c r="Z253" s="38"/>
      <c r="AA253" s="38"/>
      <c r="AB253" s="38"/>
      <c r="AC253" s="38"/>
      <c r="AD253" s="38"/>
      <c r="AE253" s="38"/>
      <c r="AU253" s="19" t="s">
        <v>88</v>
      </c>
    </row>
    <row r="254" s="2" customFormat="1">
      <c r="A254" s="38"/>
      <c r="B254" s="39"/>
      <c r="C254" s="38"/>
      <c r="D254" s="196" t="s">
        <v>284</v>
      </c>
      <c r="E254" s="38"/>
      <c r="F254" s="222" t="s">
        <v>194</v>
      </c>
      <c r="G254" s="38"/>
      <c r="H254" s="223">
        <v>8.8279999999999994</v>
      </c>
      <c r="I254" s="38"/>
      <c r="J254" s="38"/>
      <c r="K254" s="38"/>
      <c r="L254" s="39"/>
      <c r="M254" s="220"/>
      <c r="N254" s="221"/>
      <c r="O254" s="77"/>
      <c r="P254" s="77"/>
      <c r="Q254" s="77"/>
      <c r="R254" s="77"/>
      <c r="S254" s="77"/>
      <c r="T254" s="78"/>
      <c r="U254" s="38"/>
      <c r="V254" s="38"/>
      <c r="W254" s="38"/>
      <c r="X254" s="38"/>
      <c r="Y254" s="38"/>
      <c r="Z254" s="38"/>
      <c r="AA254" s="38"/>
      <c r="AB254" s="38"/>
      <c r="AC254" s="38"/>
      <c r="AD254" s="38"/>
      <c r="AE254" s="38"/>
      <c r="AU254" s="19" t="s">
        <v>88</v>
      </c>
    </row>
    <row r="255" s="2" customFormat="1" ht="24.15" customHeight="1">
      <c r="A255" s="38"/>
      <c r="B255" s="181"/>
      <c r="C255" s="182" t="s">
        <v>770</v>
      </c>
      <c r="D255" s="182" t="s">
        <v>183</v>
      </c>
      <c r="E255" s="183" t="s">
        <v>794</v>
      </c>
      <c r="F255" s="184" t="s">
        <v>795</v>
      </c>
      <c r="G255" s="185" t="s">
        <v>186</v>
      </c>
      <c r="H255" s="186">
        <v>7.0919999999999996</v>
      </c>
      <c r="I255" s="187"/>
      <c r="J255" s="188">
        <f>ROUND(I255*H255,2)</f>
        <v>0</v>
      </c>
      <c r="K255" s="184" t="s">
        <v>197</v>
      </c>
      <c r="L255" s="39"/>
      <c r="M255" s="189" t="s">
        <v>1</v>
      </c>
      <c r="N255" s="190" t="s">
        <v>43</v>
      </c>
      <c r="O255" s="77"/>
      <c r="P255" s="191">
        <f>O255*H255</f>
        <v>0</v>
      </c>
      <c r="Q255" s="191">
        <v>0.00040000000000000002</v>
      </c>
      <c r="R255" s="191">
        <f>Q255*H255</f>
        <v>0.0028368</v>
      </c>
      <c r="S255" s="191">
        <v>0</v>
      </c>
      <c r="T255" s="192">
        <f>S255*H255</f>
        <v>0</v>
      </c>
      <c r="U255" s="38"/>
      <c r="V255" s="38"/>
      <c r="W255" s="38"/>
      <c r="X255" s="38"/>
      <c r="Y255" s="38"/>
      <c r="Z255" s="38"/>
      <c r="AA255" s="38"/>
      <c r="AB255" s="38"/>
      <c r="AC255" s="38"/>
      <c r="AD255" s="38"/>
      <c r="AE255" s="38"/>
      <c r="AR255" s="193" t="s">
        <v>290</v>
      </c>
      <c r="AT255" s="193" t="s">
        <v>183</v>
      </c>
      <c r="AU255" s="193" t="s">
        <v>88</v>
      </c>
      <c r="AY255" s="19" t="s">
        <v>181</v>
      </c>
      <c r="BE255" s="194">
        <f>IF(N255="základní",J255,0)</f>
        <v>0</v>
      </c>
      <c r="BF255" s="194">
        <f>IF(N255="snížená",J255,0)</f>
        <v>0</v>
      </c>
      <c r="BG255" s="194">
        <f>IF(N255="zákl. přenesená",J255,0)</f>
        <v>0</v>
      </c>
      <c r="BH255" s="194">
        <f>IF(N255="sníž. přenesená",J255,0)</f>
        <v>0</v>
      </c>
      <c r="BI255" s="194">
        <f>IF(N255="nulová",J255,0)</f>
        <v>0</v>
      </c>
      <c r="BJ255" s="19" t="s">
        <v>86</v>
      </c>
      <c r="BK255" s="194">
        <f>ROUND(I255*H255,2)</f>
        <v>0</v>
      </c>
      <c r="BL255" s="19" t="s">
        <v>290</v>
      </c>
      <c r="BM255" s="193" t="s">
        <v>796</v>
      </c>
    </row>
    <row r="256" s="13" customFormat="1">
      <c r="A256" s="13"/>
      <c r="B256" s="195"/>
      <c r="C256" s="13"/>
      <c r="D256" s="196" t="s">
        <v>190</v>
      </c>
      <c r="E256" s="197" t="s">
        <v>1</v>
      </c>
      <c r="F256" s="198" t="s">
        <v>797</v>
      </c>
      <c r="G256" s="13"/>
      <c r="H256" s="197" t="s">
        <v>1</v>
      </c>
      <c r="I256" s="199"/>
      <c r="J256" s="13"/>
      <c r="K256" s="13"/>
      <c r="L256" s="195"/>
      <c r="M256" s="200"/>
      <c r="N256" s="201"/>
      <c r="O256" s="201"/>
      <c r="P256" s="201"/>
      <c r="Q256" s="201"/>
      <c r="R256" s="201"/>
      <c r="S256" s="201"/>
      <c r="T256" s="202"/>
      <c r="U256" s="13"/>
      <c r="V256" s="13"/>
      <c r="W256" s="13"/>
      <c r="X256" s="13"/>
      <c r="Y256" s="13"/>
      <c r="Z256" s="13"/>
      <c r="AA256" s="13"/>
      <c r="AB256" s="13"/>
      <c r="AC256" s="13"/>
      <c r="AD256" s="13"/>
      <c r="AE256" s="13"/>
      <c r="AT256" s="197" t="s">
        <v>190</v>
      </c>
      <c r="AU256" s="197" t="s">
        <v>88</v>
      </c>
      <c r="AV256" s="13" t="s">
        <v>86</v>
      </c>
      <c r="AW256" s="13" t="s">
        <v>34</v>
      </c>
      <c r="AX256" s="13" t="s">
        <v>78</v>
      </c>
      <c r="AY256" s="197" t="s">
        <v>181</v>
      </c>
    </row>
    <row r="257" s="14" customFormat="1">
      <c r="A257" s="14"/>
      <c r="B257" s="203"/>
      <c r="C257" s="14"/>
      <c r="D257" s="196" t="s">
        <v>190</v>
      </c>
      <c r="E257" s="204" t="s">
        <v>1</v>
      </c>
      <c r="F257" s="205" t="s">
        <v>798</v>
      </c>
      <c r="G257" s="14"/>
      <c r="H257" s="206">
        <v>7.0919999999999996</v>
      </c>
      <c r="I257" s="207"/>
      <c r="J257" s="14"/>
      <c r="K257" s="14"/>
      <c r="L257" s="203"/>
      <c r="M257" s="208"/>
      <c r="N257" s="209"/>
      <c r="O257" s="209"/>
      <c r="P257" s="209"/>
      <c r="Q257" s="209"/>
      <c r="R257" s="209"/>
      <c r="S257" s="209"/>
      <c r="T257" s="210"/>
      <c r="U257" s="14"/>
      <c r="V257" s="14"/>
      <c r="W257" s="14"/>
      <c r="X257" s="14"/>
      <c r="Y257" s="14"/>
      <c r="Z257" s="14"/>
      <c r="AA257" s="14"/>
      <c r="AB257" s="14"/>
      <c r="AC257" s="14"/>
      <c r="AD257" s="14"/>
      <c r="AE257" s="14"/>
      <c r="AT257" s="204" t="s">
        <v>190</v>
      </c>
      <c r="AU257" s="204" t="s">
        <v>88</v>
      </c>
      <c r="AV257" s="14" t="s">
        <v>88</v>
      </c>
      <c r="AW257" s="14" t="s">
        <v>34</v>
      </c>
      <c r="AX257" s="14" t="s">
        <v>78</v>
      </c>
      <c r="AY257" s="204" t="s">
        <v>181</v>
      </c>
    </row>
    <row r="258" s="15" customFormat="1">
      <c r="A258" s="15"/>
      <c r="B258" s="211"/>
      <c r="C258" s="15"/>
      <c r="D258" s="196" t="s">
        <v>190</v>
      </c>
      <c r="E258" s="212" t="s">
        <v>1</v>
      </c>
      <c r="F258" s="213" t="s">
        <v>194</v>
      </c>
      <c r="G258" s="15"/>
      <c r="H258" s="214">
        <v>7.0919999999999996</v>
      </c>
      <c r="I258" s="215"/>
      <c r="J258" s="15"/>
      <c r="K258" s="15"/>
      <c r="L258" s="211"/>
      <c r="M258" s="216"/>
      <c r="N258" s="217"/>
      <c r="O258" s="217"/>
      <c r="P258" s="217"/>
      <c r="Q258" s="217"/>
      <c r="R258" s="217"/>
      <c r="S258" s="217"/>
      <c r="T258" s="218"/>
      <c r="U258" s="15"/>
      <c r="V258" s="15"/>
      <c r="W258" s="15"/>
      <c r="X258" s="15"/>
      <c r="Y258" s="15"/>
      <c r="Z258" s="15"/>
      <c r="AA258" s="15"/>
      <c r="AB258" s="15"/>
      <c r="AC258" s="15"/>
      <c r="AD258" s="15"/>
      <c r="AE258" s="15"/>
      <c r="AT258" s="212" t="s">
        <v>190</v>
      </c>
      <c r="AU258" s="212" t="s">
        <v>88</v>
      </c>
      <c r="AV258" s="15" t="s">
        <v>188</v>
      </c>
      <c r="AW258" s="15" t="s">
        <v>34</v>
      </c>
      <c r="AX258" s="15" t="s">
        <v>86</v>
      </c>
      <c r="AY258" s="212" t="s">
        <v>181</v>
      </c>
    </row>
    <row r="259" s="2" customFormat="1">
      <c r="A259" s="38"/>
      <c r="B259" s="39"/>
      <c r="C259" s="38"/>
      <c r="D259" s="196" t="s">
        <v>284</v>
      </c>
      <c r="E259" s="38"/>
      <c r="F259" s="219" t="s">
        <v>799</v>
      </c>
      <c r="G259" s="38"/>
      <c r="H259" s="38"/>
      <c r="I259" s="38"/>
      <c r="J259" s="38"/>
      <c r="K259" s="38"/>
      <c r="L259" s="39"/>
      <c r="M259" s="220"/>
      <c r="N259" s="221"/>
      <c r="O259" s="77"/>
      <c r="P259" s="77"/>
      <c r="Q259" s="77"/>
      <c r="R259" s="77"/>
      <c r="S259" s="77"/>
      <c r="T259" s="78"/>
      <c r="U259" s="38"/>
      <c r="V259" s="38"/>
      <c r="W259" s="38"/>
      <c r="X259" s="38"/>
      <c r="Y259" s="38"/>
      <c r="Z259" s="38"/>
      <c r="AA259" s="38"/>
      <c r="AB259" s="38"/>
      <c r="AC259" s="38"/>
      <c r="AD259" s="38"/>
      <c r="AE259" s="38"/>
      <c r="AU259" s="19" t="s">
        <v>88</v>
      </c>
    </row>
    <row r="260" s="2" customFormat="1">
      <c r="A260" s="38"/>
      <c r="B260" s="39"/>
      <c r="C260" s="38"/>
      <c r="D260" s="196" t="s">
        <v>284</v>
      </c>
      <c r="E260" s="38"/>
      <c r="F260" s="222" t="s">
        <v>780</v>
      </c>
      <c r="G260" s="38"/>
      <c r="H260" s="223">
        <v>0</v>
      </c>
      <c r="I260" s="38"/>
      <c r="J260" s="38"/>
      <c r="K260" s="38"/>
      <c r="L260" s="39"/>
      <c r="M260" s="220"/>
      <c r="N260" s="221"/>
      <c r="O260" s="77"/>
      <c r="P260" s="77"/>
      <c r="Q260" s="77"/>
      <c r="R260" s="77"/>
      <c r="S260" s="77"/>
      <c r="T260" s="78"/>
      <c r="U260" s="38"/>
      <c r="V260" s="38"/>
      <c r="W260" s="38"/>
      <c r="X260" s="38"/>
      <c r="Y260" s="38"/>
      <c r="Z260" s="38"/>
      <c r="AA260" s="38"/>
      <c r="AB260" s="38"/>
      <c r="AC260" s="38"/>
      <c r="AD260" s="38"/>
      <c r="AE260" s="38"/>
      <c r="AU260" s="19" t="s">
        <v>88</v>
      </c>
    </row>
    <row r="261" s="2" customFormat="1">
      <c r="A261" s="38"/>
      <c r="B261" s="39"/>
      <c r="C261" s="38"/>
      <c r="D261" s="196" t="s">
        <v>284</v>
      </c>
      <c r="E261" s="38"/>
      <c r="F261" s="222" t="s">
        <v>781</v>
      </c>
      <c r="G261" s="38"/>
      <c r="H261" s="223">
        <v>7.0919999999999996</v>
      </c>
      <c r="I261" s="38"/>
      <c r="J261" s="38"/>
      <c r="K261" s="38"/>
      <c r="L261" s="39"/>
      <c r="M261" s="220"/>
      <c r="N261" s="221"/>
      <c r="O261" s="77"/>
      <c r="P261" s="77"/>
      <c r="Q261" s="77"/>
      <c r="R261" s="77"/>
      <c r="S261" s="77"/>
      <c r="T261" s="78"/>
      <c r="U261" s="38"/>
      <c r="V261" s="38"/>
      <c r="W261" s="38"/>
      <c r="X261" s="38"/>
      <c r="Y261" s="38"/>
      <c r="Z261" s="38"/>
      <c r="AA261" s="38"/>
      <c r="AB261" s="38"/>
      <c r="AC261" s="38"/>
      <c r="AD261" s="38"/>
      <c r="AE261" s="38"/>
      <c r="AU261" s="19" t="s">
        <v>88</v>
      </c>
    </row>
    <row r="262" s="2" customFormat="1">
      <c r="A262" s="38"/>
      <c r="B262" s="39"/>
      <c r="C262" s="38"/>
      <c r="D262" s="196" t="s">
        <v>284</v>
      </c>
      <c r="E262" s="38"/>
      <c r="F262" s="222" t="s">
        <v>194</v>
      </c>
      <c r="G262" s="38"/>
      <c r="H262" s="223">
        <v>7.0919999999999996</v>
      </c>
      <c r="I262" s="38"/>
      <c r="J262" s="38"/>
      <c r="K262" s="38"/>
      <c r="L262" s="39"/>
      <c r="M262" s="220"/>
      <c r="N262" s="221"/>
      <c r="O262" s="77"/>
      <c r="P262" s="77"/>
      <c r="Q262" s="77"/>
      <c r="R262" s="77"/>
      <c r="S262" s="77"/>
      <c r="T262" s="78"/>
      <c r="U262" s="38"/>
      <c r="V262" s="38"/>
      <c r="W262" s="38"/>
      <c r="X262" s="38"/>
      <c r="Y262" s="38"/>
      <c r="Z262" s="38"/>
      <c r="AA262" s="38"/>
      <c r="AB262" s="38"/>
      <c r="AC262" s="38"/>
      <c r="AD262" s="38"/>
      <c r="AE262" s="38"/>
      <c r="AU262" s="19" t="s">
        <v>88</v>
      </c>
    </row>
    <row r="263" s="2" customFormat="1" ht="49.05" customHeight="1">
      <c r="A263" s="38"/>
      <c r="B263" s="181"/>
      <c r="C263" s="246" t="s">
        <v>800</v>
      </c>
      <c r="D263" s="246" t="s">
        <v>566</v>
      </c>
      <c r="E263" s="247" t="s">
        <v>801</v>
      </c>
      <c r="F263" s="248" t="s">
        <v>802</v>
      </c>
      <c r="G263" s="249" t="s">
        <v>186</v>
      </c>
      <c r="H263" s="250">
        <v>19.103999999999999</v>
      </c>
      <c r="I263" s="251"/>
      <c r="J263" s="252">
        <f>ROUND(I263*H263,2)</f>
        <v>0</v>
      </c>
      <c r="K263" s="248" t="s">
        <v>197</v>
      </c>
      <c r="L263" s="253"/>
      <c r="M263" s="254" t="s">
        <v>1</v>
      </c>
      <c r="N263" s="255" t="s">
        <v>43</v>
      </c>
      <c r="O263" s="77"/>
      <c r="P263" s="191">
        <f>O263*H263</f>
        <v>0</v>
      </c>
      <c r="Q263" s="191">
        <v>0.0054000000000000003</v>
      </c>
      <c r="R263" s="191">
        <f>Q263*H263</f>
        <v>0.10316160000000001</v>
      </c>
      <c r="S263" s="191">
        <v>0</v>
      </c>
      <c r="T263" s="192">
        <f>S263*H263</f>
        <v>0</v>
      </c>
      <c r="U263" s="38"/>
      <c r="V263" s="38"/>
      <c r="W263" s="38"/>
      <c r="X263" s="38"/>
      <c r="Y263" s="38"/>
      <c r="Z263" s="38"/>
      <c r="AA263" s="38"/>
      <c r="AB263" s="38"/>
      <c r="AC263" s="38"/>
      <c r="AD263" s="38"/>
      <c r="AE263" s="38"/>
      <c r="AR263" s="193" t="s">
        <v>770</v>
      </c>
      <c r="AT263" s="193" t="s">
        <v>566</v>
      </c>
      <c r="AU263" s="193" t="s">
        <v>88</v>
      </c>
      <c r="AY263" s="19" t="s">
        <v>181</v>
      </c>
      <c r="BE263" s="194">
        <f>IF(N263="základní",J263,0)</f>
        <v>0</v>
      </c>
      <c r="BF263" s="194">
        <f>IF(N263="snížená",J263,0)</f>
        <v>0</v>
      </c>
      <c r="BG263" s="194">
        <f>IF(N263="zákl. přenesená",J263,0)</f>
        <v>0</v>
      </c>
      <c r="BH263" s="194">
        <f>IF(N263="sníž. přenesená",J263,0)</f>
        <v>0</v>
      </c>
      <c r="BI263" s="194">
        <f>IF(N263="nulová",J263,0)</f>
        <v>0</v>
      </c>
      <c r="BJ263" s="19" t="s">
        <v>86</v>
      </c>
      <c r="BK263" s="194">
        <f>ROUND(I263*H263,2)</f>
        <v>0</v>
      </c>
      <c r="BL263" s="19" t="s">
        <v>290</v>
      </c>
      <c r="BM263" s="193" t="s">
        <v>803</v>
      </c>
    </row>
    <row r="264" s="14" customFormat="1">
      <c r="A264" s="14"/>
      <c r="B264" s="203"/>
      <c r="C264" s="14"/>
      <c r="D264" s="196" t="s">
        <v>190</v>
      </c>
      <c r="E264" s="14"/>
      <c r="F264" s="205" t="s">
        <v>804</v>
      </c>
      <c r="G264" s="14"/>
      <c r="H264" s="206">
        <v>19.103999999999999</v>
      </c>
      <c r="I264" s="207"/>
      <c r="J264" s="14"/>
      <c r="K264" s="14"/>
      <c r="L264" s="203"/>
      <c r="M264" s="208"/>
      <c r="N264" s="209"/>
      <c r="O264" s="209"/>
      <c r="P264" s="209"/>
      <c r="Q264" s="209"/>
      <c r="R264" s="209"/>
      <c r="S264" s="209"/>
      <c r="T264" s="210"/>
      <c r="U264" s="14"/>
      <c r="V264" s="14"/>
      <c r="W264" s="14"/>
      <c r="X264" s="14"/>
      <c r="Y264" s="14"/>
      <c r="Z264" s="14"/>
      <c r="AA264" s="14"/>
      <c r="AB264" s="14"/>
      <c r="AC264" s="14"/>
      <c r="AD264" s="14"/>
      <c r="AE264" s="14"/>
      <c r="AT264" s="204" t="s">
        <v>190</v>
      </c>
      <c r="AU264" s="204" t="s">
        <v>88</v>
      </c>
      <c r="AV264" s="14" t="s">
        <v>88</v>
      </c>
      <c r="AW264" s="14" t="s">
        <v>3</v>
      </c>
      <c r="AX264" s="14" t="s">
        <v>86</v>
      </c>
      <c r="AY264" s="204" t="s">
        <v>181</v>
      </c>
    </row>
    <row r="265" s="2" customFormat="1" ht="24.15" customHeight="1">
      <c r="A265" s="38"/>
      <c r="B265" s="181"/>
      <c r="C265" s="182" t="s">
        <v>805</v>
      </c>
      <c r="D265" s="182" t="s">
        <v>183</v>
      </c>
      <c r="E265" s="183" t="s">
        <v>806</v>
      </c>
      <c r="F265" s="184" t="s">
        <v>807</v>
      </c>
      <c r="G265" s="185" t="s">
        <v>304</v>
      </c>
      <c r="H265" s="186">
        <v>0.11700000000000001</v>
      </c>
      <c r="I265" s="187"/>
      <c r="J265" s="188">
        <f>ROUND(I265*H265,2)</f>
        <v>0</v>
      </c>
      <c r="K265" s="184" t="s">
        <v>197</v>
      </c>
      <c r="L265" s="39"/>
      <c r="M265" s="189" t="s">
        <v>1</v>
      </c>
      <c r="N265" s="190" t="s">
        <v>43</v>
      </c>
      <c r="O265" s="77"/>
      <c r="P265" s="191">
        <f>O265*H265</f>
        <v>0</v>
      </c>
      <c r="Q265" s="191">
        <v>0</v>
      </c>
      <c r="R265" s="191">
        <f>Q265*H265</f>
        <v>0</v>
      </c>
      <c r="S265" s="191">
        <v>0</v>
      </c>
      <c r="T265" s="192">
        <f>S265*H265</f>
        <v>0</v>
      </c>
      <c r="U265" s="38"/>
      <c r="V265" s="38"/>
      <c r="W265" s="38"/>
      <c r="X265" s="38"/>
      <c r="Y265" s="38"/>
      <c r="Z265" s="38"/>
      <c r="AA265" s="38"/>
      <c r="AB265" s="38"/>
      <c r="AC265" s="38"/>
      <c r="AD265" s="38"/>
      <c r="AE265" s="38"/>
      <c r="AR265" s="193" t="s">
        <v>290</v>
      </c>
      <c r="AT265" s="193" t="s">
        <v>183</v>
      </c>
      <c r="AU265" s="193" t="s">
        <v>88</v>
      </c>
      <c r="AY265" s="19" t="s">
        <v>181</v>
      </c>
      <c r="BE265" s="194">
        <f>IF(N265="základní",J265,0)</f>
        <v>0</v>
      </c>
      <c r="BF265" s="194">
        <f>IF(N265="snížená",J265,0)</f>
        <v>0</v>
      </c>
      <c r="BG265" s="194">
        <f>IF(N265="zákl. přenesená",J265,0)</f>
        <v>0</v>
      </c>
      <c r="BH265" s="194">
        <f>IF(N265="sníž. přenesená",J265,0)</f>
        <v>0</v>
      </c>
      <c r="BI265" s="194">
        <f>IF(N265="nulová",J265,0)</f>
        <v>0</v>
      </c>
      <c r="BJ265" s="19" t="s">
        <v>86</v>
      </c>
      <c r="BK265" s="194">
        <f>ROUND(I265*H265,2)</f>
        <v>0</v>
      </c>
      <c r="BL265" s="19" t="s">
        <v>290</v>
      </c>
      <c r="BM265" s="193" t="s">
        <v>808</v>
      </c>
    </row>
    <row r="266" s="12" customFormat="1" ht="22.8" customHeight="1">
      <c r="A266" s="12"/>
      <c r="B266" s="169"/>
      <c r="C266" s="12"/>
      <c r="D266" s="170" t="s">
        <v>77</v>
      </c>
      <c r="E266" s="179" t="s">
        <v>809</v>
      </c>
      <c r="F266" s="179" t="s">
        <v>810</v>
      </c>
      <c r="G266" s="12"/>
      <c r="H266" s="12"/>
      <c r="I266" s="172"/>
      <c r="J266" s="180">
        <f>BK266</f>
        <v>0</v>
      </c>
      <c r="K266" s="12"/>
      <c r="L266" s="169"/>
      <c r="M266" s="173"/>
      <c r="N266" s="174"/>
      <c r="O266" s="174"/>
      <c r="P266" s="175">
        <f>SUM(P267:P277)</f>
        <v>0</v>
      </c>
      <c r="Q266" s="174"/>
      <c r="R266" s="175">
        <f>SUM(R267:R277)</f>
        <v>0.051524</v>
      </c>
      <c r="S266" s="174"/>
      <c r="T266" s="176">
        <f>SUM(T267:T277)</f>
        <v>0</v>
      </c>
      <c r="U266" s="12"/>
      <c r="V266" s="12"/>
      <c r="W266" s="12"/>
      <c r="X266" s="12"/>
      <c r="Y266" s="12"/>
      <c r="Z266" s="12"/>
      <c r="AA266" s="12"/>
      <c r="AB266" s="12"/>
      <c r="AC266" s="12"/>
      <c r="AD266" s="12"/>
      <c r="AE266" s="12"/>
      <c r="AR266" s="170" t="s">
        <v>88</v>
      </c>
      <c r="AT266" s="177" t="s">
        <v>77</v>
      </c>
      <c r="AU266" s="177" t="s">
        <v>86</v>
      </c>
      <c r="AY266" s="170" t="s">
        <v>181</v>
      </c>
      <c r="BK266" s="178">
        <f>SUM(BK267:BK277)</f>
        <v>0</v>
      </c>
    </row>
    <row r="267" s="2" customFormat="1" ht="24.15" customHeight="1">
      <c r="A267" s="38"/>
      <c r="B267" s="181"/>
      <c r="C267" s="182" t="s">
        <v>811</v>
      </c>
      <c r="D267" s="182" t="s">
        <v>183</v>
      </c>
      <c r="E267" s="183" t="s">
        <v>812</v>
      </c>
      <c r="F267" s="184" t="s">
        <v>813</v>
      </c>
      <c r="G267" s="185" t="s">
        <v>186</v>
      </c>
      <c r="H267" s="186">
        <v>11.052</v>
      </c>
      <c r="I267" s="187"/>
      <c r="J267" s="188">
        <f>ROUND(I267*H267,2)</f>
        <v>0</v>
      </c>
      <c r="K267" s="184" t="s">
        <v>197</v>
      </c>
      <c r="L267" s="39"/>
      <c r="M267" s="189" t="s">
        <v>1</v>
      </c>
      <c r="N267" s="190" t="s">
        <v>43</v>
      </c>
      <c r="O267" s="77"/>
      <c r="P267" s="191">
        <f>O267*H267</f>
        <v>0</v>
      </c>
      <c r="Q267" s="191">
        <v>0</v>
      </c>
      <c r="R267" s="191">
        <f>Q267*H267</f>
        <v>0</v>
      </c>
      <c r="S267" s="191">
        <v>0</v>
      </c>
      <c r="T267" s="192">
        <f>S267*H267</f>
        <v>0</v>
      </c>
      <c r="U267" s="38"/>
      <c r="V267" s="38"/>
      <c r="W267" s="38"/>
      <c r="X267" s="38"/>
      <c r="Y267" s="38"/>
      <c r="Z267" s="38"/>
      <c r="AA267" s="38"/>
      <c r="AB267" s="38"/>
      <c r="AC267" s="38"/>
      <c r="AD267" s="38"/>
      <c r="AE267" s="38"/>
      <c r="AR267" s="193" t="s">
        <v>290</v>
      </c>
      <c r="AT267" s="193" t="s">
        <v>183</v>
      </c>
      <c r="AU267" s="193" t="s">
        <v>88</v>
      </c>
      <c r="AY267" s="19" t="s">
        <v>181</v>
      </c>
      <c r="BE267" s="194">
        <f>IF(N267="základní",J267,0)</f>
        <v>0</v>
      </c>
      <c r="BF267" s="194">
        <f>IF(N267="snížená",J267,0)</f>
        <v>0</v>
      </c>
      <c r="BG267" s="194">
        <f>IF(N267="zákl. přenesená",J267,0)</f>
        <v>0</v>
      </c>
      <c r="BH267" s="194">
        <f>IF(N267="sníž. přenesená",J267,0)</f>
        <v>0</v>
      </c>
      <c r="BI267" s="194">
        <f>IF(N267="nulová",J267,0)</f>
        <v>0</v>
      </c>
      <c r="BJ267" s="19" t="s">
        <v>86</v>
      </c>
      <c r="BK267" s="194">
        <f>ROUND(I267*H267,2)</f>
        <v>0</v>
      </c>
      <c r="BL267" s="19" t="s">
        <v>290</v>
      </c>
      <c r="BM267" s="193" t="s">
        <v>814</v>
      </c>
    </row>
    <row r="268" s="13" customFormat="1">
      <c r="A268" s="13"/>
      <c r="B268" s="195"/>
      <c r="C268" s="13"/>
      <c r="D268" s="196" t="s">
        <v>190</v>
      </c>
      <c r="E268" s="197" t="s">
        <v>1</v>
      </c>
      <c r="F268" s="198" t="s">
        <v>815</v>
      </c>
      <c r="G268" s="13"/>
      <c r="H268" s="197" t="s">
        <v>1</v>
      </c>
      <c r="I268" s="199"/>
      <c r="J268" s="13"/>
      <c r="K268" s="13"/>
      <c r="L268" s="195"/>
      <c r="M268" s="200"/>
      <c r="N268" s="201"/>
      <c r="O268" s="201"/>
      <c r="P268" s="201"/>
      <c r="Q268" s="201"/>
      <c r="R268" s="201"/>
      <c r="S268" s="201"/>
      <c r="T268" s="202"/>
      <c r="U268" s="13"/>
      <c r="V268" s="13"/>
      <c r="W268" s="13"/>
      <c r="X268" s="13"/>
      <c r="Y268" s="13"/>
      <c r="Z268" s="13"/>
      <c r="AA268" s="13"/>
      <c r="AB268" s="13"/>
      <c r="AC268" s="13"/>
      <c r="AD268" s="13"/>
      <c r="AE268" s="13"/>
      <c r="AT268" s="197" t="s">
        <v>190</v>
      </c>
      <c r="AU268" s="197" t="s">
        <v>88</v>
      </c>
      <c r="AV268" s="13" t="s">
        <v>86</v>
      </c>
      <c r="AW268" s="13" t="s">
        <v>34</v>
      </c>
      <c r="AX268" s="13" t="s">
        <v>78</v>
      </c>
      <c r="AY268" s="197" t="s">
        <v>181</v>
      </c>
    </row>
    <row r="269" s="14" customFormat="1">
      <c r="A269" s="14"/>
      <c r="B269" s="203"/>
      <c r="C269" s="14"/>
      <c r="D269" s="196" t="s">
        <v>190</v>
      </c>
      <c r="E269" s="204" t="s">
        <v>1</v>
      </c>
      <c r="F269" s="205" t="s">
        <v>816</v>
      </c>
      <c r="G269" s="14"/>
      <c r="H269" s="206">
        <v>11.052</v>
      </c>
      <c r="I269" s="207"/>
      <c r="J269" s="14"/>
      <c r="K269" s="14"/>
      <c r="L269" s="203"/>
      <c r="M269" s="208"/>
      <c r="N269" s="209"/>
      <c r="O269" s="209"/>
      <c r="P269" s="209"/>
      <c r="Q269" s="209"/>
      <c r="R269" s="209"/>
      <c r="S269" s="209"/>
      <c r="T269" s="210"/>
      <c r="U269" s="14"/>
      <c r="V269" s="14"/>
      <c r="W269" s="14"/>
      <c r="X269" s="14"/>
      <c r="Y269" s="14"/>
      <c r="Z269" s="14"/>
      <c r="AA269" s="14"/>
      <c r="AB269" s="14"/>
      <c r="AC269" s="14"/>
      <c r="AD269" s="14"/>
      <c r="AE269" s="14"/>
      <c r="AT269" s="204" t="s">
        <v>190</v>
      </c>
      <c r="AU269" s="204" t="s">
        <v>88</v>
      </c>
      <c r="AV269" s="14" t="s">
        <v>88</v>
      </c>
      <c r="AW269" s="14" t="s">
        <v>34</v>
      </c>
      <c r="AX269" s="14" t="s">
        <v>78</v>
      </c>
      <c r="AY269" s="204" t="s">
        <v>181</v>
      </c>
    </row>
    <row r="270" s="15" customFormat="1">
      <c r="A270" s="15"/>
      <c r="B270" s="211"/>
      <c r="C270" s="15"/>
      <c r="D270" s="196" t="s">
        <v>190</v>
      </c>
      <c r="E270" s="212" t="s">
        <v>1</v>
      </c>
      <c r="F270" s="213" t="s">
        <v>194</v>
      </c>
      <c r="G270" s="15"/>
      <c r="H270" s="214">
        <v>11.052</v>
      </c>
      <c r="I270" s="215"/>
      <c r="J270" s="15"/>
      <c r="K270" s="15"/>
      <c r="L270" s="211"/>
      <c r="M270" s="216"/>
      <c r="N270" s="217"/>
      <c r="O270" s="217"/>
      <c r="P270" s="217"/>
      <c r="Q270" s="217"/>
      <c r="R270" s="217"/>
      <c r="S270" s="217"/>
      <c r="T270" s="218"/>
      <c r="U270" s="15"/>
      <c r="V270" s="15"/>
      <c r="W270" s="15"/>
      <c r="X270" s="15"/>
      <c r="Y270" s="15"/>
      <c r="Z270" s="15"/>
      <c r="AA270" s="15"/>
      <c r="AB270" s="15"/>
      <c r="AC270" s="15"/>
      <c r="AD270" s="15"/>
      <c r="AE270" s="15"/>
      <c r="AT270" s="212" t="s">
        <v>190</v>
      </c>
      <c r="AU270" s="212" t="s">
        <v>88</v>
      </c>
      <c r="AV270" s="15" t="s">
        <v>188</v>
      </c>
      <c r="AW270" s="15" t="s">
        <v>34</v>
      </c>
      <c r="AX270" s="15" t="s">
        <v>86</v>
      </c>
      <c r="AY270" s="212" t="s">
        <v>181</v>
      </c>
    </row>
    <row r="271" s="2" customFormat="1">
      <c r="A271" s="38"/>
      <c r="B271" s="39"/>
      <c r="C271" s="38"/>
      <c r="D271" s="196" t="s">
        <v>284</v>
      </c>
      <c r="E271" s="38"/>
      <c r="F271" s="219" t="s">
        <v>817</v>
      </c>
      <c r="G271" s="38"/>
      <c r="H271" s="38"/>
      <c r="I271" s="38"/>
      <c r="J271" s="38"/>
      <c r="K271" s="38"/>
      <c r="L271" s="39"/>
      <c r="M271" s="220"/>
      <c r="N271" s="221"/>
      <c r="O271" s="77"/>
      <c r="P271" s="77"/>
      <c r="Q271" s="77"/>
      <c r="R271" s="77"/>
      <c r="S271" s="77"/>
      <c r="T271" s="78"/>
      <c r="U271" s="38"/>
      <c r="V271" s="38"/>
      <c r="W271" s="38"/>
      <c r="X271" s="38"/>
      <c r="Y271" s="38"/>
      <c r="Z271" s="38"/>
      <c r="AA271" s="38"/>
      <c r="AB271" s="38"/>
      <c r="AC271" s="38"/>
      <c r="AD271" s="38"/>
      <c r="AE271" s="38"/>
      <c r="AU271" s="19" t="s">
        <v>88</v>
      </c>
    </row>
    <row r="272" s="2" customFormat="1">
      <c r="A272" s="38"/>
      <c r="B272" s="39"/>
      <c r="C272" s="38"/>
      <c r="D272" s="196" t="s">
        <v>284</v>
      </c>
      <c r="E272" s="38"/>
      <c r="F272" s="222" t="s">
        <v>818</v>
      </c>
      <c r="G272" s="38"/>
      <c r="H272" s="223">
        <v>0</v>
      </c>
      <c r="I272" s="38"/>
      <c r="J272" s="38"/>
      <c r="K272" s="38"/>
      <c r="L272" s="39"/>
      <c r="M272" s="220"/>
      <c r="N272" s="221"/>
      <c r="O272" s="77"/>
      <c r="P272" s="77"/>
      <c r="Q272" s="77"/>
      <c r="R272" s="77"/>
      <c r="S272" s="77"/>
      <c r="T272" s="78"/>
      <c r="U272" s="38"/>
      <c r="V272" s="38"/>
      <c r="W272" s="38"/>
      <c r="X272" s="38"/>
      <c r="Y272" s="38"/>
      <c r="Z272" s="38"/>
      <c r="AA272" s="38"/>
      <c r="AB272" s="38"/>
      <c r="AC272" s="38"/>
      <c r="AD272" s="38"/>
      <c r="AE272" s="38"/>
      <c r="AU272" s="19" t="s">
        <v>88</v>
      </c>
    </row>
    <row r="273" s="2" customFormat="1">
      <c r="A273" s="38"/>
      <c r="B273" s="39"/>
      <c r="C273" s="38"/>
      <c r="D273" s="196" t="s">
        <v>284</v>
      </c>
      <c r="E273" s="38"/>
      <c r="F273" s="222" t="s">
        <v>819</v>
      </c>
      <c r="G273" s="38"/>
      <c r="H273" s="223">
        <v>11.052</v>
      </c>
      <c r="I273" s="38"/>
      <c r="J273" s="38"/>
      <c r="K273" s="38"/>
      <c r="L273" s="39"/>
      <c r="M273" s="220"/>
      <c r="N273" s="221"/>
      <c r="O273" s="77"/>
      <c r="P273" s="77"/>
      <c r="Q273" s="77"/>
      <c r="R273" s="77"/>
      <c r="S273" s="77"/>
      <c r="T273" s="78"/>
      <c r="U273" s="38"/>
      <c r="V273" s="38"/>
      <c r="W273" s="38"/>
      <c r="X273" s="38"/>
      <c r="Y273" s="38"/>
      <c r="Z273" s="38"/>
      <c r="AA273" s="38"/>
      <c r="AB273" s="38"/>
      <c r="AC273" s="38"/>
      <c r="AD273" s="38"/>
      <c r="AE273" s="38"/>
      <c r="AU273" s="19" t="s">
        <v>88</v>
      </c>
    </row>
    <row r="274" s="2" customFormat="1">
      <c r="A274" s="38"/>
      <c r="B274" s="39"/>
      <c r="C274" s="38"/>
      <c r="D274" s="196" t="s">
        <v>284</v>
      </c>
      <c r="E274" s="38"/>
      <c r="F274" s="222" t="s">
        <v>194</v>
      </c>
      <c r="G274" s="38"/>
      <c r="H274" s="223">
        <v>11.052</v>
      </c>
      <c r="I274" s="38"/>
      <c r="J274" s="38"/>
      <c r="K274" s="38"/>
      <c r="L274" s="39"/>
      <c r="M274" s="220"/>
      <c r="N274" s="221"/>
      <c r="O274" s="77"/>
      <c r="P274" s="77"/>
      <c r="Q274" s="77"/>
      <c r="R274" s="77"/>
      <c r="S274" s="77"/>
      <c r="T274" s="78"/>
      <c r="U274" s="38"/>
      <c r="V274" s="38"/>
      <c r="W274" s="38"/>
      <c r="X274" s="38"/>
      <c r="Y274" s="38"/>
      <c r="Z274" s="38"/>
      <c r="AA274" s="38"/>
      <c r="AB274" s="38"/>
      <c r="AC274" s="38"/>
      <c r="AD274" s="38"/>
      <c r="AE274" s="38"/>
      <c r="AU274" s="19" t="s">
        <v>88</v>
      </c>
    </row>
    <row r="275" s="2" customFormat="1" ht="49.05" customHeight="1">
      <c r="A275" s="38"/>
      <c r="B275" s="181"/>
      <c r="C275" s="246" t="s">
        <v>820</v>
      </c>
      <c r="D275" s="246" t="s">
        <v>566</v>
      </c>
      <c r="E275" s="247" t="s">
        <v>821</v>
      </c>
      <c r="F275" s="248" t="s">
        <v>822</v>
      </c>
      <c r="G275" s="249" t="s">
        <v>186</v>
      </c>
      <c r="H275" s="250">
        <v>12.881</v>
      </c>
      <c r="I275" s="251"/>
      <c r="J275" s="252">
        <f>ROUND(I275*H275,2)</f>
        <v>0</v>
      </c>
      <c r="K275" s="248" t="s">
        <v>197</v>
      </c>
      <c r="L275" s="253"/>
      <c r="M275" s="254" t="s">
        <v>1</v>
      </c>
      <c r="N275" s="255" t="s">
        <v>43</v>
      </c>
      <c r="O275" s="77"/>
      <c r="P275" s="191">
        <f>O275*H275</f>
        <v>0</v>
      </c>
      <c r="Q275" s="191">
        <v>0.0040000000000000001</v>
      </c>
      <c r="R275" s="191">
        <f>Q275*H275</f>
        <v>0.051524</v>
      </c>
      <c r="S275" s="191">
        <v>0</v>
      </c>
      <c r="T275" s="192">
        <f>S275*H275</f>
        <v>0</v>
      </c>
      <c r="U275" s="38"/>
      <c r="V275" s="38"/>
      <c r="W275" s="38"/>
      <c r="X275" s="38"/>
      <c r="Y275" s="38"/>
      <c r="Z275" s="38"/>
      <c r="AA275" s="38"/>
      <c r="AB275" s="38"/>
      <c r="AC275" s="38"/>
      <c r="AD275" s="38"/>
      <c r="AE275" s="38"/>
      <c r="AR275" s="193" t="s">
        <v>770</v>
      </c>
      <c r="AT275" s="193" t="s">
        <v>566</v>
      </c>
      <c r="AU275" s="193" t="s">
        <v>88</v>
      </c>
      <c r="AY275" s="19" t="s">
        <v>181</v>
      </c>
      <c r="BE275" s="194">
        <f>IF(N275="základní",J275,0)</f>
        <v>0</v>
      </c>
      <c r="BF275" s="194">
        <f>IF(N275="snížená",J275,0)</f>
        <v>0</v>
      </c>
      <c r="BG275" s="194">
        <f>IF(N275="zákl. přenesená",J275,0)</f>
        <v>0</v>
      </c>
      <c r="BH275" s="194">
        <f>IF(N275="sníž. přenesená",J275,0)</f>
        <v>0</v>
      </c>
      <c r="BI275" s="194">
        <f>IF(N275="nulová",J275,0)</f>
        <v>0</v>
      </c>
      <c r="BJ275" s="19" t="s">
        <v>86</v>
      </c>
      <c r="BK275" s="194">
        <f>ROUND(I275*H275,2)</f>
        <v>0</v>
      </c>
      <c r="BL275" s="19" t="s">
        <v>290</v>
      </c>
      <c r="BM275" s="193" t="s">
        <v>823</v>
      </c>
    </row>
    <row r="276" s="14" customFormat="1">
      <c r="A276" s="14"/>
      <c r="B276" s="203"/>
      <c r="C276" s="14"/>
      <c r="D276" s="196" t="s">
        <v>190</v>
      </c>
      <c r="E276" s="14"/>
      <c r="F276" s="205" t="s">
        <v>824</v>
      </c>
      <c r="G276" s="14"/>
      <c r="H276" s="206">
        <v>12.881</v>
      </c>
      <c r="I276" s="207"/>
      <c r="J276" s="14"/>
      <c r="K276" s="14"/>
      <c r="L276" s="203"/>
      <c r="M276" s="208"/>
      <c r="N276" s="209"/>
      <c r="O276" s="209"/>
      <c r="P276" s="209"/>
      <c r="Q276" s="209"/>
      <c r="R276" s="209"/>
      <c r="S276" s="209"/>
      <c r="T276" s="210"/>
      <c r="U276" s="14"/>
      <c r="V276" s="14"/>
      <c r="W276" s="14"/>
      <c r="X276" s="14"/>
      <c r="Y276" s="14"/>
      <c r="Z276" s="14"/>
      <c r="AA276" s="14"/>
      <c r="AB276" s="14"/>
      <c r="AC276" s="14"/>
      <c r="AD276" s="14"/>
      <c r="AE276" s="14"/>
      <c r="AT276" s="204" t="s">
        <v>190</v>
      </c>
      <c r="AU276" s="204" t="s">
        <v>88</v>
      </c>
      <c r="AV276" s="14" t="s">
        <v>88</v>
      </c>
      <c r="AW276" s="14" t="s">
        <v>3</v>
      </c>
      <c r="AX276" s="14" t="s">
        <v>86</v>
      </c>
      <c r="AY276" s="204" t="s">
        <v>181</v>
      </c>
    </row>
    <row r="277" s="2" customFormat="1" ht="24.15" customHeight="1">
      <c r="A277" s="38"/>
      <c r="B277" s="181"/>
      <c r="C277" s="182" t="s">
        <v>825</v>
      </c>
      <c r="D277" s="182" t="s">
        <v>183</v>
      </c>
      <c r="E277" s="183" t="s">
        <v>826</v>
      </c>
      <c r="F277" s="184" t="s">
        <v>827</v>
      </c>
      <c r="G277" s="185" t="s">
        <v>304</v>
      </c>
      <c r="H277" s="186">
        <v>0.051999999999999998</v>
      </c>
      <c r="I277" s="187"/>
      <c r="J277" s="188">
        <f>ROUND(I277*H277,2)</f>
        <v>0</v>
      </c>
      <c r="K277" s="184" t="s">
        <v>197</v>
      </c>
      <c r="L277" s="39"/>
      <c r="M277" s="189" t="s">
        <v>1</v>
      </c>
      <c r="N277" s="190" t="s">
        <v>43</v>
      </c>
      <c r="O277" s="77"/>
      <c r="P277" s="191">
        <f>O277*H277</f>
        <v>0</v>
      </c>
      <c r="Q277" s="191">
        <v>0</v>
      </c>
      <c r="R277" s="191">
        <f>Q277*H277</f>
        <v>0</v>
      </c>
      <c r="S277" s="191">
        <v>0</v>
      </c>
      <c r="T277" s="192">
        <f>S277*H277</f>
        <v>0</v>
      </c>
      <c r="U277" s="38"/>
      <c r="V277" s="38"/>
      <c r="W277" s="38"/>
      <c r="X277" s="38"/>
      <c r="Y277" s="38"/>
      <c r="Z277" s="38"/>
      <c r="AA277" s="38"/>
      <c r="AB277" s="38"/>
      <c r="AC277" s="38"/>
      <c r="AD277" s="38"/>
      <c r="AE277" s="38"/>
      <c r="AR277" s="193" t="s">
        <v>290</v>
      </c>
      <c r="AT277" s="193" t="s">
        <v>183</v>
      </c>
      <c r="AU277" s="193" t="s">
        <v>88</v>
      </c>
      <c r="AY277" s="19" t="s">
        <v>181</v>
      </c>
      <c r="BE277" s="194">
        <f>IF(N277="základní",J277,0)</f>
        <v>0</v>
      </c>
      <c r="BF277" s="194">
        <f>IF(N277="snížená",J277,0)</f>
        <v>0</v>
      </c>
      <c r="BG277" s="194">
        <f>IF(N277="zákl. přenesená",J277,0)</f>
        <v>0</v>
      </c>
      <c r="BH277" s="194">
        <f>IF(N277="sníž. přenesená",J277,0)</f>
        <v>0</v>
      </c>
      <c r="BI277" s="194">
        <f>IF(N277="nulová",J277,0)</f>
        <v>0</v>
      </c>
      <c r="BJ277" s="19" t="s">
        <v>86</v>
      </c>
      <c r="BK277" s="194">
        <f>ROUND(I277*H277,2)</f>
        <v>0</v>
      </c>
      <c r="BL277" s="19" t="s">
        <v>290</v>
      </c>
      <c r="BM277" s="193" t="s">
        <v>828</v>
      </c>
    </row>
    <row r="278" s="12" customFormat="1" ht="22.8" customHeight="1">
      <c r="A278" s="12"/>
      <c r="B278" s="169"/>
      <c r="C278" s="12"/>
      <c r="D278" s="170" t="s">
        <v>77</v>
      </c>
      <c r="E278" s="179" t="s">
        <v>829</v>
      </c>
      <c r="F278" s="179" t="s">
        <v>830</v>
      </c>
      <c r="G278" s="12"/>
      <c r="H278" s="12"/>
      <c r="I278" s="172"/>
      <c r="J278" s="180">
        <f>BK278</f>
        <v>0</v>
      </c>
      <c r="K278" s="12"/>
      <c r="L278" s="169"/>
      <c r="M278" s="173"/>
      <c r="N278" s="174"/>
      <c r="O278" s="174"/>
      <c r="P278" s="175">
        <f>SUM(P279:P421)</f>
        <v>0</v>
      </c>
      <c r="Q278" s="174"/>
      <c r="R278" s="175">
        <f>SUM(R279:R421)</f>
        <v>0.91862686000000005</v>
      </c>
      <c r="S278" s="174"/>
      <c r="T278" s="176">
        <f>SUM(T279:T421)</f>
        <v>0</v>
      </c>
      <c r="U278" s="12"/>
      <c r="V278" s="12"/>
      <c r="W278" s="12"/>
      <c r="X278" s="12"/>
      <c r="Y278" s="12"/>
      <c r="Z278" s="12"/>
      <c r="AA278" s="12"/>
      <c r="AB278" s="12"/>
      <c r="AC278" s="12"/>
      <c r="AD278" s="12"/>
      <c r="AE278" s="12"/>
      <c r="AR278" s="170" t="s">
        <v>88</v>
      </c>
      <c r="AT278" s="177" t="s">
        <v>77</v>
      </c>
      <c r="AU278" s="177" t="s">
        <v>86</v>
      </c>
      <c r="AY278" s="170" t="s">
        <v>181</v>
      </c>
      <c r="BK278" s="178">
        <f>SUM(BK279:BK421)</f>
        <v>0</v>
      </c>
    </row>
    <row r="279" s="2" customFormat="1" ht="16.5" customHeight="1">
      <c r="A279" s="38"/>
      <c r="B279" s="181"/>
      <c r="C279" s="182" t="s">
        <v>831</v>
      </c>
      <c r="D279" s="182" t="s">
        <v>183</v>
      </c>
      <c r="E279" s="183" t="s">
        <v>832</v>
      </c>
      <c r="F279" s="184" t="s">
        <v>833</v>
      </c>
      <c r="G279" s="185" t="s">
        <v>144</v>
      </c>
      <c r="H279" s="186">
        <v>0.309</v>
      </c>
      <c r="I279" s="187"/>
      <c r="J279" s="188">
        <f>ROUND(I279*H279,2)</f>
        <v>0</v>
      </c>
      <c r="K279" s="184" t="s">
        <v>197</v>
      </c>
      <c r="L279" s="39"/>
      <c r="M279" s="189" t="s">
        <v>1</v>
      </c>
      <c r="N279" s="190" t="s">
        <v>43</v>
      </c>
      <c r="O279" s="77"/>
      <c r="P279" s="191">
        <f>O279*H279</f>
        <v>0</v>
      </c>
      <c r="Q279" s="191">
        <v>0</v>
      </c>
      <c r="R279" s="191">
        <f>Q279*H279</f>
        <v>0</v>
      </c>
      <c r="S279" s="191">
        <v>0</v>
      </c>
      <c r="T279" s="192">
        <f>S279*H279</f>
        <v>0</v>
      </c>
      <c r="U279" s="38"/>
      <c r="V279" s="38"/>
      <c r="W279" s="38"/>
      <c r="X279" s="38"/>
      <c r="Y279" s="38"/>
      <c r="Z279" s="38"/>
      <c r="AA279" s="38"/>
      <c r="AB279" s="38"/>
      <c r="AC279" s="38"/>
      <c r="AD279" s="38"/>
      <c r="AE279" s="38"/>
      <c r="AR279" s="193" t="s">
        <v>290</v>
      </c>
      <c r="AT279" s="193" t="s">
        <v>183</v>
      </c>
      <c r="AU279" s="193" t="s">
        <v>88</v>
      </c>
      <c r="AY279" s="19" t="s">
        <v>181</v>
      </c>
      <c r="BE279" s="194">
        <f>IF(N279="základní",J279,0)</f>
        <v>0</v>
      </c>
      <c r="BF279" s="194">
        <f>IF(N279="snížená",J279,0)</f>
        <v>0</v>
      </c>
      <c r="BG279" s="194">
        <f>IF(N279="zákl. přenesená",J279,0)</f>
        <v>0</v>
      </c>
      <c r="BH279" s="194">
        <f>IF(N279="sníž. přenesená",J279,0)</f>
        <v>0</v>
      </c>
      <c r="BI279" s="194">
        <f>IF(N279="nulová",J279,0)</f>
        <v>0</v>
      </c>
      <c r="BJ279" s="19" t="s">
        <v>86</v>
      </c>
      <c r="BK279" s="194">
        <f>ROUND(I279*H279,2)</f>
        <v>0</v>
      </c>
      <c r="BL279" s="19" t="s">
        <v>290</v>
      </c>
      <c r="BM279" s="193" t="s">
        <v>834</v>
      </c>
    </row>
    <row r="280" s="13" customFormat="1">
      <c r="A280" s="13"/>
      <c r="B280" s="195"/>
      <c r="C280" s="13"/>
      <c r="D280" s="196" t="s">
        <v>190</v>
      </c>
      <c r="E280" s="197" t="s">
        <v>1</v>
      </c>
      <c r="F280" s="198" t="s">
        <v>835</v>
      </c>
      <c r="G280" s="13"/>
      <c r="H280" s="197" t="s">
        <v>1</v>
      </c>
      <c r="I280" s="199"/>
      <c r="J280" s="13"/>
      <c r="K280" s="13"/>
      <c r="L280" s="195"/>
      <c r="M280" s="200"/>
      <c r="N280" s="201"/>
      <c r="O280" s="201"/>
      <c r="P280" s="201"/>
      <c r="Q280" s="201"/>
      <c r="R280" s="201"/>
      <c r="S280" s="201"/>
      <c r="T280" s="202"/>
      <c r="U280" s="13"/>
      <c r="V280" s="13"/>
      <c r="W280" s="13"/>
      <c r="X280" s="13"/>
      <c r="Y280" s="13"/>
      <c r="Z280" s="13"/>
      <c r="AA280" s="13"/>
      <c r="AB280" s="13"/>
      <c r="AC280" s="13"/>
      <c r="AD280" s="13"/>
      <c r="AE280" s="13"/>
      <c r="AT280" s="197" t="s">
        <v>190</v>
      </c>
      <c r="AU280" s="197" t="s">
        <v>88</v>
      </c>
      <c r="AV280" s="13" t="s">
        <v>86</v>
      </c>
      <c r="AW280" s="13" t="s">
        <v>34</v>
      </c>
      <c r="AX280" s="13" t="s">
        <v>78</v>
      </c>
      <c r="AY280" s="197" t="s">
        <v>181</v>
      </c>
    </row>
    <row r="281" s="14" customFormat="1">
      <c r="A281" s="14"/>
      <c r="B281" s="203"/>
      <c r="C281" s="14"/>
      <c r="D281" s="196" t="s">
        <v>190</v>
      </c>
      <c r="E281" s="204" t="s">
        <v>1</v>
      </c>
      <c r="F281" s="205" t="s">
        <v>836</v>
      </c>
      <c r="G281" s="14"/>
      <c r="H281" s="206">
        <v>0.10299999999999999</v>
      </c>
      <c r="I281" s="207"/>
      <c r="J281" s="14"/>
      <c r="K281" s="14"/>
      <c r="L281" s="203"/>
      <c r="M281" s="208"/>
      <c r="N281" s="209"/>
      <c r="O281" s="209"/>
      <c r="P281" s="209"/>
      <c r="Q281" s="209"/>
      <c r="R281" s="209"/>
      <c r="S281" s="209"/>
      <c r="T281" s="210"/>
      <c r="U281" s="14"/>
      <c r="V281" s="14"/>
      <c r="W281" s="14"/>
      <c r="X281" s="14"/>
      <c r="Y281" s="14"/>
      <c r="Z281" s="14"/>
      <c r="AA281" s="14"/>
      <c r="AB281" s="14"/>
      <c r="AC281" s="14"/>
      <c r="AD281" s="14"/>
      <c r="AE281" s="14"/>
      <c r="AT281" s="204" t="s">
        <v>190</v>
      </c>
      <c r="AU281" s="204" t="s">
        <v>88</v>
      </c>
      <c r="AV281" s="14" t="s">
        <v>88</v>
      </c>
      <c r="AW281" s="14" t="s">
        <v>34</v>
      </c>
      <c r="AX281" s="14" t="s">
        <v>78</v>
      </c>
      <c r="AY281" s="204" t="s">
        <v>181</v>
      </c>
    </row>
    <row r="282" s="14" customFormat="1">
      <c r="A282" s="14"/>
      <c r="B282" s="203"/>
      <c r="C282" s="14"/>
      <c r="D282" s="196" t="s">
        <v>190</v>
      </c>
      <c r="E282" s="204" t="s">
        <v>1</v>
      </c>
      <c r="F282" s="205" t="s">
        <v>837</v>
      </c>
      <c r="G282" s="14"/>
      <c r="H282" s="206">
        <v>0.059999999999999998</v>
      </c>
      <c r="I282" s="207"/>
      <c r="J282" s="14"/>
      <c r="K282" s="14"/>
      <c r="L282" s="203"/>
      <c r="M282" s="208"/>
      <c r="N282" s="209"/>
      <c r="O282" s="209"/>
      <c r="P282" s="209"/>
      <c r="Q282" s="209"/>
      <c r="R282" s="209"/>
      <c r="S282" s="209"/>
      <c r="T282" s="210"/>
      <c r="U282" s="14"/>
      <c r="V282" s="14"/>
      <c r="W282" s="14"/>
      <c r="X282" s="14"/>
      <c r="Y282" s="14"/>
      <c r="Z282" s="14"/>
      <c r="AA282" s="14"/>
      <c r="AB282" s="14"/>
      <c r="AC282" s="14"/>
      <c r="AD282" s="14"/>
      <c r="AE282" s="14"/>
      <c r="AT282" s="204" t="s">
        <v>190</v>
      </c>
      <c r="AU282" s="204" t="s">
        <v>88</v>
      </c>
      <c r="AV282" s="14" t="s">
        <v>88</v>
      </c>
      <c r="AW282" s="14" t="s">
        <v>34</v>
      </c>
      <c r="AX282" s="14" t="s">
        <v>78</v>
      </c>
      <c r="AY282" s="204" t="s">
        <v>181</v>
      </c>
    </row>
    <row r="283" s="14" customFormat="1">
      <c r="A283" s="14"/>
      <c r="B283" s="203"/>
      <c r="C283" s="14"/>
      <c r="D283" s="196" t="s">
        <v>190</v>
      </c>
      <c r="E283" s="204" t="s">
        <v>1</v>
      </c>
      <c r="F283" s="205" t="s">
        <v>838</v>
      </c>
      <c r="G283" s="14"/>
      <c r="H283" s="206">
        <v>0.14599999999999999</v>
      </c>
      <c r="I283" s="207"/>
      <c r="J283" s="14"/>
      <c r="K283" s="14"/>
      <c r="L283" s="203"/>
      <c r="M283" s="208"/>
      <c r="N283" s="209"/>
      <c r="O283" s="209"/>
      <c r="P283" s="209"/>
      <c r="Q283" s="209"/>
      <c r="R283" s="209"/>
      <c r="S283" s="209"/>
      <c r="T283" s="210"/>
      <c r="U283" s="14"/>
      <c r="V283" s="14"/>
      <c r="W283" s="14"/>
      <c r="X283" s="14"/>
      <c r="Y283" s="14"/>
      <c r="Z283" s="14"/>
      <c r="AA283" s="14"/>
      <c r="AB283" s="14"/>
      <c r="AC283" s="14"/>
      <c r="AD283" s="14"/>
      <c r="AE283" s="14"/>
      <c r="AT283" s="204" t="s">
        <v>190</v>
      </c>
      <c r="AU283" s="204" t="s">
        <v>88</v>
      </c>
      <c r="AV283" s="14" t="s">
        <v>88</v>
      </c>
      <c r="AW283" s="14" t="s">
        <v>34</v>
      </c>
      <c r="AX283" s="14" t="s">
        <v>78</v>
      </c>
      <c r="AY283" s="204" t="s">
        <v>181</v>
      </c>
    </row>
    <row r="284" s="15" customFormat="1">
      <c r="A284" s="15"/>
      <c r="B284" s="211"/>
      <c r="C284" s="15"/>
      <c r="D284" s="196" t="s">
        <v>190</v>
      </c>
      <c r="E284" s="212" t="s">
        <v>1</v>
      </c>
      <c r="F284" s="213" t="s">
        <v>194</v>
      </c>
      <c r="G284" s="15"/>
      <c r="H284" s="214">
        <v>0.309</v>
      </c>
      <c r="I284" s="215"/>
      <c r="J284" s="15"/>
      <c r="K284" s="15"/>
      <c r="L284" s="211"/>
      <c r="M284" s="216"/>
      <c r="N284" s="217"/>
      <c r="O284" s="217"/>
      <c r="P284" s="217"/>
      <c r="Q284" s="217"/>
      <c r="R284" s="217"/>
      <c r="S284" s="217"/>
      <c r="T284" s="218"/>
      <c r="U284" s="15"/>
      <c r="V284" s="15"/>
      <c r="W284" s="15"/>
      <c r="X284" s="15"/>
      <c r="Y284" s="15"/>
      <c r="Z284" s="15"/>
      <c r="AA284" s="15"/>
      <c r="AB284" s="15"/>
      <c r="AC284" s="15"/>
      <c r="AD284" s="15"/>
      <c r="AE284" s="15"/>
      <c r="AT284" s="212" t="s">
        <v>190</v>
      </c>
      <c r="AU284" s="212" t="s">
        <v>88</v>
      </c>
      <c r="AV284" s="15" t="s">
        <v>188</v>
      </c>
      <c r="AW284" s="15" t="s">
        <v>34</v>
      </c>
      <c r="AX284" s="15" t="s">
        <v>86</v>
      </c>
      <c r="AY284" s="212" t="s">
        <v>181</v>
      </c>
    </row>
    <row r="285" s="2" customFormat="1">
      <c r="A285" s="38"/>
      <c r="B285" s="39"/>
      <c r="C285" s="38"/>
      <c r="D285" s="196" t="s">
        <v>284</v>
      </c>
      <c r="E285" s="38"/>
      <c r="F285" s="219" t="s">
        <v>839</v>
      </c>
      <c r="G285" s="38"/>
      <c r="H285" s="38"/>
      <c r="I285" s="38"/>
      <c r="J285" s="38"/>
      <c r="K285" s="38"/>
      <c r="L285" s="39"/>
      <c r="M285" s="220"/>
      <c r="N285" s="221"/>
      <c r="O285" s="77"/>
      <c r="P285" s="77"/>
      <c r="Q285" s="77"/>
      <c r="R285" s="77"/>
      <c r="S285" s="77"/>
      <c r="T285" s="78"/>
      <c r="U285" s="38"/>
      <c r="V285" s="38"/>
      <c r="W285" s="38"/>
      <c r="X285" s="38"/>
      <c r="Y285" s="38"/>
      <c r="Z285" s="38"/>
      <c r="AA285" s="38"/>
      <c r="AB285" s="38"/>
      <c r="AC285" s="38"/>
      <c r="AD285" s="38"/>
      <c r="AE285" s="38"/>
      <c r="AU285" s="19" t="s">
        <v>88</v>
      </c>
    </row>
    <row r="286" s="2" customFormat="1">
      <c r="A286" s="38"/>
      <c r="B286" s="39"/>
      <c r="C286" s="38"/>
      <c r="D286" s="196" t="s">
        <v>284</v>
      </c>
      <c r="E286" s="38"/>
      <c r="F286" s="222" t="s">
        <v>840</v>
      </c>
      <c r="G286" s="38"/>
      <c r="H286" s="223">
        <v>0</v>
      </c>
      <c r="I286" s="38"/>
      <c r="J286" s="38"/>
      <c r="K286" s="38"/>
      <c r="L286" s="39"/>
      <c r="M286" s="220"/>
      <c r="N286" s="221"/>
      <c r="O286" s="77"/>
      <c r="P286" s="77"/>
      <c r="Q286" s="77"/>
      <c r="R286" s="77"/>
      <c r="S286" s="77"/>
      <c r="T286" s="78"/>
      <c r="U286" s="38"/>
      <c r="V286" s="38"/>
      <c r="W286" s="38"/>
      <c r="X286" s="38"/>
      <c r="Y286" s="38"/>
      <c r="Z286" s="38"/>
      <c r="AA286" s="38"/>
      <c r="AB286" s="38"/>
      <c r="AC286" s="38"/>
      <c r="AD286" s="38"/>
      <c r="AE286" s="38"/>
      <c r="AU286" s="19" t="s">
        <v>88</v>
      </c>
    </row>
    <row r="287" s="2" customFormat="1">
      <c r="A287" s="38"/>
      <c r="B287" s="39"/>
      <c r="C287" s="38"/>
      <c r="D287" s="196" t="s">
        <v>284</v>
      </c>
      <c r="E287" s="38"/>
      <c r="F287" s="222" t="s">
        <v>841</v>
      </c>
      <c r="G287" s="38"/>
      <c r="H287" s="223">
        <v>0</v>
      </c>
      <c r="I287" s="38"/>
      <c r="J287" s="38"/>
      <c r="K287" s="38"/>
      <c r="L287" s="39"/>
      <c r="M287" s="220"/>
      <c r="N287" s="221"/>
      <c r="O287" s="77"/>
      <c r="P287" s="77"/>
      <c r="Q287" s="77"/>
      <c r="R287" s="77"/>
      <c r="S287" s="77"/>
      <c r="T287" s="78"/>
      <c r="U287" s="38"/>
      <c r="V287" s="38"/>
      <c r="W287" s="38"/>
      <c r="X287" s="38"/>
      <c r="Y287" s="38"/>
      <c r="Z287" s="38"/>
      <c r="AA287" s="38"/>
      <c r="AB287" s="38"/>
      <c r="AC287" s="38"/>
      <c r="AD287" s="38"/>
      <c r="AE287" s="38"/>
      <c r="AU287" s="19" t="s">
        <v>88</v>
      </c>
    </row>
    <row r="288" s="2" customFormat="1">
      <c r="A288" s="38"/>
      <c r="B288" s="39"/>
      <c r="C288" s="38"/>
      <c r="D288" s="196" t="s">
        <v>284</v>
      </c>
      <c r="E288" s="38"/>
      <c r="F288" s="222" t="s">
        <v>842</v>
      </c>
      <c r="G288" s="38"/>
      <c r="H288" s="223">
        <v>0.10299999999999999</v>
      </c>
      <c r="I288" s="38"/>
      <c r="J288" s="38"/>
      <c r="K288" s="38"/>
      <c r="L288" s="39"/>
      <c r="M288" s="220"/>
      <c r="N288" s="221"/>
      <c r="O288" s="77"/>
      <c r="P288" s="77"/>
      <c r="Q288" s="77"/>
      <c r="R288" s="77"/>
      <c r="S288" s="77"/>
      <c r="T288" s="78"/>
      <c r="U288" s="38"/>
      <c r="V288" s="38"/>
      <c r="W288" s="38"/>
      <c r="X288" s="38"/>
      <c r="Y288" s="38"/>
      <c r="Z288" s="38"/>
      <c r="AA288" s="38"/>
      <c r="AB288" s="38"/>
      <c r="AC288" s="38"/>
      <c r="AD288" s="38"/>
      <c r="AE288" s="38"/>
      <c r="AU288" s="19" t="s">
        <v>88</v>
      </c>
    </row>
    <row r="289" s="2" customFormat="1">
      <c r="A289" s="38"/>
      <c r="B289" s="39"/>
      <c r="C289" s="38"/>
      <c r="D289" s="196" t="s">
        <v>284</v>
      </c>
      <c r="E289" s="38"/>
      <c r="F289" s="219" t="s">
        <v>843</v>
      </c>
      <c r="G289" s="38"/>
      <c r="H289" s="38"/>
      <c r="I289" s="38"/>
      <c r="J289" s="38"/>
      <c r="K289" s="38"/>
      <c r="L289" s="39"/>
      <c r="M289" s="220"/>
      <c r="N289" s="221"/>
      <c r="O289" s="77"/>
      <c r="P289" s="77"/>
      <c r="Q289" s="77"/>
      <c r="R289" s="77"/>
      <c r="S289" s="77"/>
      <c r="T289" s="78"/>
      <c r="U289" s="38"/>
      <c r="V289" s="38"/>
      <c r="W289" s="38"/>
      <c r="X289" s="38"/>
      <c r="Y289" s="38"/>
      <c r="Z289" s="38"/>
      <c r="AA289" s="38"/>
      <c r="AB289" s="38"/>
      <c r="AC289" s="38"/>
      <c r="AD289" s="38"/>
      <c r="AE289" s="38"/>
      <c r="AU289" s="19" t="s">
        <v>88</v>
      </c>
    </row>
    <row r="290" s="2" customFormat="1">
      <c r="A290" s="38"/>
      <c r="B290" s="39"/>
      <c r="C290" s="38"/>
      <c r="D290" s="196" t="s">
        <v>284</v>
      </c>
      <c r="E290" s="38"/>
      <c r="F290" s="222" t="s">
        <v>844</v>
      </c>
      <c r="G290" s="38"/>
      <c r="H290" s="223">
        <v>0</v>
      </c>
      <c r="I290" s="38"/>
      <c r="J290" s="38"/>
      <c r="K290" s="38"/>
      <c r="L290" s="39"/>
      <c r="M290" s="220"/>
      <c r="N290" s="221"/>
      <c r="O290" s="77"/>
      <c r="P290" s="77"/>
      <c r="Q290" s="77"/>
      <c r="R290" s="77"/>
      <c r="S290" s="77"/>
      <c r="T290" s="78"/>
      <c r="U290" s="38"/>
      <c r="V290" s="38"/>
      <c r="W290" s="38"/>
      <c r="X290" s="38"/>
      <c r="Y290" s="38"/>
      <c r="Z290" s="38"/>
      <c r="AA290" s="38"/>
      <c r="AB290" s="38"/>
      <c r="AC290" s="38"/>
      <c r="AD290" s="38"/>
      <c r="AE290" s="38"/>
      <c r="AU290" s="19" t="s">
        <v>88</v>
      </c>
    </row>
    <row r="291" s="2" customFormat="1">
      <c r="A291" s="38"/>
      <c r="B291" s="39"/>
      <c r="C291" s="38"/>
      <c r="D291" s="196" t="s">
        <v>284</v>
      </c>
      <c r="E291" s="38"/>
      <c r="F291" s="222" t="s">
        <v>845</v>
      </c>
      <c r="G291" s="38"/>
      <c r="H291" s="223">
        <v>0.059999999999999998</v>
      </c>
      <c r="I291" s="38"/>
      <c r="J291" s="38"/>
      <c r="K291" s="38"/>
      <c r="L291" s="39"/>
      <c r="M291" s="220"/>
      <c r="N291" s="221"/>
      <c r="O291" s="77"/>
      <c r="P291" s="77"/>
      <c r="Q291" s="77"/>
      <c r="R291" s="77"/>
      <c r="S291" s="77"/>
      <c r="T291" s="78"/>
      <c r="U291" s="38"/>
      <c r="V291" s="38"/>
      <c r="W291" s="38"/>
      <c r="X291" s="38"/>
      <c r="Y291" s="38"/>
      <c r="Z291" s="38"/>
      <c r="AA291" s="38"/>
      <c r="AB291" s="38"/>
      <c r="AC291" s="38"/>
      <c r="AD291" s="38"/>
      <c r="AE291" s="38"/>
      <c r="AU291" s="19" t="s">
        <v>88</v>
      </c>
    </row>
    <row r="292" s="2" customFormat="1">
      <c r="A292" s="38"/>
      <c r="B292" s="39"/>
      <c r="C292" s="38"/>
      <c r="D292" s="196" t="s">
        <v>284</v>
      </c>
      <c r="E292" s="38"/>
      <c r="F292" s="219" t="s">
        <v>846</v>
      </c>
      <c r="G292" s="38"/>
      <c r="H292" s="38"/>
      <c r="I292" s="38"/>
      <c r="J292" s="38"/>
      <c r="K292" s="38"/>
      <c r="L292" s="39"/>
      <c r="M292" s="220"/>
      <c r="N292" s="221"/>
      <c r="O292" s="77"/>
      <c r="P292" s="77"/>
      <c r="Q292" s="77"/>
      <c r="R292" s="77"/>
      <c r="S292" s="77"/>
      <c r="T292" s="78"/>
      <c r="U292" s="38"/>
      <c r="V292" s="38"/>
      <c r="W292" s="38"/>
      <c r="X292" s="38"/>
      <c r="Y292" s="38"/>
      <c r="Z292" s="38"/>
      <c r="AA292" s="38"/>
      <c r="AB292" s="38"/>
      <c r="AC292" s="38"/>
      <c r="AD292" s="38"/>
      <c r="AE292" s="38"/>
      <c r="AU292" s="19" t="s">
        <v>88</v>
      </c>
    </row>
    <row r="293" s="2" customFormat="1">
      <c r="A293" s="38"/>
      <c r="B293" s="39"/>
      <c r="C293" s="38"/>
      <c r="D293" s="196" t="s">
        <v>284</v>
      </c>
      <c r="E293" s="38"/>
      <c r="F293" s="222" t="s">
        <v>847</v>
      </c>
      <c r="G293" s="38"/>
      <c r="H293" s="223">
        <v>0</v>
      </c>
      <c r="I293" s="38"/>
      <c r="J293" s="38"/>
      <c r="K293" s="38"/>
      <c r="L293" s="39"/>
      <c r="M293" s="220"/>
      <c r="N293" s="221"/>
      <c r="O293" s="77"/>
      <c r="P293" s="77"/>
      <c r="Q293" s="77"/>
      <c r="R293" s="77"/>
      <c r="S293" s="77"/>
      <c r="T293" s="78"/>
      <c r="U293" s="38"/>
      <c r="V293" s="38"/>
      <c r="W293" s="38"/>
      <c r="X293" s="38"/>
      <c r="Y293" s="38"/>
      <c r="Z293" s="38"/>
      <c r="AA293" s="38"/>
      <c r="AB293" s="38"/>
      <c r="AC293" s="38"/>
      <c r="AD293" s="38"/>
      <c r="AE293" s="38"/>
      <c r="AU293" s="19" t="s">
        <v>88</v>
      </c>
    </row>
    <row r="294" s="2" customFormat="1">
      <c r="A294" s="38"/>
      <c r="B294" s="39"/>
      <c r="C294" s="38"/>
      <c r="D294" s="196" t="s">
        <v>284</v>
      </c>
      <c r="E294" s="38"/>
      <c r="F294" s="222" t="s">
        <v>848</v>
      </c>
      <c r="G294" s="38"/>
      <c r="H294" s="223">
        <v>0.14599999999999999</v>
      </c>
      <c r="I294" s="38"/>
      <c r="J294" s="38"/>
      <c r="K294" s="38"/>
      <c r="L294" s="39"/>
      <c r="M294" s="220"/>
      <c r="N294" s="221"/>
      <c r="O294" s="77"/>
      <c r="P294" s="77"/>
      <c r="Q294" s="77"/>
      <c r="R294" s="77"/>
      <c r="S294" s="77"/>
      <c r="T294" s="78"/>
      <c r="U294" s="38"/>
      <c r="V294" s="38"/>
      <c r="W294" s="38"/>
      <c r="X294" s="38"/>
      <c r="Y294" s="38"/>
      <c r="Z294" s="38"/>
      <c r="AA294" s="38"/>
      <c r="AB294" s="38"/>
      <c r="AC294" s="38"/>
      <c r="AD294" s="38"/>
      <c r="AE294" s="38"/>
      <c r="AU294" s="19" t="s">
        <v>88</v>
      </c>
    </row>
    <row r="295" s="2" customFormat="1">
      <c r="A295" s="38"/>
      <c r="B295" s="39"/>
      <c r="C295" s="38"/>
      <c r="D295" s="196" t="s">
        <v>284</v>
      </c>
      <c r="E295" s="38"/>
      <c r="F295" s="222" t="s">
        <v>194</v>
      </c>
      <c r="G295" s="38"/>
      <c r="H295" s="223">
        <v>0.14599999999999999</v>
      </c>
      <c r="I295" s="38"/>
      <c r="J295" s="38"/>
      <c r="K295" s="38"/>
      <c r="L295" s="39"/>
      <c r="M295" s="220"/>
      <c r="N295" s="221"/>
      <c r="O295" s="77"/>
      <c r="P295" s="77"/>
      <c r="Q295" s="77"/>
      <c r="R295" s="77"/>
      <c r="S295" s="77"/>
      <c r="T295" s="78"/>
      <c r="U295" s="38"/>
      <c r="V295" s="38"/>
      <c r="W295" s="38"/>
      <c r="X295" s="38"/>
      <c r="Y295" s="38"/>
      <c r="Z295" s="38"/>
      <c r="AA295" s="38"/>
      <c r="AB295" s="38"/>
      <c r="AC295" s="38"/>
      <c r="AD295" s="38"/>
      <c r="AE295" s="38"/>
      <c r="AU295" s="19" t="s">
        <v>88</v>
      </c>
    </row>
    <row r="296" s="2" customFormat="1" ht="33" customHeight="1">
      <c r="A296" s="38"/>
      <c r="B296" s="181"/>
      <c r="C296" s="182" t="s">
        <v>849</v>
      </c>
      <c r="D296" s="182" t="s">
        <v>183</v>
      </c>
      <c r="E296" s="183" t="s">
        <v>850</v>
      </c>
      <c r="F296" s="184" t="s">
        <v>851</v>
      </c>
      <c r="G296" s="185" t="s">
        <v>237</v>
      </c>
      <c r="H296" s="186">
        <v>47.619999999999997</v>
      </c>
      <c r="I296" s="187"/>
      <c r="J296" s="188">
        <f>ROUND(I296*H296,2)</f>
        <v>0</v>
      </c>
      <c r="K296" s="184" t="s">
        <v>197</v>
      </c>
      <c r="L296" s="39"/>
      <c r="M296" s="189" t="s">
        <v>1</v>
      </c>
      <c r="N296" s="190" t="s">
        <v>43</v>
      </c>
      <c r="O296" s="77"/>
      <c r="P296" s="191">
        <f>O296*H296</f>
        <v>0</v>
      </c>
      <c r="Q296" s="191">
        <v>0</v>
      </c>
      <c r="R296" s="191">
        <f>Q296*H296</f>
        <v>0</v>
      </c>
      <c r="S296" s="191">
        <v>0</v>
      </c>
      <c r="T296" s="192">
        <f>S296*H296</f>
        <v>0</v>
      </c>
      <c r="U296" s="38"/>
      <c r="V296" s="38"/>
      <c r="W296" s="38"/>
      <c r="X296" s="38"/>
      <c r="Y296" s="38"/>
      <c r="Z296" s="38"/>
      <c r="AA296" s="38"/>
      <c r="AB296" s="38"/>
      <c r="AC296" s="38"/>
      <c r="AD296" s="38"/>
      <c r="AE296" s="38"/>
      <c r="AR296" s="193" t="s">
        <v>290</v>
      </c>
      <c r="AT296" s="193" t="s">
        <v>183</v>
      </c>
      <c r="AU296" s="193" t="s">
        <v>88</v>
      </c>
      <c r="AY296" s="19" t="s">
        <v>181</v>
      </c>
      <c r="BE296" s="194">
        <f>IF(N296="základní",J296,0)</f>
        <v>0</v>
      </c>
      <c r="BF296" s="194">
        <f>IF(N296="snížená",J296,0)</f>
        <v>0</v>
      </c>
      <c r="BG296" s="194">
        <f>IF(N296="zákl. přenesená",J296,0)</f>
        <v>0</v>
      </c>
      <c r="BH296" s="194">
        <f>IF(N296="sníž. přenesená",J296,0)</f>
        <v>0</v>
      </c>
      <c r="BI296" s="194">
        <f>IF(N296="nulová",J296,0)</f>
        <v>0</v>
      </c>
      <c r="BJ296" s="19" t="s">
        <v>86</v>
      </c>
      <c r="BK296" s="194">
        <f>ROUND(I296*H296,2)</f>
        <v>0</v>
      </c>
      <c r="BL296" s="19" t="s">
        <v>290</v>
      </c>
      <c r="BM296" s="193" t="s">
        <v>852</v>
      </c>
    </row>
    <row r="297" s="13" customFormat="1">
      <c r="A297" s="13"/>
      <c r="B297" s="195"/>
      <c r="C297" s="13"/>
      <c r="D297" s="196" t="s">
        <v>190</v>
      </c>
      <c r="E297" s="197" t="s">
        <v>1</v>
      </c>
      <c r="F297" s="198" t="s">
        <v>853</v>
      </c>
      <c r="G297" s="13"/>
      <c r="H297" s="197" t="s">
        <v>1</v>
      </c>
      <c r="I297" s="199"/>
      <c r="J297" s="13"/>
      <c r="K297" s="13"/>
      <c r="L297" s="195"/>
      <c r="M297" s="200"/>
      <c r="N297" s="201"/>
      <c r="O297" s="201"/>
      <c r="P297" s="201"/>
      <c r="Q297" s="201"/>
      <c r="R297" s="201"/>
      <c r="S297" s="201"/>
      <c r="T297" s="202"/>
      <c r="U297" s="13"/>
      <c r="V297" s="13"/>
      <c r="W297" s="13"/>
      <c r="X297" s="13"/>
      <c r="Y297" s="13"/>
      <c r="Z297" s="13"/>
      <c r="AA297" s="13"/>
      <c r="AB297" s="13"/>
      <c r="AC297" s="13"/>
      <c r="AD297" s="13"/>
      <c r="AE297" s="13"/>
      <c r="AT297" s="197" t="s">
        <v>190</v>
      </c>
      <c r="AU297" s="197" t="s">
        <v>88</v>
      </c>
      <c r="AV297" s="13" t="s">
        <v>86</v>
      </c>
      <c r="AW297" s="13" t="s">
        <v>34</v>
      </c>
      <c r="AX297" s="13" t="s">
        <v>78</v>
      </c>
      <c r="AY297" s="197" t="s">
        <v>181</v>
      </c>
    </row>
    <row r="298" s="13" customFormat="1">
      <c r="A298" s="13"/>
      <c r="B298" s="195"/>
      <c r="C298" s="13"/>
      <c r="D298" s="196" t="s">
        <v>190</v>
      </c>
      <c r="E298" s="197" t="s">
        <v>1</v>
      </c>
      <c r="F298" s="198" t="s">
        <v>854</v>
      </c>
      <c r="G298" s="13"/>
      <c r="H298" s="197" t="s">
        <v>1</v>
      </c>
      <c r="I298" s="199"/>
      <c r="J298" s="13"/>
      <c r="K298" s="13"/>
      <c r="L298" s="195"/>
      <c r="M298" s="200"/>
      <c r="N298" s="201"/>
      <c r="O298" s="201"/>
      <c r="P298" s="201"/>
      <c r="Q298" s="201"/>
      <c r="R298" s="201"/>
      <c r="S298" s="201"/>
      <c r="T298" s="202"/>
      <c r="U298" s="13"/>
      <c r="V298" s="13"/>
      <c r="W298" s="13"/>
      <c r="X298" s="13"/>
      <c r="Y298" s="13"/>
      <c r="Z298" s="13"/>
      <c r="AA298" s="13"/>
      <c r="AB298" s="13"/>
      <c r="AC298" s="13"/>
      <c r="AD298" s="13"/>
      <c r="AE298" s="13"/>
      <c r="AT298" s="197" t="s">
        <v>190</v>
      </c>
      <c r="AU298" s="197" t="s">
        <v>88</v>
      </c>
      <c r="AV298" s="13" t="s">
        <v>86</v>
      </c>
      <c r="AW298" s="13" t="s">
        <v>34</v>
      </c>
      <c r="AX298" s="13" t="s">
        <v>78</v>
      </c>
      <c r="AY298" s="197" t="s">
        <v>181</v>
      </c>
    </row>
    <row r="299" s="14" customFormat="1">
      <c r="A299" s="14"/>
      <c r="B299" s="203"/>
      <c r="C299" s="14"/>
      <c r="D299" s="196" t="s">
        <v>190</v>
      </c>
      <c r="E299" s="204" t="s">
        <v>1</v>
      </c>
      <c r="F299" s="205" t="s">
        <v>855</v>
      </c>
      <c r="G299" s="14"/>
      <c r="H299" s="206">
        <v>44.960000000000001</v>
      </c>
      <c r="I299" s="207"/>
      <c r="J299" s="14"/>
      <c r="K299" s="14"/>
      <c r="L299" s="203"/>
      <c r="M299" s="208"/>
      <c r="N299" s="209"/>
      <c r="O299" s="209"/>
      <c r="P299" s="209"/>
      <c r="Q299" s="209"/>
      <c r="R299" s="209"/>
      <c r="S299" s="209"/>
      <c r="T299" s="210"/>
      <c r="U299" s="14"/>
      <c r="V299" s="14"/>
      <c r="W299" s="14"/>
      <c r="X299" s="14"/>
      <c r="Y299" s="14"/>
      <c r="Z299" s="14"/>
      <c r="AA299" s="14"/>
      <c r="AB299" s="14"/>
      <c r="AC299" s="14"/>
      <c r="AD299" s="14"/>
      <c r="AE299" s="14"/>
      <c r="AT299" s="204" t="s">
        <v>190</v>
      </c>
      <c r="AU299" s="204" t="s">
        <v>88</v>
      </c>
      <c r="AV299" s="14" t="s">
        <v>88</v>
      </c>
      <c r="AW299" s="14" t="s">
        <v>34</v>
      </c>
      <c r="AX299" s="14" t="s">
        <v>78</v>
      </c>
      <c r="AY299" s="204" t="s">
        <v>181</v>
      </c>
    </row>
    <row r="300" s="13" customFormat="1">
      <c r="A300" s="13"/>
      <c r="B300" s="195"/>
      <c r="C300" s="13"/>
      <c r="D300" s="196" t="s">
        <v>190</v>
      </c>
      <c r="E300" s="197" t="s">
        <v>1</v>
      </c>
      <c r="F300" s="198" t="s">
        <v>856</v>
      </c>
      <c r="G300" s="13"/>
      <c r="H300" s="197" t="s">
        <v>1</v>
      </c>
      <c r="I300" s="199"/>
      <c r="J300" s="13"/>
      <c r="K300" s="13"/>
      <c r="L300" s="195"/>
      <c r="M300" s="200"/>
      <c r="N300" s="201"/>
      <c r="O300" s="201"/>
      <c r="P300" s="201"/>
      <c r="Q300" s="201"/>
      <c r="R300" s="201"/>
      <c r="S300" s="201"/>
      <c r="T300" s="202"/>
      <c r="U300" s="13"/>
      <c r="V300" s="13"/>
      <c r="W300" s="13"/>
      <c r="X300" s="13"/>
      <c r="Y300" s="13"/>
      <c r="Z300" s="13"/>
      <c r="AA300" s="13"/>
      <c r="AB300" s="13"/>
      <c r="AC300" s="13"/>
      <c r="AD300" s="13"/>
      <c r="AE300" s="13"/>
      <c r="AT300" s="197" t="s">
        <v>190</v>
      </c>
      <c r="AU300" s="197" t="s">
        <v>88</v>
      </c>
      <c r="AV300" s="13" t="s">
        <v>86</v>
      </c>
      <c r="AW300" s="13" t="s">
        <v>34</v>
      </c>
      <c r="AX300" s="13" t="s">
        <v>78</v>
      </c>
      <c r="AY300" s="197" t="s">
        <v>181</v>
      </c>
    </row>
    <row r="301" s="14" customFormat="1">
      <c r="A301" s="14"/>
      <c r="B301" s="203"/>
      <c r="C301" s="14"/>
      <c r="D301" s="196" t="s">
        <v>190</v>
      </c>
      <c r="E301" s="204" t="s">
        <v>1</v>
      </c>
      <c r="F301" s="205" t="s">
        <v>857</v>
      </c>
      <c r="G301" s="14"/>
      <c r="H301" s="206">
        <v>1.4099999999999999</v>
      </c>
      <c r="I301" s="207"/>
      <c r="J301" s="14"/>
      <c r="K301" s="14"/>
      <c r="L301" s="203"/>
      <c r="M301" s="208"/>
      <c r="N301" s="209"/>
      <c r="O301" s="209"/>
      <c r="P301" s="209"/>
      <c r="Q301" s="209"/>
      <c r="R301" s="209"/>
      <c r="S301" s="209"/>
      <c r="T301" s="210"/>
      <c r="U301" s="14"/>
      <c r="V301" s="14"/>
      <c r="W301" s="14"/>
      <c r="X301" s="14"/>
      <c r="Y301" s="14"/>
      <c r="Z301" s="14"/>
      <c r="AA301" s="14"/>
      <c r="AB301" s="14"/>
      <c r="AC301" s="14"/>
      <c r="AD301" s="14"/>
      <c r="AE301" s="14"/>
      <c r="AT301" s="204" t="s">
        <v>190</v>
      </c>
      <c r="AU301" s="204" t="s">
        <v>88</v>
      </c>
      <c r="AV301" s="14" t="s">
        <v>88</v>
      </c>
      <c r="AW301" s="14" t="s">
        <v>34</v>
      </c>
      <c r="AX301" s="14" t="s">
        <v>78</v>
      </c>
      <c r="AY301" s="204" t="s">
        <v>181</v>
      </c>
    </row>
    <row r="302" s="16" customFormat="1">
      <c r="A302" s="16"/>
      <c r="B302" s="224"/>
      <c r="C302" s="16"/>
      <c r="D302" s="196" t="s">
        <v>190</v>
      </c>
      <c r="E302" s="225" t="s">
        <v>1</v>
      </c>
      <c r="F302" s="226" t="s">
        <v>341</v>
      </c>
      <c r="G302" s="16"/>
      <c r="H302" s="227">
        <v>46.369999999999997</v>
      </c>
      <c r="I302" s="228"/>
      <c r="J302" s="16"/>
      <c r="K302" s="16"/>
      <c r="L302" s="224"/>
      <c r="M302" s="229"/>
      <c r="N302" s="230"/>
      <c r="O302" s="230"/>
      <c r="P302" s="230"/>
      <c r="Q302" s="230"/>
      <c r="R302" s="230"/>
      <c r="S302" s="230"/>
      <c r="T302" s="231"/>
      <c r="U302" s="16"/>
      <c r="V302" s="16"/>
      <c r="W302" s="16"/>
      <c r="X302" s="16"/>
      <c r="Y302" s="16"/>
      <c r="Z302" s="16"/>
      <c r="AA302" s="16"/>
      <c r="AB302" s="16"/>
      <c r="AC302" s="16"/>
      <c r="AD302" s="16"/>
      <c r="AE302" s="16"/>
      <c r="AT302" s="225" t="s">
        <v>190</v>
      </c>
      <c r="AU302" s="225" t="s">
        <v>88</v>
      </c>
      <c r="AV302" s="16" t="s">
        <v>201</v>
      </c>
      <c r="AW302" s="16" t="s">
        <v>34</v>
      </c>
      <c r="AX302" s="16" t="s">
        <v>78</v>
      </c>
      <c r="AY302" s="225" t="s">
        <v>181</v>
      </c>
    </row>
    <row r="303" s="13" customFormat="1">
      <c r="A303" s="13"/>
      <c r="B303" s="195"/>
      <c r="C303" s="13"/>
      <c r="D303" s="196" t="s">
        <v>190</v>
      </c>
      <c r="E303" s="197" t="s">
        <v>1</v>
      </c>
      <c r="F303" s="198" t="s">
        <v>858</v>
      </c>
      <c r="G303" s="13"/>
      <c r="H303" s="197" t="s">
        <v>1</v>
      </c>
      <c r="I303" s="199"/>
      <c r="J303" s="13"/>
      <c r="K303" s="13"/>
      <c r="L303" s="195"/>
      <c r="M303" s="200"/>
      <c r="N303" s="201"/>
      <c r="O303" s="201"/>
      <c r="P303" s="201"/>
      <c r="Q303" s="201"/>
      <c r="R303" s="201"/>
      <c r="S303" s="201"/>
      <c r="T303" s="202"/>
      <c r="U303" s="13"/>
      <c r="V303" s="13"/>
      <c r="W303" s="13"/>
      <c r="X303" s="13"/>
      <c r="Y303" s="13"/>
      <c r="Z303" s="13"/>
      <c r="AA303" s="13"/>
      <c r="AB303" s="13"/>
      <c r="AC303" s="13"/>
      <c r="AD303" s="13"/>
      <c r="AE303" s="13"/>
      <c r="AT303" s="197" t="s">
        <v>190</v>
      </c>
      <c r="AU303" s="197" t="s">
        <v>88</v>
      </c>
      <c r="AV303" s="13" t="s">
        <v>86</v>
      </c>
      <c r="AW303" s="13" t="s">
        <v>34</v>
      </c>
      <c r="AX303" s="13" t="s">
        <v>78</v>
      </c>
      <c r="AY303" s="197" t="s">
        <v>181</v>
      </c>
    </row>
    <row r="304" s="13" customFormat="1">
      <c r="A304" s="13"/>
      <c r="B304" s="195"/>
      <c r="C304" s="13"/>
      <c r="D304" s="196" t="s">
        <v>190</v>
      </c>
      <c r="E304" s="197" t="s">
        <v>1</v>
      </c>
      <c r="F304" s="198" t="s">
        <v>859</v>
      </c>
      <c r="G304" s="13"/>
      <c r="H304" s="197" t="s">
        <v>1</v>
      </c>
      <c r="I304" s="199"/>
      <c r="J304" s="13"/>
      <c r="K304" s="13"/>
      <c r="L304" s="195"/>
      <c r="M304" s="200"/>
      <c r="N304" s="201"/>
      <c r="O304" s="201"/>
      <c r="P304" s="201"/>
      <c r="Q304" s="201"/>
      <c r="R304" s="201"/>
      <c r="S304" s="201"/>
      <c r="T304" s="202"/>
      <c r="U304" s="13"/>
      <c r="V304" s="13"/>
      <c r="W304" s="13"/>
      <c r="X304" s="13"/>
      <c r="Y304" s="13"/>
      <c r="Z304" s="13"/>
      <c r="AA304" s="13"/>
      <c r="AB304" s="13"/>
      <c r="AC304" s="13"/>
      <c r="AD304" s="13"/>
      <c r="AE304" s="13"/>
      <c r="AT304" s="197" t="s">
        <v>190</v>
      </c>
      <c r="AU304" s="197" t="s">
        <v>88</v>
      </c>
      <c r="AV304" s="13" t="s">
        <v>86</v>
      </c>
      <c r="AW304" s="13" t="s">
        <v>34</v>
      </c>
      <c r="AX304" s="13" t="s">
        <v>78</v>
      </c>
      <c r="AY304" s="197" t="s">
        <v>181</v>
      </c>
    </row>
    <row r="305" s="14" customFormat="1">
      <c r="A305" s="14"/>
      <c r="B305" s="203"/>
      <c r="C305" s="14"/>
      <c r="D305" s="196" t="s">
        <v>190</v>
      </c>
      <c r="E305" s="204" t="s">
        <v>1</v>
      </c>
      <c r="F305" s="205" t="s">
        <v>860</v>
      </c>
      <c r="G305" s="14"/>
      <c r="H305" s="206">
        <v>1.25</v>
      </c>
      <c r="I305" s="207"/>
      <c r="J305" s="14"/>
      <c r="K305" s="14"/>
      <c r="L305" s="203"/>
      <c r="M305" s="208"/>
      <c r="N305" s="209"/>
      <c r="O305" s="209"/>
      <c r="P305" s="209"/>
      <c r="Q305" s="209"/>
      <c r="R305" s="209"/>
      <c r="S305" s="209"/>
      <c r="T305" s="210"/>
      <c r="U305" s="14"/>
      <c r="V305" s="14"/>
      <c r="W305" s="14"/>
      <c r="X305" s="14"/>
      <c r="Y305" s="14"/>
      <c r="Z305" s="14"/>
      <c r="AA305" s="14"/>
      <c r="AB305" s="14"/>
      <c r="AC305" s="14"/>
      <c r="AD305" s="14"/>
      <c r="AE305" s="14"/>
      <c r="AT305" s="204" t="s">
        <v>190</v>
      </c>
      <c r="AU305" s="204" t="s">
        <v>88</v>
      </c>
      <c r="AV305" s="14" t="s">
        <v>88</v>
      </c>
      <c r="AW305" s="14" t="s">
        <v>34</v>
      </c>
      <c r="AX305" s="14" t="s">
        <v>78</v>
      </c>
      <c r="AY305" s="204" t="s">
        <v>181</v>
      </c>
    </row>
    <row r="306" s="16" customFormat="1">
      <c r="A306" s="16"/>
      <c r="B306" s="224"/>
      <c r="C306" s="16"/>
      <c r="D306" s="196" t="s">
        <v>190</v>
      </c>
      <c r="E306" s="225" t="s">
        <v>1</v>
      </c>
      <c r="F306" s="226" t="s">
        <v>341</v>
      </c>
      <c r="G306" s="16"/>
      <c r="H306" s="227">
        <v>1.25</v>
      </c>
      <c r="I306" s="228"/>
      <c r="J306" s="16"/>
      <c r="K306" s="16"/>
      <c r="L306" s="224"/>
      <c r="M306" s="229"/>
      <c r="N306" s="230"/>
      <c r="O306" s="230"/>
      <c r="P306" s="230"/>
      <c r="Q306" s="230"/>
      <c r="R306" s="230"/>
      <c r="S306" s="230"/>
      <c r="T306" s="231"/>
      <c r="U306" s="16"/>
      <c r="V306" s="16"/>
      <c r="W306" s="16"/>
      <c r="X306" s="16"/>
      <c r="Y306" s="16"/>
      <c r="Z306" s="16"/>
      <c r="AA306" s="16"/>
      <c r="AB306" s="16"/>
      <c r="AC306" s="16"/>
      <c r="AD306" s="16"/>
      <c r="AE306" s="16"/>
      <c r="AT306" s="225" t="s">
        <v>190</v>
      </c>
      <c r="AU306" s="225" t="s">
        <v>88</v>
      </c>
      <c r="AV306" s="16" t="s">
        <v>201</v>
      </c>
      <c r="AW306" s="16" t="s">
        <v>34</v>
      </c>
      <c r="AX306" s="16" t="s">
        <v>78</v>
      </c>
      <c r="AY306" s="225" t="s">
        <v>181</v>
      </c>
    </row>
    <row r="307" s="15" customFormat="1">
      <c r="A307" s="15"/>
      <c r="B307" s="211"/>
      <c r="C307" s="15"/>
      <c r="D307" s="196" t="s">
        <v>190</v>
      </c>
      <c r="E307" s="212" t="s">
        <v>1</v>
      </c>
      <c r="F307" s="213" t="s">
        <v>194</v>
      </c>
      <c r="G307" s="15"/>
      <c r="H307" s="214">
        <v>47.619999999999997</v>
      </c>
      <c r="I307" s="215"/>
      <c r="J307" s="15"/>
      <c r="K307" s="15"/>
      <c r="L307" s="211"/>
      <c r="M307" s="216"/>
      <c r="N307" s="217"/>
      <c r="O307" s="217"/>
      <c r="P307" s="217"/>
      <c r="Q307" s="217"/>
      <c r="R307" s="217"/>
      <c r="S307" s="217"/>
      <c r="T307" s="218"/>
      <c r="U307" s="15"/>
      <c r="V307" s="15"/>
      <c r="W307" s="15"/>
      <c r="X307" s="15"/>
      <c r="Y307" s="15"/>
      <c r="Z307" s="15"/>
      <c r="AA307" s="15"/>
      <c r="AB307" s="15"/>
      <c r="AC307" s="15"/>
      <c r="AD307" s="15"/>
      <c r="AE307" s="15"/>
      <c r="AT307" s="212" t="s">
        <v>190</v>
      </c>
      <c r="AU307" s="212" t="s">
        <v>88</v>
      </c>
      <c r="AV307" s="15" t="s">
        <v>188</v>
      </c>
      <c r="AW307" s="15" t="s">
        <v>34</v>
      </c>
      <c r="AX307" s="15" t="s">
        <v>86</v>
      </c>
      <c r="AY307" s="212" t="s">
        <v>181</v>
      </c>
    </row>
    <row r="308" s="2" customFormat="1" ht="24.15" customHeight="1">
      <c r="A308" s="38"/>
      <c r="B308" s="181"/>
      <c r="C308" s="246" t="s">
        <v>861</v>
      </c>
      <c r="D308" s="246" t="s">
        <v>566</v>
      </c>
      <c r="E308" s="247" t="s">
        <v>862</v>
      </c>
      <c r="F308" s="248" t="s">
        <v>863</v>
      </c>
      <c r="G308" s="249" t="s">
        <v>144</v>
      </c>
      <c r="H308" s="250">
        <v>0.53500000000000003</v>
      </c>
      <c r="I308" s="251"/>
      <c r="J308" s="252">
        <f>ROUND(I308*H308,2)</f>
        <v>0</v>
      </c>
      <c r="K308" s="248" t="s">
        <v>197</v>
      </c>
      <c r="L308" s="253"/>
      <c r="M308" s="254" t="s">
        <v>1</v>
      </c>
      <c r="N308" s="255" t="s">
        <v>43</v>
      </c>
      <c r="O308" s="77"/>
      <c r="P308" s="191">
        <f>O308*H308</f>
        <v>0</v>
      </c>
      <c r="Q308" s="191">
        <v>0.44</v>
      </c>
      <c r="R308" s="191">
        <f>Q308*H308</f>
        <v>0.23540000000000003</v>
      </c>
      <c r="S308" s="191">
        <v>0</v>
      </c>
      <c r="T308" s="192">
        <f>S308*H308</f>
        <v>0</v>
      </c>
      <c r="U308" s="38"/>
      <c r="V308" s="38"/>
      <c r="W308" s="38"/>
      <c r="X308" s="38"/>
      <c r="Y308" s="38"/>
      <c r="Z308" s="38"/>
      <c r="AA308" s="38"/>
      <c r="AB308" s="38"/>
      <c r="AC308" s="38"/>
      <c r="AD308" s="38"/>
      <c r="AE308" s="38"/>
      <c r="AR308" s="193" t="s">
        <v>770</v>
      </c>
      <c r="AT308" s="193" t="s">
        <v>566</v>
      </c>
      <c r="AU308" s="193" t="s">
        <v>88</v>
      </c>
      <c r="AY308" s="19" t="s">
        <v>181</v>
      </c>
      <c r="BE308" s="194">
        <f>IF(N308="základní",J308,0)</f>
        <v>0</v>
      </c>
      <c r="BF308" s="194">
        <f>IF(N308="snížená",J308,0)</f>
        <v>0</v>
      </c>
      <c r="BG308" s="194">
        <f>IF(N308="zákl. přenesená",J308,0)</f>
        <v>0</v>
      </c>
      <c r="BH308" s="194">
        <f>IF(N308="sníž. přenesená",J308,0)</f>
        <v>0</v>
      </c>
      <c r="BI308" s="194">
        <f>IF(N308="nulová",J308,0)</f>
        <v>0</v>
      </c>
      <c r="BJ308" s="19" t="s">
        <v>86</v>
      </c>
      <c r="BK308" s="194">
        <f>ROUND(I308*H308,2)</f>
        <v>0</v>
      </c>
      <c r="BL308" s="19" t="s">
        <v>290</v>
      </c>
      <c r="BM308" s="193" t="s">
        <v>864</v>
      </c>
    </row>
    <row r="309" s="13" customFormat="1">
      <c r="A309" s="13"/>
      <c r="B309" s="195"/>
      <c r="C309" s="13"/>
      <c r="D309" s="196" t="s">
        <v>190</v>
      </c>
      <c r="E309" s="197" t="s">
        <v>1</v>
      </c>
      <c r="F309" s="198" t="s">
        <v>865</v>
      </c>
      <c r="G309" s="13"/>
      <c r="H309" s="197" t="s">
        <v>1</v>
      </c>
      <c r="I309" s="199"/>
      <c r="J309" s="13"/>
      <c r="K309" s="13"/>
      <c r="L309" s="195"/>
      <c r="M309" s="200"/>
      <c r="N309" s="201"/>
      <c r="O309" s="201"/>
      <c r="P309" s="201"/>
      <c r="Q309" s="201"/>
      <c r="R309" s="201"/>
      <c r="S309" s="201"/>
      <c r="T309" s="202"/>
      <c r="U309" s="13"/>
      <c r="V309" s="13"/>
      <c r="W309" s="13"/>
      <c r="X309" s="13"/>
      <c r="Y309" s="13"/>
      <c r="Z309" s="13"/>
      <c r="AA309" s="13"/>
      <c r="AB309" s="13"/>
      <c r="AC309" s="13"/>
      <c r="AD309" s="13"/>
      <c r="AE309" s="13"/>
      <c r="AT309" s="197" t="s">
        <v>190</v>
      </c>
      <c r="AU309" s="197" t="s">
        <v>88</v>
      </c>
      <c r="AV309" s="13" t="s">
        <v>86</v>
      </c>
      <c r="AW309" s="13" t="s">
        <v>34</v>
      </c>
      <c r="AX309" s="13" t="s">
        <v>78</v>
      </c>
      <c r="AY309" s="197" t="s">
        <v>181</v>
      </c>
    </row>
    <row r="310" s="13" customFormat="1">
      <c r="A310" s="13"/>
      <c r="B310" s="195"/>
      <c r="C310" s="13"/>
      <c r="D310" s="196" t="s">
        <v>190</v>
      </c>
      <c r="E310" s="197" t="s">
        <v>1</v>
      </c>
      <c r="F310" s="198" t="s">
        <v>854</v>
      </c>
      <c r="G310" s="13"/>
      <c r="H310" s="197" t="s">
        <v>1</v>
      </c>
      <c r="I310" s="199"/>
      <c r="J310" s="13"/>
      <c r="K310" s="13"/>
      <c r="L310" s="195"/>
      <c r="M310" s="200"/>
      <c r="N310" s="201"/>
      <c r="O310" s="201"/>
      <c r="P310" s="201"/>
      <c r="Q310" s="201"/>
      <c r="R310" s="201"/>
      <c r="S310" s="201"/>
      <c r="T310" s="202"/>
      <c r="U310" s="13"/>
      <c r="V310" s="13"/>
      <c r="W310" s="13"/>
      <c r="X310" s="13"/>
      <c r="Y310" s="13"/>
      <c r="Z310" s="13"/>
      <c r="AA310" s="13"/>
      <c r="AB310" s="13"/>
      <c r="AC310" s="13"/>
      <c r="AD310" s="13"/>
      <c r="AE310" s="13"/>
      <c r="AT310" s="197" t="s">
        <v>190</v>
      </c>
      <c r="AU310" s="197" t="s">
        <v>88</v>
      </c>
      <c r="AV310" s="13" t="s">
        <v>86</v>
      </c>
      <c r="AW310" s="13" t="s">
        <v>34</v>
      </c>
      <c r="AX310" s="13" t="s">
        <v>78</v>
      </c>
      <c r="AY310" s="197" t="s">
        <v>181</v>
      </c>
    </row>
    <row r="311" s="14" customFormat="1">
      <c r="A311" s="14"/>
      <c r="B311" s="203"/>
      <c r="C311" s="14"/>
      <c r="D311" s="196" t="s">
        <v>190</v>
      </c>
      <c r="E311" s="204" t="s">
        <v>1</v>
      </c>
      <c r="F311" s="205" t="s">
        <v>866</v>
      </c>
      <c r="G311" s="14"/>
      <c r="H311" s="206">
        <v>0.432</v>
      </c>
      <c r="I311" s="207"/>
      <c r="J311" s="14"/>
      <c r="K311" s="14"/>
      <c r="L311" s="203"/>
      <c r="M311" s="208"/>
      <c r="N311" s="209"/>
      <c r="O311" s="209"/>
      <c r="P311" s="209"/>
      <c r="Q311" s="209"/>
      <c r="R311" s="209"/>
      <c r="S311" s="209"/>
      <c r="T311" s="210"/>
      <c r="U311" s="14"/>
      <c r="V311" s="14"/>
      <c r="W311" s="14"/>
      <c r="X311" s="14"/>
      <c r="Y311" s="14"/>
      <c r="Z311" s="14"/>
      <c r="AA311" s="14"/>
      <c r="AB311" s="14"/>
      <c r="AC311" s="14"/>
      <c r="AD311" s="14"/>
      <c r="AE311" s="14"/>
      <c r="AT311" s="204" t="s">
        <v>190</v>
      </c>
      <c r="AU311" s="204" t="s">
        <v>88</v>
      </c>
      <c r="AV311" s="14" t="s">
        <v>88</v>
      </c>
      <c r="AW311" s="14" t="s">
        <v>34</v>
      </c>
      <c r="AX311" s="14" t="s">
        <v>78</v>
      </c>
      <c r="AY311" s="204" t="s">
        <v>181</v>
      </c>
    </row>
    <row r="312" s="13" customFormat="1">
      <c r="A312" s="13"/>
      <c r="B312" s="195"/>
      <c r="C312" s="13"/>
      <c r="D312" s="196" t="s">
        <v>190</v>
      </c>
      <c r="E312" s="197" t="s">
        <v>1</v>
      </c>
      <c r="F312" s="198" t="s">
        <v>856</v>
      </c>
      <c r="G312" s="13"/>
      <c r="H312" s="197" t="s">
        <v>1</v>
      </c>
      <c r="I312" s="199"/>
      <c r="J312" s="13"/>
      <c r="K312" s="13"/>
      <c r="L312" s="195"/>
      <c r="M312" s="200"/>
      <c r="N312" s="201"/>
      <c r="O312" s="201"/>
      <c r="P312" s="201"/>
      <c r="Q312" s="201"/>
      <c r="R312" s="201"/>
      <c r="S312" s="201"/>
      <c r="T312" s="202"/>
      <c r="U312" s="13"/>
      <c r="V312" s="13"/>
      <c r="W312" s="13"/>
      <c r="X312" s="13"/>
      <c r="Y312" s="13"/>
      <c r="Z312" s="13"/>
      <c r="AA312" s="13"/>
      <c r="AB312" s="13"/>
      <c r="AC312" s="13"/>
      <c r="AD312" s="13"/>
      <c r="AE312" s="13"/>
      <c r="AT312" s="197" t="s">
        <v>190</v>
      </c>
      <c r="AU312" s="197" t="s">
        <v>88</v>
      </c>
      <c r="AV312" s="13" t="s">
        <v>86</v>
      </c>
      <c r="AW312" s="13" t="s">
        <v>34</v>
      </c>
      <c r="AX312" s="13" t="s">
        <v>78</v>
      </c>
      <c r="AY312" s="197" t="s">
        <v>181</v>
      </c>
    </row>
    <row r="313" s="14" customFormat="1">
      <c r="A313" s="14"/>
      <c r="B313" s="203"/>
      <c r="C313" s="14"/>
      <c r="D313" s="196" t="s">
        <v>190</v>
      </c>
      <c r="E313" s="204" t="s">
        <v>1</v>
      </c>
      <c r="F313" s="205" t="s">
        <v>867</v>
      </c>
      <c r="G313" s="14"/>
      <c r="H313" s="206">
        <v>0.014</v>
      </c>
      <c r="I313" s="207"/>
      <c r="J313" s="14"/>
      <c r="K313" s="14"/>
      <c r="L313" s="203"/>
      <c r="M313" s="208"/>
      <c r="N313" s="209"/>
      <c r="O313" s="209"/>
      <c r="P313" s="209"/>
      <c r="Q313" s="209"/>
      <c r="R313" s="209"/>
      <c r="S313" s="209"/>
      <c r="T313" s="210"/>
      <c r="U313" s="14"/>
      <c r="V313" s="14"/>
      <c r="W313" s="14"/>
      <c r="X313" s="14"/>
      <c r="Y313" s="14"/>
      <c r="Z313" s="14"/>
      <c r="AA313" s="14"/>
      <c r="AB313" s="14"/>
      <c r="AC313" s="14"/>
      <c r="AD313" s="14"/>
      <c r="AE313" s="14"/>
      <c r="AT313" s="204" t="s">
        <v>190</v>
      </c>
      <c r="AU313" s="204" t="s">
        <v>88</v>
      </c>
      <c r="AV313" s="14" t="s">
        <v>88</v>
      </c>
      <c r="AW313" s="14" t="s">
        <v>34</v>
      </c>
      <c r="AX313" s="14" t="s">
        <v>78</v>
      </c>
      <c r="AY313" s="204" t="s">
        <v>181</v>
      </c>
    </row>
    <row r="314" s="15" customFormat="1">
      <c r="A314" s="15"/>
      <c r="B314" s="211"/>
      <c r="C314" s="15"/>
      <c r="D314" s="196" t="s">
        <v>190</v>
      </c>
      <c r="E314" s="212" t="s">
        <v>621</v>
      </c>
      <c r="F314" s="213" t="s">
        <v>194</v>
      </c>
      <c r="G314" s="15"/>
      <c r="H314" s="214">
        <v>0.44600000000000001</v>
      </c>
      <c r="I314" s="215"/>
      <c r="J314" s="15"/>
      <c r="K314" s="15"/>
      <c r="L314" s="211"/>
      <c r="M314" s="216"/>
      <c r="N314" s="217"/>
      <c r="O314" s="217"/>
      <c r="P314" s="217"/>
      <c r="Q314" s="217"/>
      <c r="R314" s="217"/>
      <c r="S314" s="217"/>
      <c r="T314" s="218"/>
      <c r="U314" s="15"/>
      <c r="V314" s="15"/>
      <c r="W314" s="15"/>
      <c r="X314" s="15"/>
      <c r="Y314" s="15"/>
      <c r="Z314" s="15"/>
      <c r="AA314" s="15"/>
      <c r="AB314" s="15"/>
      <c r="AC314" s="15"/>
      <c r="AD314" s="15"/>
      <c r="AE314" s="15"/>
      <c r="AT314" s="212" t="s">
        <v>190</v>
      </c>
      <c r="AU314" s="212" t="s">
        <v>88</v>
      </c>
      <c r="AV314" s="15" t="s">
        <v>188</v>
      </c>
      <c r="AW314" s="15" t="s">
        <v>34</v>
      </c>
      <c r="AX314" s="15" t="s">
        <v>86</v>
      </c>
      <c r="AY314" s="212" t="s">
        <v>181</v>
      </c>
    </row>
    <row r="315" s="14" customFormat="1">
      <c r="A315" s="14"/>
      <c r="B315" s="203"/>
      <c r="C315" s="14"/>
      <c r="D315" s="196" t="s">
        <v>190</v>
      </c>
      <c r="E315" s="14"/>
      <c r="F315" s="205" t="s">
        <v>868</v>
      </c>
      <c r="G315" s="14"/>
      <c r="H315" s="206">
        <v>0.53500000000000003</v>
      </c>
      <c r="I315" s="207"/>
      <c r="J315" s="14"/>
      <c r="K315" s="14"/>
      <c r="L315" s="203"/>
      <c r="M315" s="208"/>
      <c r="N315" s="209"/>
      <c r="O315" s="209"/>
      <c r="P315" s="209"/>
      <c r="Q315" s="209"/>
      <c r="R315" s="209"/>
      <c r="S315" s="209"/>
      <c r="T315" s="210"/>
      <c r="U315" s="14"/>
      <c r="V315" s="14"/>
      <c r="W315" s="14"/>
      <c r="X315" s="14"/>
      <c r="Y315" s="14"/>
      <c r="Z315" s="14"/>
      <c r="AA315" s="14"/>
      <c r="AB315" s="14"/>
      <c r="AC315" s="14"/>
      <c r="AD315" s="14"/>
      <c r="AE315" s="14"/>
      <c r="AT315" s="204" t="s">
        <v>190</v>
      </c>
      <c r="AU315" s="204" t="s">
        <v>88</v>
      </c>
      <c r="AV315" s="14" t="s">
        <v>88</v>
      </c>
      <c r="AW315" s="14" t="s">
        <v>3</v>
      </c>
      <c r="AX315" s="14" t="s">
        <v>86</v>
      </c>
      <c r="AY315" s="204" t="s">
        <v>181</v>
      </c>
    </row>
    <row r="316" s="2" customFormat="1" ht="24.15" customHeight="1">
      <c r="A316" s="38"/>
      <c r="B316" s="181"/>
      <c r="C316" s="246" t="s">
        <v>869</v>
      </c>
      <c r="D316" s="246" t="s">
        <v>566</v>
      </c>
      <c r="E316" s="247" t="s">
        <v>870</v>
      </c>
      <c r="F316" s="248" t="s">
        <v>871</v>
      </c>
      <c r="G316" s="249" t="s">
        <v>144</v>
      </c>
      <c r="H316" s="250">
        <v>0.01</v>
      </c>
      <c r="I316" s="251"/>
      <c r="J316" s="252">
        <f>ROUND(I316*H316,2)</f>
        <v>0</v>
      </c>
      <c r="K316" s="248" t="s">
        <v>197</v>
      </c>
      <c r="L316" s="253"/>
      <c r="M316" s="254" t="s">
        <v>1</v>
      </c>
      <c r="N316" s="255" t="s">
        <v>43</v>
      </c>
      <c r="O316" s="77"/>
      <c r="P316" s="191">
        <f>O316*H316</f>
        <v>0</v>
      </c>
      <c r="Q316" s="191">
        <v>0.44</v>
      </c>
      <c r="R316" s="191">
        <f>Q316*H316</f>
        <v>0.0044000000000000003</v>
      </c>
      <c r="S316" s="191">
        <v>0</v>
      </c>
      <c r="T316" s="192">
        <f>S316*H316</f>
        <v>0</v>
      </c>
      <c r="U316" s="38"/>
      <c r="V316" s="38"/>
      <c r="W316" s="38"/>
      <c r="X316" s="38"/>
      <c r="Y316" s="38"/>
      <c r="Z316" s="38"/>
      <c r="AA316" s="38"/>
      <c r="AB316" s="38"/>
      <c r="AC316" s="38"/>
      <c r="AD316" s="38"/>
      <c r="AE316" s="38"/>
      <c r="AR316" s="193" t="s">
        <v>770</v>
      </c>
      <c r="AT316" s="193" t="s">
        <v>566</v>
      </c>
      <c r="AU316" s="193" t="s">
        <v>88</v>
      </c>
      <c r="AY316" s="19" t="s">
        <v>181</v>
      </c>
      <c r="BE316" s="194">
        <f>IF(N316="základní",J316,0)</f>
        <v>0</v>
      </c>
      <c r="BF316" s="194">
        <f>IF(N316="snížená",J316,0)</f>
        <v>0</v>
      </c>
      <c r="BG316" s="194">
        <f>IF(N316="zákl. přenesená",J316,0)</f>
        <v>0</v>
      </c>
      <c r="BH316" s="194">
        <f>IF(N316="sníž. přenesená",J316,0)</f>
        <v>0</v>
      </c>
      <c r="BI316" s="194">
        <f>IF(N316="nulová",J316,0)</f>
        <v>0</v>
      </c>
      <c r="BJ316" s="19" t="s">
        <v>86</v>
      </c>
      <c r="BK316" s="194">
        <f>ROUND(I316*H316,2)</f>
        <v>0</v>
      </c>
      <c r="BL316" s="19" t="s">
        <v>290</v>
      </c>
      <c r="BM316" s="193" t="s">
        <v>872</v>
      </c>
    </row>
    <row r="317" s="13" customFormat="1">
      <c r="A317" s="13"/>
      <c r="B317" s="195"/>
      <c r="C317" s="13"/>
      <c r="D317" s="196" t="s">
        <v>190</v>
      </c>
      <c r="E317" s="197" t="s">
        <v>1</v>
      </c>
      <c r="F317" s="198" t="s">
        <v>873</v>
      </c>
      <c r="G317" s="13"/>
      <c r="H317" s="197" t="s">
        <v>1</v>
      </c>
      <c r="I317" s="199"/>
      <c r="J317" s="13"/>
      <c r="K317" s="13"/>
      <c r="L317" s="195"/>
      <c r="M317" s="200"/>
      <c r="N317" s="201"/>
      <c r="O317" s="201"/>
      <c r="P317" s="201"/>
      <c r="Q317" s="201"/>
      <c r="R317" s="201"/>
      <c r="S317" s="201"/>
      <c r="T317" s="202"/>
      <c r="U317" s="13"/>
      <c r="V317" s="13"/>
      <c r="W317" s="13"/>
      <c r="X317" s="13"/>
      <c r="Y317" s="13"/>
      <c r="Z317" s="13"/>
      <c r="AA317" s="13"/>
      <c r="AB317" s="13"/>
      <c r="AC317" s="13"/>
      <c r="AD317" s="13"/>
      <c r="AE317" s="13"/>
      <c r="AT317" s="197" t="s">
        <v>190</v>
      </c>
      <c r="AU317" s="197" t="s">
        <v>88</v>
      </c>
      <c r="AV317" s="13" t="s">
        <v>86</v>
      </c>
      <c r="AW317" s="13" t="s">
        <v>34</v>
      </c>
      <c r="AX317" s="13" t="s">
        <v>78</v>
      </c>
      <c r="AY317" s="197" t="s">
        <v>181</v>
      </c>
    </row>
    <row r="318" s="13" customFormat="1">
      <c r="A318" s="13"/>
      <c r="B318" s="195"/>
      <c r="C318" s="13"/>
      <c r="D318" s="196" t="s">
        <v>190</v>
      </c>
      <c r="E318" s="197" t="s">
        <v>1</v>
      </c>
      <c r="F318" s="198" t="s">
        <v>859</v>
      </c>
      <c r="G318" s="13"/>
      <c r="H318" s="197" t="s">
        <v>1</v>
      </c>
      <c r="I318" s="199"/>
      <c r="J318" s="13"/>
      <c r="K318" s="13"/>
      <c r="L318" s="195"/>
      <c r="M318" s="200"/>
      <c r="N318" s="201"/>
      <c r="O318" s="201"/>
      <c r="P318" s="201"/>
      <c r="Q318" s="201"/>
      <c r="R318" s="201"/>
      <c r="S318" s="201"/>
      <c r="T318" s="202"/>
      <c r="U318" s="13"/>
      <c r="V318" s="13"/>
      <c r="W318" s="13"/>
      <c r="X318" s="13"/>
      <c r="Y318" s="13"/>
      <c r="Z318" s="13"/>
      <c r="AA318" s="13"/>
      <c r="AB318" s="13"/>
      <c r="AC318" s="13"/>
      <c r="AD318" s="13"/>
      <c r="AE318" s="13"/>
      <c r="AT318" s="197" t="s">
        <v>190</v>
      </c>
      <c r="AU318" s="197" t="s">
        <v>88</v>
      </c>
      <c r="AV318" s="13" t="s">
        <v>86</v>
      </c>
      <c r="AW318" s="13" t="s">
        <v>34</v>
      </c>
      <c r="AX318" s="13" t="s">
        <v>78</v>
      </c>
      <c r="AY318" s="197" t="s">
        <v>181</v>
      </c>
    </row>
    <row r="319" s="14" customFormat="1">
      <c r="A319" s="14"/>
      <c r="B319" s="203"/>
      <c r="C319" s="14"/>
      <c r="D319" s="196" t="s">
        <v>190</v>
      </c>
      <c r="E319" s="204" t="s">
        <v>1</v>
      </c>
      <c r="F319" s="205" t="s">
        <v>874</v>
      </c>
      <c r="G319" s="14"/>
      <c r="H319" s="206">
        <v>0.0080000000000000002</v>
      </c>
      <c r="I319" s="207"/>
      <c r="J319" s="14"/>
      <c r="K319" s="14"/>
      <c r="L319" s="203"/>
      <c r="M319" s="208"/>
      <c r="N319" s="209"/>
      <c r="O319" s="209"/>
      <c r="P319" s="209"/>
      <c r="Q319" s="209"/>
      <c r="R319" s="209"/>
      <c r="S319" s="209"/>
      <c r="T319" s="210"/>
      <c r="U319" s="14"/>
      <c r="V319" s="14"/>
      <c r="W319" s="14"/>
      <c r="X319" s="14"/>
      <c r="Y319" s="14"/>
      <c r="Z319" s="14"/>
      <c r="AA319" s="14"/>
      <c r="AB319" s="14"/>
      <c r="AC319" s="14"/>
      <c r="AD319" s="14"/>
      <c r="AE319" s="14"/>
      <c r="AT319" s="204" t="s">
        <v>190</v>
      </c>
      <c r="AU319" s="204" t="s">
        <v>88</v>
      </c>
      <c r="AV319" s="14" t="s">
        <v>88</v>
      </c>
      <c r="AW319" s="14" t="s">
        <v>34</v>
      </c>
      <c r="AX319" s="14" t="s">
        <v>78</v>
      </c>
      <c r="AY319" s="204" t="s">
        <v>181</v>
      </c>
    </row>
    <row r="320" s="15" customFormat="1">
      <c r="A320" s="15"/>
      <c r="B320" s="211"/>
      <c r="C320" s="15"/>
      <c r="D320" s="196" t="s">
        <v>190</v>
      </c>
      <c r="E320" s="212" t="s">
        <v>618</v>
      </c>
      <c r="F320" s="213" t="s">
        <v>194</v>
      </c>
      <c r="G320" s="15"/>
      <c r="H320" s="214">
        <v>0.0080000000000000002</v>
      </c>
      <c r="I320" s="215"/>
      <c r="J320" s="15"/>
      <c r="K320" s="15"/>
      <c r="L320" s="211"/>
      <c r="M320" s="216"/>
      <c r="N320" s="217"/>
      <c r="O320" s="217"/>
      <c r="P320" s="217"/>
      <c r="Q320" s="217"/>
      <c r="R320" s="217"/>
      <c r="S320" s="217"/>
      <c r="T320" s="218"/>
      <c r="U320" s="15"/>
      <c r="V320" s="15"/>
      <c r="W320" s="15"/>
      <c r="X320" s="15"/>
      <c r="Y320" s="15"/>
      <c r="Z320" s="15"/>
      <c r="AA320" s="15"/>
      <c r="AB320" s="15"/>
      <c r="AC320" s="15"/>
      <c r="AD320" s="15"/>
      <c r="AE320" s="15"/>
      <c r="AT320" s="212" t="s">
        <v>190</v>
      </c>
      <c r="AU320" s="212" t="s">
        <v>88</v>
      </c>
      <c r="AV320" s="15" t="s">
        <v>188</v>
      </c>
      <c r="AW320" s="15" t="s">
        <v>34</v>
      </c>
      <c r="AX320" s="15" t="s">
        <v>86</v>
      </c>
      <c r="AY320" s="212" t="s">
        <v>181</v>
      </c>
    </row>
    <row r="321" s="14" customFormat="1">
      <c r="A321" s="14"/>
      <c r="B321" s="203"/>
      <c r="C321" s="14"/>
      <c r="D321" s="196" t="s">
        <v>190</v>
      </c>
      <c r="E321" s="14"/>
      <c r="F321" s="205" t="s">
        <v>875</v>
      </c>
      <c r="G321" s="14"/>
      <c r="H321" s="206">
        <v>0.01</v>
      </c>
      <c r="I321" s="207"/>
      <c r="J321" s="14"/>
      <c r="K321" s="14"/>
      <c r="L321" s="203"/>
      <c r="M321" s="208"/>
      <c r="N321" s="209"/>
      <c r="O321" s="209"/>
      <c r="P321" s="209"/>
      <c r="Q321" s="209"/>
      <c r="R321" s="209"/>
      <c r="S321" s="209"/>
      <c r="T321" s="210"/>
      <c r="U321" s="14"/>
      <c r="V321" s="14"/>
      <c r="W321" s="14"/>
      <c r="X321" s="14"/>
      <c r="Y321" s="14"/>
      <c r="Z321" s="14"/>
      <c r="AA321" s="14"/>
      <c r="AB321" s="14"/>
      <c r="AC321" s="14"/>
      <c r="AD321" s="14"/>
      <c r="AE321" s="14"/>
      <c r="AT321" s="204" t="s">
        <v>190</v>
      </c>
      <c r="AU321" s="204" t="s">
        <v>88</v>
      </c>
      <c r="AV321" s="14" t="s">
        <v>88</v>
      </c>
      <c r="AW321" s="14" t="s">
        <v>3</v>
      </c>
      <c r="AX321" s="14" t="s">
        <v>86</v>
      </c>
      <c r="AY321" s="204" t="s">
        <v>181</v>
      </c>
    </row>
    <row r="322" s="2" customFormat="1" ht="24.15" customHeight="1">
      <c r="A322" s="38"/>
      <c r="B322" s="181"/>
      <c r="C322" s="182" t="s">
        <v>876</v>
      </c>
      <c r="D322" s="182" t="s">
        <v>183</v>
      </c>
      <c r="E322" s="183" t="s">
        <v>877</v>
      </c>
      <c r="F322" s="184" t="s">
        <v>878</v>
      </c>
      <c r="G322" s="185" t="s">
        <v>144</v>
      </c>
      <c r="H322" s="186">
        <v>0.45400000000000001</v>
      </c>
      <c r="I322" s="187"/>
      <c r="J322" s="188">
        <f>ROUND(I322*H322,2)</f>
        <v>0</v>
      </c>
      <c r="K322" s="184" t="s">
        <v>197</v>
      </c>
      <c r="L322" s="39"/>
      <c r="M322" s="189" t="s">
        <v>1</v>
      </c>
      <c r="N322" s="190" t="s">
        <v>43</v>
      </c>
      <c r="O322" s="77"/>
      <c r="P322" s="191">
        <f>O322*H322</f>
        <v>0</v>
      </c>
      <c r="Q322" s="191">
        <v>0.024199999999999999</v>
      </c>
      <c r="R322" s="191">
        <f>Q322*H322</f>
        <v>0.0109868</v>
      </c>
      <c r="S322" s="191">
        <v>0</v>
      </c>
      <c r="T322" s="192">
        <f>S322*H322</f>
        <v>0</v>
      </c>
      <c r="U322" s="38"/>
      <c r="V322" s="38"/>
      <c r="W322" s="38"/>
      <c r="X322" s="38"/>
      <c r="Y322" s="38"/>
      <c r="Z322" s="38"/>
      <c r="AA322" s="38"/>
      <c r="AB322" s="38"/>
      <c r="AC322" s="38"/>
      <c r="AD322" s="38"/>
      <c r="AE322" s="38"/>
      <c r="AR322" s="193" t="s">
        <v>290</v>
      </c>
      <c r="AT322" s="193" t="s">
        <v>183</v>
      </c>
      <c r="AU322" s="193" t="s">
        <v>88</v>
      </c>
      <c r="AY322" s="19" t="s">
        <v>181</v>
      </c>
      <c r="BE322" s="194">
        <f>IF(N322="základní",J322,0)</f>
        <v>0</v>
      </c>
      <c r="BF322" s="194">
        <f>IF(N322="snížená",J322,0)</f>
        <v>0</v>
      </c>
      <c r="BG322" s="194">
        <f>IF(N322="zákl. přenesená",J322,0)</f>
        <v>0</v>
      </c>
      <c r="BH322" s="194">
        <f>IF(N322="sníž. přenesená",J322,0)</f>
        <v>0</v>
      </c>
      <c r="BI322" s="194">
        <f>IF(N322="nulová",J322,0)</f>
        <v>0</v>
      </c>
      <c r="BJ322" s="19" t="s">
        <v>86</v>
      </c>
      <c r="BK322" s="194">
        <f>ROUND(I322*H322,2)</f>
        <v>0</v>
      </c>
      <c r="BL322" s="19" t="s">
        <v>290</v>
      </c>
      <c r="BM322" s="193" t="s">
        <v>879</v>
      </c>
    </row>
    <row r="323" s="13" customFormat="1">
      <c r="A323" s="13"/>
      <c r="B323" s="195"/>
      <c r="C323" s="13"/>
      <c r="D323" s="196" t="s">
        <v>190</v>
      </c>
      <c r="E323" s="197" t="s">
        <v>1</v>
      </c>
      <c r="F323" s="198" t="s">
        <v>880</v>
      </c>
      <c r="G323" s="13"/>
      <c r="H323" s="197" t="s">
        <v>1</v>
      </c>
      <c r="I323" s="199"/>
      <c r="J323" s="13"/>
      <c r="K323" s="13"/>
      <c r="L323" s="195"/>
      <c r="M323" s="200"/>
      <c r="N323" s="201"/>
      <c r="O323" s="201"/>
      <c r="P323" s="201"/>
      <c r="Q323" s="201"/>
      <c r="R323" s="201"/>
      <c r="S323" s="201"/>
      <c r="T323" s="202"/>
      <c r="U323" s="13"/>
      <c r="V323" s="13"/>
      <c r="W323" s="13"/>
      <c r="X323" s="13"/>
      <c r="Y323" s="13"/>
      <c r="Z323" s="13"/>
      <c r="AA323" s="13"/>
      <c r="AB323" s="13"/>
      <c r="AC323" s="13"/>
      <c r="AD323" s="13"/>
      <c r="AE323" s="13"/>
      <c r="AT323" s="197" t="s">
        <v>190</v>
      </c>
      <c r="AU323" s="197" t="s">
        <v>88</v>
      </c>
      <c r="AV323" s="13" t="s">
        <v>86</v>
      </c>
      <c r="AW323" s="13" t="s">
        <v>34</v>
      </c>
      <c r="AX323" s="13" t="s">
        <v>78</v>
      </c>
      <c r="AY323" s="197" t="s">
        <v>181</v>
      </c>
    </row>
    <row r="324" s="14" customFormat="1">
      <c r="A324" s="14"/>
      <c r="B324" s="203"/>
      <c r="C324" s="14"/>
      <c r="D324" s="196" t="s">
        <v>190</v>
      </c>
      <c r="E324" s="204" t="s">
        <v>1</v>
      </c>
      <c r="F324" s="205" t="s">
        <v>881</v>
      </c>
      <c r="G324" s="14"/>
      <c r="H324" s="206">
        <v>0.0080000000000000002</v>
      </c>
      <c r="I324" s="207"/>
      <c r="J324" s="14"/>
      <c r="K324" s="14"/>
      <c r="L324" s="203"/>
      <c r="M324" s="208"/>
      <c r="N324" s="209"/>
      <c r="O324" s="209"/>
      <c r="P324" s="209"/>
      <c r="Q324" s="209"/>
      <c r="R324" s="209"/>
      <c r="S324" s="209"/>
      <c r="T324" s="210"/>
      <c r="U324" s="14"/>
      <c r="V324" s="14"/>
      <c r="W324" s="14"/>
      <c r="X324" s="14"/>
      <c r="Y324" s="14"/>
      <c r="Z324" s="14"/>
      <c r="AA324" s="14"/>
      <c r="AB324" s="14"/>
      <c r="AC324" s="14"/>
      <c r="AD324" s="14"/>
      <c r="AE324" s="14"/>
      <c r="AT324" s="204" t="s">
        <v>190</v>
      </c>
      <c r="AU324" s="204" t="s">
        <v>88</v>
      </c>
      <c r="AV324" s="14" t="s">
        <v>88</v>
      </c>
      <c r="AW324" s="14" t="s">
        <v>34</v>
      </c>
      <c r="AX324" s="14" t="s">
        <v>78</v>
      </c>
      <c r="AY324" s="204" t="s">
        <v>181</v>
      </c>
    </row>
    <row r="325" s="14" customFormat="1">
      <c r="A325" s="14"/>
      <c r="B325" s="203"/>
      <c r="C325" s="14"/>
      <c r="D325" s="196" t="s">
        <v>190</v>
      </c>
      <c r="E325" s="204" t="s">
        <v>1</v>
      </c>
      <c r="F325" s="205" t="s">
        <v>882</v>
      </c>
      <c r="G325" s="14"/>
      <c r="H325" s="206">
        <v>0.44600000000000001</v>
      </c>
      <c r="I325" s="207"/>
      <c r="J325" s="14"/>
      <c r="K325" s="14"/>
      <c r="L325" s="203"/>
      <c r="M325" s="208"/>
      <c r="N325" s="209"/>
      <c r="O325" s="209"/>
      <c r="P325" s="209"/>
      <c r="Q325" s="209"/>
      <c r="R325" s="209"/>
      <c r="S325" s="209"/>
      <c r="T325" s="210"/>
      <c r="U325" s="14"/>
      <c r="V325" s="14"/>
      <c r="W325" s="14"/>
      <c r="X325" s="14"/>
      <c r="Y325" s="14"/>
      <c r="Z325" s="14"/>
      <c r="AA325" s="14"/>
      <c r="AB325" s="14"/>
      <c r="AC325" s="14"/>
      <c r="AD325" s="14"/>
      <c r="AE325" s="14"/>
      <c r="AT325" s="204" t="s">
        <v>190</v>
      </c>
      <c r="AU325" s="204" t="s">
        <v>88</v>
      </c>
      <c r="AV325" s="14" t="s">
        <v>88</v>
      </c>
      <c r="AW325" s="14" t="s">
        <v>34</v>
      </c>
      <c r="AX325" s="14" t="s">
        <v>78</v>
      </c>
      <c r="AY325" s="204" t="s">
        <v>181</v>
      </c>
    </row>
    <row r="326" s="15" customFormat="1">
      <c r="A326" s="15"/>
      <c r="B326" s="211"/>
      <c r="C326" s="15"/>
      <c r="D326" s="196" t="s">
        <v>190</v>
      </c>
      <c r="E326" s="212" t="s">
        <v>1</v>
      </c>
      <c r="F326" s="213" t="s">
        <v>194</v>
      </c>
      <c r="G326" s="15"/>
      <c r="H326" s="214">
        <v>0.45400000000000001</v>
      </c>
      <c r="I326" s="215"/>
      <c r="J326" s="15"/>
      <c r="K326" s="15"/>
      <c r="L326" s="211"/>
      <c r="M326" s="216"/>
      <c r="N326" s="217"/>
      <c r="O326" s="217"/>
      <c r="P326" s="217"/>
      <c r="Q326" s="217"/>
      <c r="R326" s="217"/>
      <c r="S326" s="217"/>
      <c r="T326" s="218"/>
      <c r="U326" s="15"/>
      <c r="V326" s="15"/>
      <c r="W326" s="15"/>
      <c r="X326" s="15"/>
      <c r="Y326" s="15"/>
      <c r="Z326" s="15"/>
      <c r="AA326" s="15"/>
      <c r="AB326" s="15"/>
      <c r="AC326" s="15"/>
      <c r="AD326" s="15"/>
      <c r="AE326" s="15"/>
      <c r="AT326" s="212" t="s">
        <v>190</v>
      </c>
      <c r="AU326" s="212" t="s">
        <v>88</v>
      </c>
      <c r="AV326" s="15" t="s">
        <v>188</v>
      </c>
      <c r="AW326" s="15" t="s">
        <v>34</v>
      </c>
      <c r="AX326" s="15" t="s">
        <v>86</v>
      </c>
      <c r="AY326" s="212" t="s">
        <v>181</v>
      </c>
    </row>
    <row r="327" s="2" customFormat="1">
      <c r="A327" s="38"/>
      <c r="B327" s="39"/>
      <c r="C327" s="38"/>
      <c r="D327" s="196" t="s">
        <v>284</v>
      </c>
      <c r="E327" s="38"/>
      <c r="F327" s="219" t="s">
        <v>883</v>
      </c>
      <c r="G327" s="38"/>
      <c r="H327" s="38"/>
      <c r="I327" s="38"/>
      <c r="J327" s="38"/>
      <c r="K327" s="38"/>
      <c r="L327" s="39"/>
      <c r="M327" s="220"/>
      <c r="N327" s="221"/>
      <c r="O327" s="77"/>
      <c r="P327" s="77"/>
      <c r="Q327" s="77"/>
      <c r="R327" s="77"/>
      <c r="S327" s="77"/>
      <c r="T327" s="78"/>
      <c r="U327" s="38"/>
      <c r="V327" s="38"/>
      <c r="W327" s="38"/>
      <c r="X327" s="38"/>
      <c r="Y327" s="38"/>
      <c r="Z327" s="38"/>
      <c r="AA327" s="38"/>
      <c r="AB327" s="38"/>
      <c r="AC327" s="38"/>
      <c r="AD327" s="38"/>
      <c r="AE327" s="38"/>
      <c r="AU327" s="19" t="s">
        <v>88</v>
      </c>
    </row>
    <row r="328" s="2" customFormat="1">
      <c r="A328" s="38"/>
      <c r="B328" s="39"/>
      <c r="C328" s="38"/>
      <c r="D328" s="196" t="s">
        <v>284</v>
      </c>
      <c r="E328" s="38"/>
      <c r="F328" s="222" t="s">
        <v>873</v>
      </c>
      <c r="G328" s="38"/>
      <c r="H328" s="223">
        <v>0</v>
      </c>
      <c r="I328" s="38"/>
      <c r="J328" s="38"/>
      <c r="K328" s="38"/>
      <c r="L328" s="39"/>
      <c r="M328" s="220"/>
      <c r="N328" s="221"/>
      <c r="O328" s="77"/>
      <c r="P328" s="77"/>
      <c r="Q328" s="77"/>
      <c r="R328" s="77"/>
      <c r="S328" s="77"/>
      <c r="T328" s="78"/>
      <c r="U328" s="38"/>
      <c r="V328" s="38"/>
      <c r="W328" s="38"/>
      <c r="X328" s="38"/>
      <c r="Y328" s="38"/>
      <c r="Z328" s="38"/>
      <c r="AA328" s="38"/>
      <c r="AB328" s="38"/>
      <c r="AC328" s="38"/>
      <c r="AD328" s="38"/>
      <c r="AE328" s="38"/>
      <c r="AU328" s="19" t="s">
        <v>88</v>
      </c>
    </row>
    <row r="329" s="2" customFormat="1">
      <c r="A329" s="38"/>
      <c r="B329" s="39"/>
      <c r="C329" s="38"/>
      <c r="D329" s="196" t="s">
        <v>284</v>
      </c>
      <c r="E329" s="38"/>
      <c r="F329" s="222" t="s">
        <v>859</v>
      </c>
      <c r="G329" s="38"/>
      <c r="H329" s="223">
        <v>0</v>
      </c>
      <c r="I329" s="38"/>
      <c r="J329" s="38"/>
      <c r="K329" s="38"/>
      <c r="L329" s="39"/>
      <c r="M329" s="220"/>
      <c r="N329" s="221"/>
      <c r="O329" s="77"/>
      <c r="P329" s="77"/>
      <c r="Q329" s="77"/>
      <c r="R329" s="77"/>
      <c r="S329" s="77"/>
      <c r="T329" s="78"/>
      <c r="U329" s="38"/>
      <c r="V329" s="38"/>
      <c r="W329" s="38"/>
      <c r="X329" s="38"/>
      <c r="Y329" s="38"/>
      <c r="Z329" s="38"/>
      <c r="AA329" s="38"/>
      <c r="AB329" s="38"/>
      <c r="AC329" s="38"/>
      <c r="AD329" s="38"/>
      <c r="AE329" s="38"/>
      <c r="AU329" s="19" t="s">
        <v>88</v>
      </c>
    </row>
    <row r="330" s="2" customFormat="1">
      <c r="A330" s="38"/>
      <c r="B330" s="39"/>
      <c r="C330" s="38"/>
      <c r="D330" s="196" t="s">
        <v>284</v>
      </c>
      <c r="E330" s="38"/>
      <c r="F330" s="222" t="s">
        <v>874</v>
      </c>
      <c r="G330" s="38"/>
      <c r="H330" s="223">
        <v>0.0080000000000000002</v>
      </c>
      <c r="I330" s="38"/>
      <c r="J330" s="38"/>
      <c r="K330" s="38"/>
      <c r="L330" s="39"/>
      <c r="M330" s="220"/>
      <c r="N330" s="221"/>
      <c r="O330" s="77"/>
      <c r="P330" s="77"/>
      <c r="Q330" s="77"/>
      <c r="R330" s="77"/>
      <c r="S330" s="77"/>
      <c r="T330" s="78"/>
      <c r="U330" s="38"/>
      <c r="V330" s="38"/>
      <c r="W330" s="38"/>
      <c r="X330" s="38"/>
      <c r="Y330" s="38"/>
      <c r="Z330" s="38"/>
      <c r="AA330" s="38"/>
      <c r="AB330" s="38"/>
      <c r="AC330" s="38"/>
      <c r="AD330" s="38"/>
      <c r="AE330" s="38"/>
      <c r="AU330" s="19" t="s">
        <v>88</v>
      </c>
    </row>
    <row r="331" s="2" customFormat="1">
      <c r="A331" s="38"/>
      <c r="B331" s="39"/>
      <c r="C331" s="38"/>
      <c r="D331" s="196" t="s">
        <v>284</v>
      </c>
      <c r="E331" s="38"/>
      <c r="F331" s="222" t="s">
        <v>194</v>
      </c>
      <c r="G331" s="38"/>
      <c r="H331" s="223">
        <v>0.0080000000000000002</v>
      </c>
      <c r="I331" s="38"/>
      <c r="J331" s="38"/>
      <c r="K331" s="38"/>
      <c r="L331" s="39"/>
      <c r="M331" s="220"/>
      <c r="N331" s="221"/>
      <c r="O331" s="77"/>
      <c r="P331" s="77"/>
      <c r="Q331" s="77"/>
      <c r="R331" s="77"/>
      <c r="S331" s="77"/>
      <c r="T331" s="78"/>
      <c r="U331" s="38"/>
      <c r="V331" s="38"/>
      <c r="W331" s="38"/>
      <c r="X331" s="38"/>
      <c r="Y331" s="38"/>
      <c r="Z331" s="38"/>
      <c r="AA331" s="38"/>
      <c r="AB331" s="38"/>
      <c r="AC331" s="38"/>
      <c r="AD331" s="38"/>
      <c r="AE331" s="38"/>
      <c r="AU331" s="19" t="s">
        <v>88</v>
      </c>
    </row>
    <row r="332" s="2" customFormat="1">
      <c r="A332" s="38"/>
      <c r="B332" s="39"/>
      <c r="C332" s="38"/>
      <c r="D332" s="196" t="s">
        <v>284</v>
      </c>
      <c r="E332" s="38"/>
      <c r="F332" s="219" t="s">
        <v>884</v>
      </c>
      <c r="G332" s="38"/>
      <c r="H332" s="38"/>
      <c r="I332" s="38"/>
      <c r="J332" s="38"/>
      <c r="K332" s="38"/>
      <c r="L332" s="39"/>
      <c r="M332" s="220"/>
      <c r="N332" s="221"/>
      <c r="O332" s="77"/>
      <c r="P332" s="77"/>
      <c r="Q332" s="77"/>
      <c r="R332" s="77"/>
      <c r="S332" s="77"/>
      <c r="T332" s="78"/>
      <c r="U332" s="38"/>
      <c r="V332" s="38"/>
      <c r="W332" s="38"/>
      <c r="X332" s="38"/>
      <c r="Y332" s="38"/>
      <c r="Z332" s="38"/>
      <c r="AA332" s="38"/>
      <c r="AB332" s="38"/>
      <c r="AC332" s="38"/>
      <c r="AD332" s="38"/>
      <c r="AE332" s="38"/>
      <c r="AU332" s="19" t="s">
        <v>88</v>
      </c>
    </row>
    <row r="333" s="2" customFormat="1">
      <c r="A333" s="38"/>
      <c r="B333" s="39"/>
      <c r="C333" s="38"/>
      <c r="D333" s="196" t="s">
        <v>284</v>
      </c>
      <c r="E333" s="38"/>
      <c r="F333" s="222" t="s">
        <v>865</v>
      </c>
      <c r="G333" s="38"/>
      <c r="H333" s="223">
        <v>0</v>
      </c>
      <c r="I333" s="38"/>
      <c r="J333" s="38"/>
      <c r="K333" s="38"/>
      <c r="L333" s="39"/>
      <c r="M333" s="220"/>
      <c r="N333" s="221"/>
      <c r="O333" s="77"/>
      <c r="P333" s="77"/>
      <c r="Q333" s="77"/>
      <c r="R333" s="77"/>
      <c r="S333" s="77"/>
      <c r="T333" s="78"/>
      <c r="U333" s="38"/>
      <c r="V333" s="38"/>
      <c r="W333" s="38"/>
      <c r="X333" s="38"/>
      <c r="Y333" s="38"/>
      <c r="Z333" s="38"/>
      <c r="AA333" s="38"/>
      <c r="AB333" s="38"/>
      <c r="AC333" s="38"/>
      <c r="AD333" s="38"/>
      <c r="AE333" s="38"/>
      <c r="AU333" s="19" t="s">
        <v>88</v>
      </c>
    </row>
    <row r="334" s="2" customFormat="1">
      <c r="A334" s="38"/>
      <c r="B334" s="39"/>
      <c r="C334" s="38"/>
      <c r="D334" s="196" t="s">
        <v>284</v>
      </c>
      <c r="E334" s="38"/>
      <c r="F334" s="222" t="s">
        <v>854</v>
      </c>
      <c r="G334" s="38"/>
      <c r="H334" s="223">
        <v>0</v>
      </c>
      <c r="I334" s="38"/>
      <c r="J334" s="38"/>
      <c r="K334" s="38"/>
      <c r="L334" s="39"/>
      <c r="M334" s="220"/>
      <c r="N334" s="221"/>
      <c r="O334" s="77"/>
      <c r="P334" s="77"/>
      <c r="Q334" s="77"/>
      <c r="R334" s="77"/>
      <c r="S334" s="77"/>
      <c r="T334" s="78"/>
      <c r="U334" s="38"/>
      <c r="V334" s="38"/>
      <c r="W334" s="38"/>
      <c r="X334" s="38"/>
      <c r="Y334" s="38"/>
      <c r="Z334" s="38"/>
      <c r="AA334" s="38"/>
      <c r="AB334" s="38"/>
      <c r="AC334" s="38"/>
      <c r="AD334" s="38"/>
      <c r="AE334" s="38"/>
      <c r="AU334" s="19" t="s">
        <v>88</v>
      </c>
    </row>
    <row r="335" s="2" customFormat="1">
      <c r="A335" s="38"/>
      <c r="B335" s="39"/>
      <c r="C335" s="38"/>
      <c r="D335" s="196" t="s">
        <v>284</v>
      </c>
      <c r="E335" s="38"/>
      <c r="F335" s="222" t="s">
        <v>866</v>
      </c>
      <c r="G335" s="38"/>
      <c r="H335" s="223">
        <v>0.432</v>
      </c>
      <c r="I335" s="38"/>
      <c r="J335" s="38"/>
      <c r="K335" s="38"/>
      <c r="L335" s="39"/>
      <c r="M335" s="220"/>
      <c r="N335" s="221"/>
      <c r="O335" s="77"/>
      <c r="P335" s="77"/>
      <c r="Q335" s="77"/>
      <c r="R335" s="77"/>
      <c r="S335" s="77"/>
      <c r="T335" s="78"/>
      <c r="U335" s="38"/>
      <c r="V335" s="38"/>
      <c r="W335" s="38"/>
      <c r="X335" s="38"/>
      <c r="Y335" s="38"/>
      <c r="Z335" s="38"/>
      <c r="AA335" s="38"/>
      <c r="AB335" s="38"/>
      <c r="AC335" s="38"/>
      <c r="AD335" s="38"/>
      <c r="AE335" s="38"/>
      <c r="AU335" s="19" t="s">
        <v>88</v>
      </c>
    </row>
    <row r="336" s="2" customFormat="1">
      <c r="A336" s="38"/>
      <c r="B336" s="39"/>
      <c r="C336" s="38"/>
      <c r="D336" s="196" t="s">
        <v>284</v>
      </c>
      <c r="E336" s="38"/>
      <c r="F336" s="222" t="s">
        <v>856</v>
      </c>
      <c r="G336" s="38"/>
      <c r="H336" s="223">
        <v>0</v>
      </c>
      <c r="I336" s="38"/>
      <c r="J336" s="38"/>
      <c r="K336" s="38"/>
      <c r="L336" s="39"/>
      <c r="M336" s="220"/>
      <c r="N336" s="221"/>
      <c r="O336" s="77"/>
      <c r="P336" s="77"/>
      <c r="Q336" s="77"/>
      <c r="R336" s="77"/>
      <c r="S336" s="77"/>
      <c r="T336" s="78"/>
      <c r="U336" s="38"/>
      <c r="V336" s="38"/>
      <c r="W336" s="38"/>
      <c r="X336" s="38"/>
      <c r="Y336" s="38"/>
      <c r="Z336" s="38"/>
      <c r="AA336" s="38"/>
      <c r="AB336" s="38"/>
      <c r="AC336" s="38"/>
      <c r="AD336" s="38"/>
      <c r="AE336" s="38"/>
      <c r="AU336" s="19" t="s">
        <v>88</v>
      </c>
    </row>
    <row r="337" s="2" customFormat="1">
      <c r="A337" s="38"/>
      <c r="B337" s="39"/>
      <c r="C337" s="38"/>
      <c r="D337" s="196" t="s">
        <v>284</v>
      </c>
      <c r="E337" s="38"/>
      <c r="F337" s="222" t="s">
        <v>867</v>
      </c>
      <c r="G337" s="38"/>
      <c r="H337" s="223">
        <v>0.014</v>
      </c>
      <c r="I337" s="38"/>
      <c r="J337" s="38"/>
      <c r="K337" s="38"/>
      <c r="L337" s="39"/>
      <c r="M337" s="220"/>
      <c r="N337" s="221"/>
      <c r="O337" s="77"/>
      <c r="P337" s="77"/>
      <c r="Q337" s="77"/>
      <c r="R337" s="77"/>
      <c r="S337" s="77"/>
      <c r="T337" s="78"/>
      <c r="U337" s="38"/>
      <c r="V337" s="38"/>
      <c r="W337" s="38"/>
      <c r="X337" s="38"/>
      <c r="Y337" s="38"/>
      <c r="Z337" s="38"/>
      <c r="AA337" s="38"/>
      <c r="AB337" s="38"/>
      <c r="AC337" s="38"/>
      <c r="AD337" s="38"/>
      <c r="AE337" s="38"/>
      <c r="AU337" s="19" t="s">
        <v>88</v>
      </c>
    </row>
    <row r="338" s="2" customFormat="1">
      <c r="A338" s="38"/>
      <c r="B338" s="39"/>
      <c r="C338" s="38"/>
      <c r="D338" s="196" t="s">
        <v>284</v>
      </c>
      <c r="E338" s="38"/>
      <c r="F338" s="222" t="s">
        <v>194</v>
      </c>
      <c r="G338" s="38"/>
      <c r="H338" s="223">
        <v>0.44600000000000001</v>
      </c>
      <c r="I338" s="38"/>
      <c r="J338" s="38"/>
      <c r="K338" s="38"/>
      <c r="L338" s="39"/>
      <c r="M338" s="220"/>
      <c r="N338" s="221"/>
      <c r="O338" s="77"/>
      <c r="P338" s="77"/>
      <c r="Q338" s="77"/>
      <c r="R338" s="77"/>
      <c r="S338" s="77"/>
      <c r="T338" s="78"/>
      <c r="U338" s="38"/>
      <c r="V338" s="38"/>
      <c r="W338" s="38"/>
      <c r="X338" s="38"/>
      <c r="Y338" s="38"/>
      <c r="Z338" s="38"/>
      <c r="AA338" s="38"/>
      <c r="AB338" s="38"/>
      <c r="AC338" s="38"/>
      <c r="AD338" s="38"/>
      <c r="AE338" s="38"/>
      <c r="AU338" s="19" t="s">
        <v>88</v>
      </c>
    </row>
    <row r="339" s="2" customFormat="1" ht="24.15" customHeight="1">
      <c r="A339" s="38"/>
      <c r="B339" s="181"/>
      <c r="C339" s="182" t="s">
        <v>885</v>
      </c>
      <c r="D339" s="182" t="s">
        <v>183</v>
      </c>
      <c r="E339" s="183" t="s">
        <v>886</v>
      </c>
      <c r="F339" s="184" t="s">
        <v>887</v>
      </c>
      <c r="G339" s="185" t="s">
        <v>237</v>
      </c>
      <c r="H339" s="186">
        <v>16.93</v>
      </c>
      <c r="I339" s="187"/>
      <c r="J339" s="188">
        <f>ROUND(I339*H339,2)</f>
        <v>0</v>
      </c>
      <c r="K339" s="184" t="s">
        <v>197</v>
      </c>
      <c r="L339" s="39"/>
      <c r="M339" s="189" t="s">
        <v>1</v>
      </c>
      <c r="N339" s="190" t="s">
        <v>43</v>
      </c>
      <c r="O339" s="77"/>
      <c r="P339" s="191">
        <f>O339*H339</f>
        <v>0</v>
      </c>
      <c r="Q339" s="191">
        <v>0</v>
      </c>
      <c r="R339" s="191">
        <f>Q339*H339</f>
        <v>0</v>
      </c>
      <c r="S339" s="191">
        <v>0</v>
      </c>
      <c r="T339" s="192">
        <f>S339*H339</f>
        <v>0</v>
      </c>
      <c r="U339" s="38"/>
      <c r="V339" s="38"/>
      <c r="W339" s="38"/>
      <c r="X339" s="38"/>
      <c r="Y339" s="38"/>
      <c r="Z339" s="38"/>
      <c r="AA339" s="38"/>
      <c r="AB339" s="38"/>
      <c r="AC339" s="38"/>
      <c r="AD339" s="38"/>
      <c r="AE339" s="38"/>
      <c r="AR339" s="193" t="s">
        <v>290</v>
      </c>
      <c r="AT339" s="193" t="s">
        <v>183</v>
      </c>
      <c r="AU339" s="193" t="s">
        <v>88</v>
      </c>
      <c r="AY339" s="19" t="s">
        <v>181</v>
      </c>
      <c r="BE339" s="194">
        <f>IF(N339="základní",J339,0)</f>
        <v>0</v>
      </c>
      <c r="BF339" s="194">
        <f>IF(N339="snížená",J339,0)</f>
        <v>0</v>
      </c>
      <c r="BG339" s="194">
        <f>IF(N339="zákl. přenesená",J339,0)</f>
        <v>0</v>
      </c>
      <c r="BH339" s="194">
        <f>IF(N339="sníž. přenesená",J339,0)</f>
        <v>0</v>
      </c>
      <c r="BI339" s="194">
        <f>IF(N339="nulová",J339,0)</f>
        <v>0</v>
      </c>
      <c r="BJ339" s="19" t="s">
        <v>86</v>
      </c>
      <c r="BK339" s="194">
        <f>ROUND(I339*H339,2)</f>
        <v>0</v>
      </c>
      <c r="BL339" s="19" t="s">
        <v>290</v>
      </c>
      <c r="BM339" s="193" t="s">
        <v>888</v>
      </c>
    </row>
    <row r="340" s="13" customFormat="1">
      <c r="A340" s="13"/>
      <c r="B340" s="195"/>
      <c r="C340" s="13"/>
      <c r="D340" s="196" t="s">
        <v>190</v>
      </c>
      <c r="E340" s="197" t="s">
        <v>1</v>
      </c>
      <c r="F340" s="198" t="s">
        <v>889</v>
      </c>
      <c r="G340" s="13"/>
      <c r="H340" s="197" t="s">
        <v>1</v>
      </c>
      <c r="I340" s="199"/>
      <c r="J340" s="13"/>
      <c r="K340" s="13"/>
      <c r="L340" s="195"/>
      <c r="M340" s="200"/>
      <c r="N340" s="201"/>
      <c r="O340" s="201"/>
      <c r="P340" s="201"/>
      <c r="Q340" s="201"/>
      <c r="R340" s="201"/>
      <c r="S340" s="201"/>
      <c r="T340" s="202"/>
      <c r="U340" s="13"/>
      <c r="V340" s="13"/>
      <c r="W340" s="13"/>
      <c r="X340" s="13"/>
      <c r="Y340" s="13"/>
      <c r="Z340" s="13"/>
      <c r="AA340" s="13"/>
      <c r="AB340" s="13"/>
      <c r="AC340" s="13"/>
      <c r="AD340" s="13"/>
      <c r="AE340" s="13"/>
      <c r="AT340" s="197" t="s">
        <v>190</v>
      </c>
      <c r="AU340" s="197" t="s">
        <v>88</v>
      </c>
      <c r="AV340" s="13" t="s">
        <v>86</v>
      </c>
      <c r="AW340" s="13" t="s">
        <v>34</v>
      </c>
      <c r="AX340" s="13" t="s">
        <v>78</v>
      </c>
      <c r="AY340" s="197" t="s">
        <v>181</v>
      </c>
    </row>
    <row r="341" s="13" customFormat="1">
      <c r="A341" s="13"/>
      <c r="B341" s="195"/>
      <c r="C341" s="13"/>
      <c r="D341" s="196" t="s">
        <v>190</v>
      </c>
      <c r="E341" s="197" t="s">
        <v>1</v>
      </c>
      <c r="F341" s="198" t="s">
        <v>841</v>
      </c>
      <c r="G341" s="13"/>
      <c r="H341" s="197" t="s">
        <v>1</v>
      </c>
      <c r="I341" s="199"/>
      <c r="J341" s="13"/>
      <c r="K341" s="13"/>
      <c r="L341" s="195"/>
      <c r="M341" s="200"/>
      <c r="N341" s="201"/>
      <c r="O341" s="201"/>
      <c r="P341" s="201"/>
      <c r="Q341" s="201"/>
      <c r="R341" s="201"/>
      <c r="S341" s="201"/>
      <c r="T341" s="202"/>
      <c r="U341" s="13"/>
      <c r="V341" s="13"/>
      <c r="W341" s="13"/>
      <c r="X341" s="13"/>
      <c r="Y341" s="13"/>
      <c r="Z341" s="13"/>
      <c r="AA341" s="13"/>
      <c r="AB341" s="13"/>
      <c r="AC341" s="13"/>
      <c r="AD341" s="13"/>
      <c r="AE341" s="13"/>
      <c r="AT341" s="197" t="s">
        <v>190</v>
      </c>
      <c r="AU341" s="197" t="s">
        <v>88</v>
      </c>
      <c r="AV341" s="13" t="s">
        <v>86</v>
      </c>
      <c r="AW341" s="13" t="s">
        <v>34</v>
      </c>
      <c r="AX341" s="13" t="s">
        <v>78</v>
      </c>
      <c r="AY341" s="197" t="s">
        <v>181</v>
      </c>
    </row>
    <row r="342" s="14" customFormat="1">
      <c r="A342" s="14"/>
      <c r="B342" s="203"/>
      <c r="C342" s="14"/>
      <c r="D342" s="196" t="s">
        <v>190</v>
      </c>
      <c r="E342" s="204" t="s">
        <v>1</v>
      </c>
      <c r="F342" s="205" t="s">
        <v>890</v>
      </c>
      <c r="G342" s="14"/>
      <c r="H342" s="206">
        <v>10.68</v>
      </c>
      <c r="I342" s="207"/>
      <c r="J342" s="14"/>
      <c r="K342" s="14"/>
      <c r="L342" s="203"/>
      <c r="M342" s="208"/>
      <c r="N342" s="209"/>
      <c r="O342" s="209"/>
      <c r="P342" s="209"/>
      <c r="Q342" s="209"/>
      <c r="R342" s="209"/>
      <c r="S342" s="209"/>
      <c r="T342" s="210"/>
      <c r="U342" s="14"/>
      <c r="V342" s="14"/>
      <c r="W342" s="14"/>
      <c r="X342" s="14"/>
      <c r="Y342" s="14"/>
      <c r="Z342" s="14"/>
      <c r="AA342" s="14"/>
      <c r="AB342" s="14"/>
      <c r="AC342" s="14"/>
      <c r="AD342" s="14"/>
      <c r="AE342" s="14"/>
      <c r="AT342" s="204" t="s">
        <v>190</v>
      </c>
      <c r="AU342" s="204" t="s">
        <v>88</v>
      </c>
      <c r="AV342" s="14" t="s">
        <v>88</v>
      </c>
      <c r="AW342" s="14" t="s">
        <v>34</v>
      </c>
      <c r="AX342" s="14" t="s">
        <v>78</v>
      </c>
      <c r="AY342" s="204" t="s">
        <v>181</v>
      </c>
    </row>
    <row r="343" s="13" customFormat="1">
      <c r="A343" s="13"/>
      <c r="B343" s="195"/>
      <c r="C343" s="13"/>
      <c r="D343" s="196" t="s">
        <v>190</v>
      </c>
      <c r="E343" s="197" t="s">
        <v>1</v>
      </c>
      <c r="F343" s="198" t="s">
        <v>844</v>
      </c>
      <c r="G343" s="13"/>
      <c r="H343" s="197" t="s">
        <v>1</v>
      </c>
      <c r="I343" s="199"/>
      <c r="J343" s="13"/>
      <c r="K343" s="13"/>
      <c r="L343" s="195"/>
      <c r="M343" s="200"/>
      <c r="N343" s="201"/>
      <c r="O343" s="201"/>
      <c r="P343" s="201"/>
      <c r="Q343" s="201"/>
      <c r="R343" s="201"/>
      <c r="S343" s="201"/>
      <c r="T343" s="202"/>
      <c r="U343" s="13"/>
      <c r="V343" s="13"/>
      <c r="W343" s="13"/>
      <c r="X343" s="13"/>
      <c r="Y343" s="13"/>
      <c r="Z343" s="13"/>
      <c r="AA343" s="13"/>
      <c r="AB343" s="13"/>
      <c r="AC343" s="13"/>
      <c r="AD343" s="13"/>
      <c r="AE343" s="13"/>
      <c r="AT343" s="197" t="s">
        <v>190</v>
      </c>
      <c r="AU343" s="197" t="s">
        <v>88</v>
      </c>
      <c r="AV343" s="13" t="s">
        <v>86</v>
      </c>
      <c r="AW343" s="13" t="s">
        <v>34</v>
      </c>
      <c r="AX343" s="13" t="s">
        <v>78</v>
      </c>
      <c r="AY343" s="197" t="s">
        <v>181</v>
      </c>
    </row>
    <row r="344" s="14" customFormat="1">
      <c r="A344" s="14"/>
      <c r="B344" s="203"/>
      <c r="C344" s="14"/>
      <c r="D344" s="196" t="s">
        <v>190</v>
      </c>
      <c r="E344" s="204" t="s">
        <v>1</v>
      </c>
      <c r="F344" s="205" t="s">
        <v>891</v>
      </c>
      <c r="G344" s="14"/>
      <c r="H344" s="206">
        <v>6.25</v>
      </c>
      <c r="I344" s="207"/>
      <c r="J344" s="14"/>
      <c r="K344" s="14"/>
      <c r="L344" s="203"/>
      <c r="M344" s="208"/>
      <c r="N344" s="209"/>
      <c r="O344" s="209"/>
      <c r="P344" s="209"/>
      <c r="Q344" s="209"/>
      <c r="R344" s="209"/>
      <c r="S344" s="209"/>
      <c r="T344" s="210"/>
      <c r="U344" s="14"/>
      <c r="V344" s="14"/>
      <c r="W344" s="14"/>
      <c r="X344" s="14"/>
      <c r="Y344" s="14"/>
      <c r="Z344" s="14"/>
      <c r="AA344" s="14"/>
      <c r="AB344" s="14"/>
      <c r="AC344" s="14"/>
      <c r="AD344" s="14"/>
      <c r="AE344" s="14"/>
      <c r="AT344" s="204" t="s">
        <v>190</v>
      </c>
      <c r="AU344" s="204" t="s">
        <v>88</v>
      </c>
      <c r="AV344" s="14" t="s">
        <v>88</v>
      </c>
      <c r="AW344" s="14" t="s">
        <v>34</v>
      </c>
      <c r="AX344" s="14" t="s">
        <v>78</v>
      </c>
      <c r="AY344" s="204" t="s">
        <v>181</v>
      </c>
    </row>
    <row r="345" s="15" customFormat="1">
      <c r="A345" s="15"/>
      <c r="B345" s="211"/>
      <c r="C345" s="15"/>
      <c r="D345" s="196" t="s">
        <v>190</v>
      </c>
      <c r="E345" s="212" t="s">
        <v>1</v>
      </c>
      <c r="F345" s="213" t="s">
        <v>194</v>
      </c>
      <c r="G345" s="15"/>
      <c r="H345" s="214">
        <v>16.93</v>
      </c>
      <c r="I345" s="215"/>
      <c r="J345" s="15"/>
      <c r="K345" s="15"/>
      <c r="L345" s="211"/>
      <c r="M345" s="216"/>
      <c r="N345" s="217"/>
      <c r="O345" s="217"/>
      <c r="P345" s="217"/>
      <c r="Q345" s="217"/>
      <c r="R345" s="217"/>
      <c r="S345" s="217"/>
      <c r="T345" s="218"/>
      <c r="U345" s="15"/>
      <c r="V345" s="15"/>
      <c r="W345" s="15"/>
      <c r="X345" s="15"/>
      <c r="Y345" s="15"/>
      <c r="Z345" s="15"/>
      <c r="AA345" s="15"/>
      <c r="AB345" s="15"/>
      <c r="AC345" s="15"/>
      <c r="AD345" s="15"/>
      <c r="AE345" s="15"/>
      <c r="AT345" s="212" t="s">
        <v>190</v>
      </c>
      <c r="AU345" s="212" t="s">
        <v>88</v>
      </c>
      <c r="AV345" s="15" t="s">
        <v>188</v>
      </c>
      <c r="AW345" s="15" t="s">
        <v>34</v>
      </c>
      <c r="AX345" s="15" t="s">
        <v>86</v>
      </c>
      <c r="AY345" s="212" t="s">
        <v>181</v>
      </c>
    </row>
    <row r="346" s="2" customFormat="1" ht="21.75" customHeight="1">
      <c r="A346" s="38"/>
      <c r="B346" s="181"/>
      <c r="C346" s="246" t="s">
        <v>892</v>
      </c>
      <c r="D346" s="246" t="s">
        <v>566</v>
      </c>
      <c r="E346" s="247" t="s">
        <v>893</v>
      </c>
      <c r="F346" s="248" t="s">
        <v>894</v>
      </c>
      <c r="G346" s="249" t="s">
        <v>144</v>
      </c>
      <c r="H346" s="250">
        <v>0.19600000000000001</v>
      </c>
      <c r="I346" s="251"/>
      <c r="J346" s="252">
        <f>ROUND(I346*H346,2)</f>
        <v>0</v>
      </c>
      <c r="K346" s="248" t="s">
        <v>197</v>
      </c>
      <c r="L346" s="253"/>
      <c r="M346" s="254" t="s">
        <v>1</v>
      </c>
      <c r="N346" s="255" t="s">
        <v>43</v>
      </c>
      <c r="O346" s="77"/>
      <c r="P346" s="191">
        <f>O346*H346</f>
        <v>0</v>
      </c>
      <c r="Q346" s="191">
        <v>0.55000000000000004</v>
      </c>
      <c r="R346" s="191">
        <f>Q346*H346</f>
        <v>0.10780000000000001</v>
      </c>
      <c r="S346" s="191">
        <v>0</v>
      </c>
      <c r="T346" s="192">
        <f>S346*H346</f>
        <v>0</v>
      </c>
      <c r="U346" s="38"/>
      <c r="V346" s="38"/>
      <c r="W346" s="38"/>
      <c r="X346" s="38"/>
      <c r="Y346" s="38"/>
      <c r="Z346" s="38"/>
      <c r="AA346" s="38"/>
      <c r="AB346" s="38"/>
      <c r="AC346" s="38"/>
      <c r="AD346" s="38"/>
      <c r="AE346" s="38"/>
      <c r="AR346" s="193" t="s">
        <v>770</v>
      </c>
      <c r="AT346" s="193" t="s">
        <v>566</v>
      </c>
      <c r="AU346" s="193" t="s">
        <v>88</v>
      </c>
      <c r="AY346" s="19" t="s">
        <v>181</v>
      </c>
      <c r="BE346" s="194">
        <f>IF(N346="základní",J346,0)</f>
        <v>0</v>
      </c>
      <c r="BF346" s="194">
        <f>IF(N346="snížená",J346,0)</f>
        <v>0</v>
      </c>
      <c r="BG346" s="194">
        <f>IF(N346="zákl. přenesená",J346,0)</f>
        <v>0</v>
      </c>
      <c r="BH346" s="194">
        <f>IF(N346="sníž. přenesená",J346,0)</f>
        <v>0</v>
      </c>
      <c r="BI346" s="194">
        <f>IF(N346="nulová",J346,0)</f>
        <v>0</v>
      </c>
      <c r="BJ346" s="19" t="s">
        <v>86</v>
      </c>
      <c r="BK346" s="194">
        <f>ROUND(I346*H346,2)</f>
        <v>0</v>
      </c>
      <c r="BL346" s="19" t="s">
        <v>290</v>
      </c>
      <c r="BM346" s="193" t="s">
        <v>895</v>
      </c>
    </row>
    <row r="347" s="13" customFormat="1">
      <c r="A347" s="13"/>
      <c r="B347" s="195"/>
      <c r="C347" s="13"/>
      <c r="D347" s="196" t="s">
        <v>190</v>
      </c>
      <c r="E347" s="197" t="s">
        <v>1</v>
      </c>
      <c r="F347" s="198" t="s">
        <v>840</v>
      </c>
      <c r="G347" s="13"/>
      <c r="H347" s="197" t="s">
        <v>1</v>
      </c>
      <c r="I347" s="199"/>
      <c r="J347" s="13"/>
      <c r="K347" s="13"/>
      <c r="L347" s="195"/>
      <c r="M347" s="200"/>
      <c r="N347" s="201"/>
      <c r="O347" s="201"/>
      <c r="P347" s="201"/>
      <c r="Q347" s="201"/>
      <c r="R347" s="201"/>
      <c r="S347" s="201"/>
      <c r="T347" s="202"/>
      <c r="U347" s="13"/>
      <c r="V347" s="13"/>
      <c r="W347" s="13"/>
      <c r="X347" s="13"/>
      <c r="Y347" s="13"/>
      <c r="Z347" s="13"/>
      <c r="AA347" s="13"/>
      <c r="AB347" s="13"/>
      <c r="AC347" s="13"/>
      <c r="AD347" s="13"/>
      <c r="AE347" s="13"/>
      <c r="AT347" s="197" t="s">
        <v>190</v>
      </c>
      <c r="AU347" s="197" t="s">
        <v>88</v>
      </c>
      <c r="AV347" s="13" t="s">
        <v>86</v>
      </c>
      <c r="AW347" s="13" t="s">
        <v>34</v>
      </c>
      <c r="AX347" s="13" t="s">
        <v>78</v>
      </c>
      <c r="AY347" s="197" t="s">
        <v>181</v>
      </c>
    </row>
    <row r="348" s="13" customFormat="1">
      <c r="A348" s="13"/>
      <c r="B348" s="195"/>
      <c r="C348" s="13"/>
      <c r="D348" s="196" t="s">
        <v>190</v>
      </c>
      <c r="E348" s="197" t="s">
        <v>1</v>
      </c>
      <c r="F348" s="198" t="s">
        <v>841</v>
      </c>
      <c r="G348" s="13"/>
      <c r="H348" s="197" t="s">
        <v>1</v>
      </c>
      <c r="I348" s="199"/>
      <c r="J348" s="13"/>
      <c r="K348" s="13"/>
      <c r="L348" s="195"/>
      <c r="M348" s="200"/>
      <c r="N348" s="201"/>
      <c r="O348" s="201"/>
      <c r="P348" s="201"/>
      <c r="Q348" s="201"/>
      <c r="R348" s="201"/>
      <c r="S348" s="201"/>
      <c r="T348" s="202"/>
      <c r="U348" s="13"/>
      <c r="V348" s="13"/>
      <c r="W348" s="13"/>
      <c r="X348" s="13"/>
      <c r="Y348" s="13"/>
      <c r="Z348" s="13"/>
      <c r="AA348" s="13"/>
      <c r="AB348" s="13"/>
      <c r="AC348" s="13"/>
      <c r="AD348" s="13"/>
      <c r="AE348" s="13"/>
      <c r="AT348" s="197" t="s">
        <v>190</v>
      </c>
      <c r="AU348" s="197" t="s">
        <v>88</v>
      </c>
      <c r="AV348" s="13" t="s">
        <v>86</v>
      </c>
      <c r="AW348" s="13" t="s">
        <v>34</v>
      </c>
      <c r="AX348" s="13" t="s">
        <v>78</v>
      </c>
      <c r="AY348" s="197" t="s">
        <v>181</v>
      </c>
    </row>
    <row r="349" s="14" customFormat="1">
      <c r="A349" s="14"/>
      <c r="B349" s="203"/>
      <c r="C349" s="14"/>
      <c r="D349" s="196" t="s">
        <v>190</v>
      </c>
      <c r="E349" s="204" t="s">
        <v>624</v>
      </c>
      <c r="F349" s="205" t="s">
        <v>842</v>
      </c>
      <c r="G349" s="14"/>
      <c r="H349" s="206">
        <v>0.10299999999999999</v>
      </c>
      <c r="I349" s="207"/>
      <c r="J349" s="14"/>
      <c r="K349" s="14"/>
      <c r="L349" s="203"/>
      <c r="M349" s="208"/>
      <c r="N349" s="209"/>
      <c r="O349" s="209"/>
      <c r="P349" s="209"/>
      <c r="Q349" s="209"/>
      <c r="R349" s="209"/>
      <c r="S349" s="209"/>
      <c r="T349" s="210"/>
      <c r="U349" s="14"/>
      <c r="V349" s="14"/>
      <c r="W349" s="14"/>
      <c r="X349" s="14"/>
      <c r="Y349" s="14"/>
      <c r="Z349" s="14"/>
      <c r="AA349" s="14"/>
      <c r="AB349" s="14"/>
      <c r="AC349" s="14"/>
      <c r="AD349" s="14"/>
      <c r="AE349" s="14"/>
      <c r="AT349" s="204" t="s">
        <v>190</v>
      </c>
      <c r="AU349" s="204" t="s">
        <v>88</v>
      </c>
      <c r="AV349" s="14" t="s">
        <v>88</v>
      </c>
      <c r="AW349" s="14" t="s">
        <v>34</v>
      </c>
      <c r="AX349" s="14" t="s">
        <v>78</v>
      </c>
      <c r="AY349" s="204" t="s">
        <v>181</v>
      </c>
    </row>
    <row r="350" s="13" customFormat="1">
      <c r="A350" s="13"/>
      <c r="B350" s="195"/>
      <c r="C350" s="13"/>
      <c r="D350" s="196" t="s">
        <v>190</v>
      </c>
      <c r="E350" s="197" t="s">
        <v>1</v>
      </c>
      <c r="F350" s="198" t="s">
        <v>844</v>
      </c>
      <c r="G350" s="13"/>
      <c r="H350" s="197" t="s">
        <v>1</v>
      </c>
      <c r="I350" s="199"/>
      <c r="J350" s="13"/>
      <c r="K350" s="13"/>
      <c r="L350" s="195"/>
      <c r="M350" s="200"/>
      <c r="N350" s="201"/>
      <c r="O350" s="201"/>
      <c r="P350" s="201"/>
      <c r="Q350" s="201"/>
      <c r="R350" s="201"/>
      <c r="S350" s="201"/>
      <c r="T350" s="202"/>
      <c r="U350" s="13"/>
      <c r="V350" s="13"/>
      <c r="W350" s="13"/>
      <c r="X350" s="13"/>
      <c r="Y350" s="13"/>
      <c r="Z350" s="13"/>
      <c r="AA350" s="13"/>
      <c r="AB350" s="13"/>
      <c r="AC350" s="13"/>
      <c r="AD350" s="13"/>
      <c r="AE350" s="13"/>
      <c r="AT350" s="197" t="s">
        <v>190</v>
      </c>
      <c r="AU350" s="197" t="s">
        <v>88</v>
      </c>
      <c r="AV350" s="13" t="s">
        <v>86</v>
      </c>
      <c r="AW350" s="13" t="s">
        <v>34</v>
      </c>
      <c r="AX350" s="13" t="s">
        <v>78</v>
      </c>
      <c r="AY350" s="197" t="s">
        <v>181</v>
      </c>
    </row>
    <row r="351" s="14" customFormat="1">
      <c r="A351" s="14"/>
      <c r="B351" s="203"/>
      <c r="C351" s="14"/>
      <c r="D351" s="196" t="s">
        <v>190</v>
      </c>
      <c r="E351" s="204" t="s">
        <v>614</v>
      </c>
      <c r="F351" s="205" t="s">
        <v>845</v>
      </c>
      <c r="G351" s="14"/>
      <c r="H351" s="206">
        <v>0.059999999999999998</v>
      </c>
      <c r="I351" s="207"/>
      <c r="J351" s="14"/>
      <c r="K351" s="14"/>
      <c r="L351" s="203"/>
      <c r="M351" s="208"/>
      <c r="N351" s="209"/>
      <c r="O351" s="209"/>
      <c r="P351" s="209"/>
      <c r="Q351" s="209"/>
      <c r="R351" s="209"/>
      <c r="S351" s="209"/>
      <c r="T351" s="210"/>
      <c r="U351" s="14"/>
      <c r="V351" s="14"/>
      <c r="W351" s="14"/>
      <c r="X351" s="14"/>
      <c r="Y351" s="14"/>
      <c r="Z351" s="14"/>
      <c r="AA351" s="14"/>
      <c r="AB351" s="14"/>
      <c r="AC351" s="14"/>
      <c r="AD351" s="14"/>
      <c r="AE351" s="14"/>
      <c r="AT351" s="204" t="s">
        <v>190</v>
      </c>
      <c r="AU351" s="204" t="s">
        <v>88</v>
      </c>
      <c r="AV351" s="14" t="s">
        <v>88</v>
      </c>
      <c r="AW351" s="14" t="s">
        <v>34</v>
      </c>
      <c r="AX351" s="14" t="s">
        <v>78</v>
      </c>
      <c r="AY351" s="204" t="s">
        <v>181</v>
      </c>
    </row>
    <row r="352" s="15" customFormat="1">
      <c r="A352" s="15"/>
      <c r="B352" s="211"/>
      <c r="C352" s="15"/>
      <c r="D352" s="196" t="s">
        <v>190</v>
      </c>
      <c r="E352" s="212" t="s">
        <v>1</v>
      </c>
      <c r="F352" s="213" t="s">
        <v>194</v>
      </c>
      <c r="G352" s="15"/>
      <c r="H352" s="214">
        <v>0.16300000000000001</v>
      </c>
      <c r="I352" s="215"/>
      <c r="J352" s="15"/>
      <c r="K352" s="15"/>
      <c r="L352" s="211"/>
      <c r="M352" s="216"/>
      <c r="N352" s="217"/>
      <c r="O352" s="217"/>
      <c r="P352" s="217"/>
      <c r="Q352" s="217"/>
      <c r="R352" s="217"/>
      <c r="S352" s="217"/>
      <c r="T352" s="218"/>
      <c r="U352" s="15"/>
      <c r="V352" s="15"/>
      <c r="W352" s="15"/>
      <c r="X352" s="15"/>
      <c r="Y352" s="15"/>
      <c r="Z352" s="15"/>
      <c r="AA352" s="15"/>
      <c r="AB352" s="15"/>
      <c r="AC352" s="15"/>
      <c r="AD352" s="15"/>
      <c r="AE352" s="15"/>
      <c r="AT352" s="212" t="s">
        <v>190</v>
      </c>
      <c r="AU352" s="212" t="s">
        <v>88</v>
      </c>
      <c r="AV352" s="15" t="s">
        <v>188</v>
      </c>
      <c r="AW352" s="15" t="s">
        <v>34</v>
      </c>
      <c r="AX352" s="15" t="s">
        <v>86</v>
      </c>
      <c r="AY352" s="212" t="s">
        <v>181</v>
      </c>
    </row>
    <row r="353" s="14" customFormat="1">
      <c r="A353" s="14"/>
      <c r="B353" s="203"/>
      <c r="C353" s="14"/>
      <c r="D353" s="196" t="s">
        <v>190</v>
      </c>
      <c r="E353" s="14"/>
      <c r="F353" s="205" t="s">
        <v>896</v>
      </c>
      <c r="G353" s="14"/>
      <c r="H353" s="206">
        <v>0.19600000000000001</v>
      </c>
      <c r="I353" s="207"/>
      <c r="J353" s="14"/>
      <c r="K353" s="14"/>
      <c r="L353" s="203"/>
      <c r="M353" s="208"/>
      <c r="N353" s="209"/>
      <c r="O353" s="209"/>
      <c r="P353" s="209"/>
      <c r="Q353" s="209"/>
      <c r="R353" s="209"/>
      <c r="S353" s="209"/>
      <c r="T353" s="210"/>
      <c r="U353" s="14"/>
      <c r="V353" s="14"/>
      <c r="W353" s="14"/>
      <c r="X353" s="14"/>
      <c r="Y353" s="14"/>
      <c r="Z353" s="14"/>
      <c r="AA353" s="14"/>
      <c r="AB353" s="14"/>
      <c r="AC353" s="14"/>
      <c r="AD353" s="14"/>
      <c r="AE353" s="14"/>
      <c r="AT353" s="204" t="s">
        <v>190</v>
      </c>
      <c r="AU353" s="204" t="s">
        <v>88</v>
      </c>
      <c r="AV353" s="14" t="s">
        <v>88</v>
      </c>
      <c r="AW353" s="14" t="s">
        <v>3</v>
      </c>
      <c r="AX353" s="14" t="s">
        <v>86</v>
      </c>
      <c r="AY353" s="204" t="s">
        <v>181</v>
      </c>
    </row>
    <row r="354" s="2" customFormat="1" ht="37.8" customHeight="1">
      <c r="A354" s="38"/>
      <c r="B354" s="181"/>
      <c r="C354" s="182" t="s">
        <v>343</v>
      </c>
      <c r="D354" s="182" t="s">
        <v>183</v>
      </c>
      <c r="E354" s="183" t="s">
        <v>897</v>
      </c>
      <c r="F354" s="184" t="s">
        <v>898</v>
      </c>
      <c r="G354" s="185" t="s">
        <v>237</v>
      </c>
      <c r="H354" s="186">
        <v>18.300000000000001</v>
      </c>
      <c r="I354" s="187"/>
      <c r="J354" s="188">
        <f>ROUND(I354*H354,2)</f>
        <v>0</v>
      </c>
      <c r="K354" s="184" t="s">
        <v>197</v>
      </c>
      <c r="L354" s="39"/>
      <c r="M354" s="189" t="s">
        <v>1</v>
      </c>
      <c r="N354" s="190" t="s">
        <v>43</v>
      </c>
      <c r="O354" s="77"/>
      <c r="P354" s="191">
        <f>O354*H354</f>
        <v>0</v>
      </c>
      <c r="Q354" s="191">
        <v>0</v>
      </c>
      <c r="R354" s="191">
        <f>Q354*H354</f>
        <v>0</v>
      </c>
      <c r="S354" s="191">
        <v>0</v>
      </c>
      <c r="T354" s="192">
        <f>S354*H354</f>
        <v>0</v>
      </c>
      <c r="U354" s="38"/>
      <c r="V354" s="38"/>
      <c r="W354" s="38"/>
      <c r="X354" s="38"/>
      <c r="Y354" s="38"/>
      <c r="Z354" s="38"/>
      <c r="AA354" s="38"/>
      <c r="AB354" s="38"/>
      <c r="AC354" s="38"/>
      <c r="AD354" s="38"/>
      <c r="AE354" s="38"/>
      <c r="AR354" s="193" t="s">
        <v>290</v>
      </c>
      <c r="AT354" s="193" t="s">
        <v>183</v>
      </c>
      <c r="AU354" s="193" t="s">
        <v>88</v>
      </c>
      <c r="AY354" s="19" t="s">
        <v>181</v>
      </c>
      <c r="BE354" s="194">
        <f>IF(N354="základní",J354,0)</f>
        <v>0</v>
      </c>
      <c r="BF354" s="194">
        <f>IF(N354="snížená",J354,0)</f>
        <v>0</v>
      </c>
      <c r="BG354" s="194">
        <f>IF(N354="zákl. přenesená",J354,0)</f>
        <v>0</v>
      </c>
      <c r="BH354" s="194">
        <f>IF(N354="sníž. přenesená",J354,0)</f>
        <v>0</v>
      </c>
      <c r="BI354" s="194">
        <f>IF(N354="nulová",J354,0)</f>
        <v>0</v>
      </c>
      <c r="BJ354" s="19" t="s">
        <v>86</v>
      </c>
      <c r="BK354" s="194">
        <f>ROUND(I354*H354,2)</f>
        <v>0</v>
      </c>
      <c r="BL354" s="19" t="s">
        <v>290</v>
      </c>
      <c r="BM354" s="193" t="s">
        <v>899</v>
      </c>
    </row>
    <row r="355" s="13" customFormat="1">
      <c r="A355" s="13"/>
      <c r="B355" s="195"/>
      <c r="C355" s="13"/>
      <c r="D355" s="196" t="s">
        <v>190</v>
      </c>
      <c r="E355" s="197" t="s">
        <v>1</v>
      </c>
      <c r="F355" s="198" t="s">
        <v>900</v>
      </c>
      <c r="G355" s="13"/>
      <c r="H355" s="197" t="s">
        <v>1</v>
      </c>
      <c r="I355" s="199"/>
      <c r="J355" s="13"/>
      <c r="K355" s="13"/>
      <c r="L355" s="195"/>
      <c r="M355" s="200"/>
      <c r="N355" s="201"/>
      <c r="O355" s="201"/>
      <c r="P355" s="201"/>
      <c r="Q355" s="201"/>
      <c r="R355" s="201"/>
      <c r="S355" s="201"/>
      <c r="T355" s="202"/>
      <c r="U355" s="13"/>
      <c r="V355" s="13"/>
      <c r="W355" s="13"/>
      <c r="X355" s="13"/>
      <c r="Y355" s="13"/>
      <c r="Z355" s="13"/>
      <c r="AA355" s="13"/>
      <c r="AB355" s="13"/>
      <c r="AC355" s="13"/>
      <c r="AD355" s="13"/>
      <c r="AE355" s="13"/>
      <c r="AT355" s="197" t="s">
        <v>190</v>
      </c>
      <c r="AU355" s="197" t="s">
        <v>88</v>
      </c>
      <c r="AV355" s="13" t="s">
        <v>86</v>
      </c>
      <c r="AW355" s="13" t="s">
        <v>34</v>
      </c>
      <c r="AX355" s="13" t="s">
        <v>78</v>
      </c>
      <c r="AY355" s="197" t="s">
        <v>181</v>
      </c>
    </row>
    <row r="356" s="14" customFormat="1">
      <c r="A356" s="14"/>
      <c r="B356" s="203"/>
      <c r="C356" s="14"/>
      <c r="D356" s="196" t="s">
        <v>190</v>
      </c>
      <c r="E356" s="204" t="s">
        <v>1</v>
      </c>
      <c r="F356" s="205" t="s">
        <v>901</v>
      </c>
      <c r="G356" s="14"/>
      <c r="H356" s="206">
        <v>18.300000000000001</v>
      </c>
      <c r="I356" s="207"/>
      <c r="J356" s="14"/>
      <c r="K356" s="14"/>
      <c r="L356" s="203"/>
      <c r="M356" s="208"/>
      <c r="N356" s="209"/>
      <c r="O356" s="209"/>
      <c r="P356" s="209"/>
      <c r="Q356" s="209"/>
      <c r="R356" s="209"/>
      <c r="S356" s="209"/>
      <c r="T356" s="210"/>
      <c r="U356" s="14"/>
      <c r="V356" s="14"/>
      <c r="W356" s="14"/>
      <c r="X356" s="14"/>
      <c r="Y356" s="14"/>
      <c r="Z356" s="14"/>
      <c r="AA356" s="14"/>
      <c r="AB356" s="14"/>
      <c r="AC356" s="14"/>
      <c r="AD356" s="14"/>
      <c r="AE356" s="14"/>
      <c r="AT356" s="204" t="s">
        <v>190</v>
      </c>
      <c r="AU356" s="204" t="s">
        <v>88</v>
      </c>
      <c r="AV356" s="14" t="s">
        <v>88</v>
      </c>
      <c r="AW356" s="14" t="s">
        <v>34</v>
      </c>
      <c r="AX356" s="14" t="s">
        <v>78</v>
      </c>
      <c r="AY356" s="204" t="s">
        <v>181</v>
      </c>
    </row>
    <row r="357" s="15" customFormat="1">
      <c r="A357" s="15"/>
      <c r="B357" s="211"/>
      <c r="C357" s="15"/>
      <c r="D357" s="196" t="s">
        <v>190</v>
      </c>
      <c r="E357" s="212" t="s">
        <v>1</v>
      </c>
      <c r="F357" s="213" t="s">
        <v>194</v>
      </c>
      <c r="G357" s="15"/>
      <c r="H357" s="214">
        <v>18.300000000000001</v>
      </c>
      <c r="I357" s="215"/>
      <c r="J357" s="15"/>
      <c r="K357" s="15"/>
      <c r="L357" s="211"/>
      <c r="M357" s="216"/>
      <c r="N357" s="217"/>
      <c r="O357" s="217"/>
      <c r="P357" s="217"/>
      <c r="Q357" s="217"/>
      <c r="R357" s="217"/>
      <c r="S357" s="217"/>
      <c r="T357" s="218"/>
      <c r="U357" s="15"/>
      <c r="V357" s="15"/>
      <c r="W357" s="15"/>
      <c r="X357" s="15"/>
      <c r="Y357" s="15"/>
      <c r="Z357" s="15"/>
      <c r="AA357" s="15"/>
      <c r="AB357" s="15"/>
      <c r="AC357" s="15"/>
      <c r="AD357" s="15"/>
      <c r="AE357" s="15"/>
      <c r="AT357" s="212" t="s">
        <v>190</v>
      </c>
      <c r="AU357" s="212" t="s">
        <v>88</v>
      </c>
      <c r="AV357" s="15" t="s">
        <v>188</v>
      </c>
      <c r="AW357" s="15" t="s">
        <v>34</v>
      </c>
      <c r="AX357" s="15" t="s">
        <v>86</v>
      </c>
      <c r="AY357" s="212" t="s">
        <v>181</v>
      </c>
    </row>
    <row r="358" s="2" customFormat="1" ht="21.75" customHeight="1">
      <c r="A358" s="38"/>
      <c r="B358" s="181"/>
      <c r="C358" s="246" t="s">
        <v>902</v>
      </c>
      <c r="D358" s="246" t="s">
        <v>566</v>
      </c>
      <c r="E358" s="247" t="s">
        <v>893</v>
      </c>
      <c r="F358" s="248" t="s">
        <v>894</v>
      </c>
      <c r="G358" s="249" t="s">
        <v>144</v>
      </c>
      <c r="H358" s="250">
        <v>0.17499999999999999</v>
      </c>
      <c r="I358" s="251"/>
      <c r="J358" s="252">
        <f>ROUND(I358*H358,2)</f>
        <v>0</v>
      </c>
      <c r="K358" s="248" t="s">
        <v>197</v>
      </c>
      <c r="L358" s="253"/>
      <c r="M358" s="254" t="s">
        <v>1</v>
      </c>
      <c r="N358" s="255" t="s">
        <v>43</v>
      </c>
      <c r="O358" s="77"/>
      <c r="P358" s="191">
        <f>O358*H358</f>
        <v>0</v>
      </c>
      <c r="Q358" s="191">
        <v>0.55000000000000004</v>
      </c>
      <c r="R358" s="191">
        <f>Q358*H358</f>
        <v>0.096250000000000002</v>
      </c>
      <c r="S358" s="191">
        <v>0</v>
      </c>
      <c r="T358" s="192">
        <f>S358*H358</f>
        <v>0</v>
      </c>
      <c r="U358" s="38"/>
      <c r="V358" s="38"/>
      <c r="W358" s="38"/>
      <c r="X358" s="38"/>
      <c r="Y358" s="38"/>
      <c r="Z358" s="38"/>
      <c r="AA358" s="38"/>
      <c r="AB358" s="38"/>
      <c r="AC358" s="38"/>
      <c r="AD358" s="38"/>
      <c r="AE358" s="38"/>
      <c r="AR358" s="193" t="s">
        <v>770</v>
      </c>
      <c r="AT358" s="193" t="s">
        <v>566</v>
      </c>
      <c r="AU358" s="193" t="s">
        <v>88</v>
      </c>
      <c r="AY358" s="19" t="s">
        <v>181</v>
      </c>
      <c r="BE358" s="194">
        <f>IF(N358="základní",J358,0)</f>
        <v>0</v>
      </c>
      <c r="BF358" s="194">
        <f>IF(N358="snížená",J358,0)</f>
        <v>0</v>
      </c>
      <c r="BG358" s="194">
        <f>IF(N358="zákl. přenesená",J358,0)</f>
        <v>0</v>
      </c>
      <c r="BH358" s="194">
        <f>IF(N358="sníž. přenesená",J358,0)</f>
        <v>0</v>
      </c>
      <c r="BI358" s="194">
        <f>IF(N358="nulová",J358,0)</f>
        <v>0</v>
      </c>
      <c r="BJ358" s="19" t="s">
        <v>86</v>
      </c>
      <c r="BK358" s="194">
        <f>ROUND(I358*H358,2)</f>
        <v>0</v>
      </c>
      <c r="BL358" s="19" t="s">
        <v>290</v>
      </c>
      <c r="BM358" s="193" t="s">
        <v>903</v>
      </c>
    </row>
    <row r="359" s="13" customFormat="1">
      <c r="A359" s="13"/>
      <c r="B359" s="195"/>
      <c r="C359" s="13"/>
      <c r="D359" s="196" t="s">
        <v>190</v>
      </c>
      <c r="E359" s="197" t="s">
        <v>1</v>
      </c>
      <c r="F359" s="198" t="s">
        <v>847</v>
      </c>
      <c r="G359" s="13"/>
      <c r="H359" s="197" t="s">
        <v>1</v>
      </c>
      <c r="I359" s="199"/>
      <c r="J359" s="13"/>
      <c r="K359" s="13"/>
      <c r="L359" s="195"/>
      <c r="M359" s="200"/>
      <c r="N359" s="201"/>
      <c r="O359" s="201"/>
      <c r="P359" s="201"/>
      <c r="Q359" s="201"/>
      <c r="R359" s="201"/>
      <c r="S359" s="201"/>
      <c r="T359" s="202"/>
      <c r="U359" s="13"/>
      <c r="V359" s="13"/>
      <c r="W359" s="13"/>
      <c r="X359" s="13"/>
      <c r="Y359" s="13"/>
      <c r="Z359" s="13"/>
      <c r="AA359" s="13"/>
      <c r="AB359" s="13"/>
      <c r="AC359" s="13"/>
      <c r="AD359" s="13"/>
      <c r="AE359" s="13"/>
      <c r="AT359" s="197" t="s">
        <v>190</v>
      </c>
      <c r="AU359" s="197" t="s">
        <v>88</v>
      </c>
      <c r="AV359" s="13" t="s">
        <v>86</v>
      </c>
      <c r="AW359" s="13" t="s">
        <v>34</v>
      </c>
      <c r="AX359" s="13" t="s">
        <v>78</v>
      </c>
      <c r="AY359" s="197" t="s">
        <v>181</v>
      </c>
    </row>
    <row r="360" s="14" customFormat="1">
      <c r="A360" s="14"/>
      <c r="B360" s="203"/>
      <c r="C360" s="14"/>
      <c r="D360" s="196" t="s">
        <v>190</v>
      </c>
      <c r="E360" s="204" t="s">
        <v>1</v>
      </c>
      <c r="F360" s="205" t="s">
        <v>848</v>
      </c>
      <c r="G360" s="14"/>
      <c r="H360" s="206">
        <v>0.14599999999999999</v>
      </c>
      <c r="I360" s="207"/>
      <c r="J360" s="14"/>
      <c r="K360" s="14"/>
      <c r="L360" s="203"/>
      <c r="M360" s="208"/>
      <c r="N360" s="209"/>
      <c r="O360" s="209"/>
      <c r="P360" s="209"/>
      <c r="Q360" s="209"/>
      <c r="R360" s="209"/>
      <c r="S360" s="209"/>
      <c r="T360" s="210"/>
      <c r="U360" s="14"/>
      <c r="V360" s="14"/>
      <c r="W360" s="14"/>
      <c r="X360" s="14"/>
      <c r="Y360" s="14"/>
      <c r="Z360" s="14"/>
      <c r="AA360" s="14"/>
      <c r="AB360" s="14"/>
      <c r="AC360" s="14"/>
      <c r="AD360" s="14"/>
      <c r="AE360" s="14"/>
      <c r="AT360" s="204" t="s">
        <v>190</v>
      </c>
      <c r="AU360" s="204" t="s">
        <v>88</v>
      </c>
      <c r="AV360" s="14" t="s">
        <v>88</v>
      </c>
      <c r="AW360" s="14" t="s">
        <v>34</v>
      </c>
      <c r="AX360" s="14" t="s">
        <v>78</v>
      </c>
      <c r="AY360" s="204" t="s">
        <v>181</v>
      </c>
    </row>
    <row r="361" s="15" customFormat="1">
      <c r="A361" s="15"/>
      <c r="B361" s="211"/>
      <c r="C361" s="15"/>
      <c r="D361" s="196" t="s">
        <v>190</v>
      </c>
      <c r="E361" s="212" t="s">
        <v>608</v>
      </c>
      <c r="F361" s="213" t="s">
        <v>194</v>
      </c>
      <c r="G361" s="15"/>
      <c r="H361" s="214">
        <v>0.14599999999999999</v>
      </c>
      <c r="I361" s="215"/>
      <c r="J361" s="15"/>
      <c r="K361" s="15"/>
      <c r="L361" s="211"/>
      <c r="M361" s="216"/>
      <c r="N361" s="217"/>
      <c r="O361" s="217"/>
      <c r="P361" s="217"/>
      <c r="Q361" s="217"/>
      <c r="R361" s="217"/>
      <c r="S361" s="217"/>
      <c r="T361" s="218"/>
      <c r="U361" s="15"/>
      <c r="V361" s="15"/>
      <c r="W361" s="15"/>
      <c r="X361" s="15"/>
      <c r="Y361" s="15"/>
      <c r="Z361" s="15"/>
      <c r="AA361" s="15"/>
      <c r="AB361" s="15"/>
      <c r="AC361" s="15"/>
      <c r="AD361" s="15"/>
      <c r="AE361" s="15"/>
      <c r="AT361" s="212" t="s">
        <v>190</v>
      </c>
      <c r="AU361" s="212" t="s">
        <v>88</v>
      </c>
      <c r="AV361" s="15" t="s">
        <v>188</v>
      </c>
      <c r="AW361" s="15" t="s">
        <v>34</v>
      </c>
      <c r="AX361" s="15" t="s">
        <v>86</v>
      </c>
      <c r="AY361" s="212" t="s">
        <v>181</v>
      </c>
    </row>
    <row r="362" s="14" customFormat="1">
      <c r="A362" s="14"/>
      <c r="B362" s="203"/>
      <c r="C362" s="14"/>
      <c r="D362" s="196" t="s">
        <v>190</v>
      </c>
      <c r="E362" s="14"/>
      <c r="F362" s="205" t="s">
        <v>904</v>
      </c>
      <c r="G362" s="14"/>
      <c r="H362" s="206">
        <v>0.17499999999999999</v>
      </c>
      <c r="I362" s="207"/>
      <c r="J362" s="14"/>
      <c r="K362" s="14"/>
      <c r="L362" s="203"/>
      <c r="M362" s="208"/>
      <c r="N362" s="209"/>
      <c r="O362" s="209"/>
      <c r="P362" s="209"/>
      <c r="Q362" s="209"/>
      <c r="R362" s="209"/>
      <c r="S362" s="209"/>
      <c r="T362" s="210"/>
      <c r="U362" s="14"/>
      <c r="V362" s="14"/>
      <c r="W362" s="14"/>
      <c r="X362" s="14"/>
      <c r="Y362" s="14"/>
      <c r="Z362" s="14"/>
      <c r="AA362" s="14"/>
      <c r="AB362" s="14"/>
      <c r="AC362" s="14"/>
      <c r="AD362" s="14"/>
      <c r="AE362" s="14"/>
      <c r="AT362" s="204" t="s">
        <v>190</v>
      </c>
      <c r="AU362" s="204" t="s">
        <v>88</v>
      </c>
      <c r="AV362" s="14" t="s">
        <v>88</v>
      </c>
      <c r="AW362" s="14" t="s">
        <v>3</v>
      </c>
      <c r="AX362" s="14" t="s">
        <v>86</v>
      </c>
      <c r="AY362" s="204" t="s">
        <v>181</v>
      </c>
    </row>
    <row r="363" s="2" customFormat="1" ht="24.15" customHeight="1">
      <c r="A363" s="38"/>
      <c r="B363" s="181"/>
      <c r="C363" s="182" t="s">
        <v>905</v>
      </c>
      <c r="D363" s="182" t="s">
        <v>183</v>
      </c>
      <c r="E363" s="183" t="s">
        <v>906</v>
      </c>
      <c r="F363" s="184" t="s">
        <v>907</v>
      </c>
      <c r="G363" s="185" t="s">
        <v>144</v>
      </c>
      <c r="H363" s="186">
        <v>0.309</v>
      </c>
      <c r="I363" s="187"/>
      <c r="J363" s="188">
        <f>ROUND(I363*H363,2)</f>
        <v>0</v>
      </c>
      <c r="K363" s="184" t="s">
        <v>197</v>
      </c>
      <c r="L363" s="39"/>
      <c r="M363" s="189" t="s">
        <v>1</v>
      </c>
      <c r="N363" s="190" t="s">
        <v>43</v>
      </c>
      <c r="O363" s="77"/>
      <c r="P363" s="191">
        <f>O363*H363</f>
        <v>0</v>
      </c>
      <c r="Q363" s="191">
        <v>0.023300000000000001</v>
      </c>
      <c r="R363" s="191">
        <f>Q363*H363</f>
        <v>0.0071997000000000007</v>
      </c>
      <c r="S363" s="191">
        <v>0</v>
      </c>
      <c r="T363" s="192">
        <f>S363*H363</f>
        <v>0</v>
      </c>
      <c r="U363" s="38"/>
      <c r="V363" s="38"/>
      <c r="W363" s="38"/>
      <c r="X363" s="38"/>
      <c r="Y363" s="38"/>
      <c r="Z363" s="38"/>
      <c r="AA363" s="38"/>
      <c r="AB363" s="38"/>
      <c r="AC363" s="38"/>
      <c r="AD363" s="38"/>
      <c r="AE363" s="38"/>
      <c r="AR363" s="193" t="s">
        <v>290</v>
      </c>
      <c r="AT363" s="193" t="s">
        <v>183</v>
      </c>
      <c r="AU363" s="193" t="s">
        <v>88</v>
      </c>
      <c r="AY363" s="19" t="s">
        <v>181</v>
      </c>
      <c r="BE363" s="194">
        <f>IF(N363="základní",J363,0)</f>
        <v>0</v>
      </c>
      <c r="BF363" s="194">
        <f>IF(N363="snížená",J363,0)</f>
        <v>0</v>
      </c>
      <c r="BG363" s="194">
        <f>IF(N363="zákl. přenesená",J363,0)</f>
        <v>0</v>
      </c>
      <c r="BH363" s="194">
        <f>IF(N363="sníž. přenesená",J363,0)</f>
        <v>0</v>
      </c>
      <c r="BI363" s="194">
        <f>IF(N363="nulová",J363,0)</f>
        <v>0</v>
      </c>
      <c r="BJ363" s="19" t="s">
        <v>86</v>
      </c>
      <c r="BK363" s="194">
        <f>ROUND(I363*H363,2)</f>
        <v>0</v>
      </c>
      <c r="BL363" s="19" t="s">
        <v>290</v>
      </c>
      <c r="BM363" s="193" t="s">
        <v>908</v>
      </c>
    </row>
    <row r="364" s="13" customFormat="1">
      <c r="A364" s="13"/>
      <c r="B364" s="195"/>
      <c r="C364" s="13"/>
      <c r="D364" s="196" t="s">
        <v>190</v>
      </c>
      <c r="E364" s="197" t="s">
        <v>1</v>
      </c>
      <c r="F364" s="198" t="s">
        <v>880</v>
      </c>
      <c r="G364" s="13"/>
      <c r="H364" s="197" t="s">
        <v>1</v>
      </c>
      <c r="I364" s="199"/>
      <c r="J364" s="13"/>
      <c r="K364" s="13"/>
      <c r="L364" s="195"/>
      <c r="M364" s="200"/>
      <c r="N364" s="201"/>
      <c r="O364" s="201"/>
      <c r="P364" s="201"/>
      <c r="Q364" s="201"/>
      <c r="R364" s="201"/>
      <c r="S364" s="201"/>
      <c r="T364" s="202"/>
      <c r="U364" s="13"/>
      <c r="V364" s="13"/>
      <c r="W364" s="13"/>
      <c r="X364" s="13"/>
      <c r="Y364" s="13"/>
      <c r="Z364" s="13"/>
      <c r="AA364" s="13"/>
      <c r="AB364" s="13"/>
      <c r="AC364" s="13"/>
      <c r="AD364" s="13"/>
      <c r="AE364" s="13"/>
      <c r="AT364" s="197" t="s">
        <v>190</v>
      </c>
      <c r="AU364" s="197" t="s">
        <v>88</v>
      </c>
      <c r="AV364" s="13" t="s">
        <v>86</v>
      </c>
      <c r="AW364" s="13" t="s">
        <v>34</v>
      </c>
      <c r="AX364" s="13" t="s">
        <v>78</v>
      </c>
      <c r="AY364" s="197" t="s">
        <v>181</v>
      </c>
    </row>
    <row r="365" s="14" customFormat="1">
      <c r="A365" s="14"/>
      <c r="B365" s="203"/>
      <c r="C365" s="14"/>
      <c r="D365" s="196" t="s">
        <v>190</v>
      </c>
      <c r="E365" s="204" t="s">
        <v>1</v>
      </c>
      <c r="F365" s="205" t="s">
        <v>836</v>
      </c>
      <c r="G365" s="14"/>
      <c r="H365" s="206">
        <v>0.10299999999999999</v>
      </c>
      <c r="I365" s="207"/>
      <c r="J365" s="14"/>
      <c r="K365" s="14"/>
      <c r="L365" s="203"/>
      <c r="M365" s="208"/>
      <c r="N365" s="209"/>
      <c r="O365" s="209"/>
      <c r="P365" s="209"/>
      <c r="Q365" s="209"/>
      <c r="R365" s="209"/>
      <c r="S365" s="209"/>
      <c r="T365" s="210"/>
      <c r="U365" s="14"/>
      <c r="V365" s="14"/>
      <c r="W365" s="14"/>
      <c r="X365" s="14"/>
      <c r="Y365" s="14"/>
      <c r="Z365" s="14"/>
      <c r="AA365" s="14"/>
      <c r="AB365" s="14"/>
      <c r="AC365" s="14"/>
      <c r="AD365" s="14"/>
      <c r="AE365" s="14"/>
      <c r="AT365" s="204" t="s">
        <v>190</v>
      </c>
      <c r="AU365" s="204" t="s">
        <v>88</v>
      </c>
      <c r="AV365" s="14" t="s">
        <v>88</v>
      </c>
      <c r="AW365" s="14" t="s">
        <v>34</v>
      </c>
      <c r="AX365" s="14" t="s">
        <v>78</v>
      </c>
      <c r="AY365" s="204" t="s">
        <v>181</v>
      </c>
    </row>
    <row r="366" s="14" customFormat="1">
      <c r="A366" s="14"/>
      <c r="B366" s="203"/>
      <c r="C366" s="14"/>
      <c r="D366" s="196" t="s">
        <v>190</v>
      </c>
      <c r="E366" s="204" t="s">
        <v>1</v>
      </c>
      <c r="F366" s="205" t="s">
        <v>837</v>
      </c>
      <c r="G366" s="14"/>
      <c r="H366" s="206">
        <v>0.059999999999999998</v>
      </c>
      <c r="I366" s="207"/>
      <c r="J366" s="14"/>
      <c r="K366" s="14"/>
      <c r="L366" s="203"/>
      <c r="M366" s="208"/>
      <c r="N366" s="209"/>
      <c r="O366" s="209"/>
      <c r="P366" s="209"/>
      <c r="Q366" s="209"/>
      <c r="R366" s="209"/>
      <c r="S366" s="209"/>
      <c r="T366" s="210"/>
      <c r="U366" s="14"/>
      <c r="V366" s="14"/>
      <c r="W366" s="14"/>
      <c r="X366" s="14"/>
      <c r="Y366" s="14"/>
      <c r="Z366" s="14"/>
      <c r="AA366" s="14"/>
      <c r="AB366" s="14"/>
      <c r="AC366" s="14"/>
      <c r="AD366" s="14"/>
      <c r="AE366" s="14"/>
      <c r="AT366" s="204" t="s">
        <v>190</v>
      </c>
      <c r="AU366" s="204" t="s">
        <v>88</v>
      </c>
      <c r="AV366" s="14" t="s">
        <v>88</v>
      </c>
      <c r="AW366" s="14" t="s">
        <v>34</v>
      </c>
      <c r="AX366" s="14" t="s">
        <v>78</v>
      </c>
      <c r="AY366" s="204" t="s">
        <v>181</v>
      </c>
    </row>
    <row r="367" s="14" customFormat="1">
      <c r="A367" s="14"/>
      <c r="B367" s="203"/>
      <c r="C367" s="14"/>
      <c r="D367" s="196" t="s">
        <v>190</v>
      </c>
      <c r="E367" s="204" t="s">
        <v>1</v>
      </c>
      <c r="F367" s="205" t="s">
        <v>838</v>
      </c>
      <c r="G367" s="14"/>
      <c r="H367" s="206">
        <v>0.14599999999999999</v>
      </c>
      <c r="I367" s="207"/>
      <c r="J367" s="14"/>
      <c r="K367" s="14"/>
      <c r="L367" s="203"/>
      <c r="M367" s="208"/>
      <c r="N367" s="209"/>
      <c r="O367" s="209"/>
      <c r="P367" s="209"/>
      <c r="Q367" s="209"/>
      <c r="R367" s="209"/>
      <c r="S367" s="209"/>
      <c r="T367" s="210"/>
      <c r="U367" s="14"/>
      <c r="V367" s="14"/>
      <c r="W367" s="14"/>
      <c r="X367" s="14"/>
      <c r="Y367" s="14"/>
      <c r="Z367" s="14"/>
      <c r="AA367" s="14"/>
      <c r="AB367" s="14"/>
      <c r="AC367" s="14"/>
      <c r="AD367" s="14"/>
      <c r="AE367" s="14"/>
      <c r="AT367" s="204" t="s">
        <v>190</v>
      </c>
      <c r="AU367" s="204" t="s">
        <v>88</v>
      </c>
      <c r="AV367" s="14" t="s">
        <v>88</v>
      </c>
      <c r="AW367" s="14" t="s">
        <v>34</v>
      </c>
      <c r="AX367" s="14" t="s">
        <v>78</v>
      </c>
      <c r="AY367" s="204" t="s">
        <v>181</v>
      </c>
    </row>
    <row r="368" s="15" customFormat="1">
      <c r="A368" s="15"/>
      <c r="B368" s="211"/>
      <c r="C368" s="15"/>
      <c r="D368" s="196" t="s">
        <v>190</v>
      </c>
      <c r="E368" s="212" t="s">
        <v>1</v>
      </c>
      <c r="F368" s="213" t="s">
        <v>194</v>
      </c>
      <c r="G368" s="15"/>
      <c r="H368" s="214">
        <v>0.30899999999999994</v>
      </c>
      <c r="I368" s="215"/>
      <c r="J368" s="15"/>
      <c r="K368" s="15"/>
      <c r="L368" s="211"/>
      <c r="M368" s="216"/>
      <c r="N368" s="217"/>
      <c r="O368" s="217"/>
      <c r="P368" s="217"/>
      <c r="Q368" s="217"/>
      <c r="R368" s="217"/>
      <c r="S368" s="217"/>
      <c r="T368" s="218"/>
      <c r="U368" s="15"/>
      <c r="V368" s="15"/>
      <c r="W368" s="15"/>
      <c r="X368" s="15"/>
      <c r="Y368" s="15"/>
      <c r="Z368" s="15"/>
      <c r="AA368" s="15"/>
      <c r="AB368" s="15"/>
      <c r="AC368" s="15"/>
      <c r="AD368" s="15"/>
      <c r="AE368" s="15"/>
      <c r="AT368" s="212" t="s">
        <v>190</v>
      </c>
      <c r="AU368" s="212" t="s">
        <v>88</v>
      </c>
      <c r="AV368" s="15" t="s">
        <v>188</v>
      </c>
      <c r="AW368" s="15" t="s">
        <v>34</v>
      </c>
      <c r="AX368" s="15" t="s">
        <v>86</v>
      </c>
      <c r="AY368" s="212" t="s">
        <v>181</v>
      </c>
    </row>
    <row r="369" s="2" customFormat="1">
      <c r="A369" s="38"/>
      <c r="B369" s="39"/>
      <c r="C369" s="38"/>
      <c r="D369" s="196" t="s">
        <v>284</v>
      </c>
      <c r="E369" s="38"/>
      <c r="F369" s="219" t="s">
        <v>839</v>
      </c>
      <c r="G369" s="38"/>
      <c r="H369" s="38"/>
      <c r="I369" s="38"/>
      <c r="J369" s="38"/>
      <c r="K369" s="38"/>
      <c r="L369" s="39"/>
      <c r="M369" s="220"/>
      <c r="N369" s="221"/>
      <c r="O369" s="77"/>
      <c r="P369" s="77"/>
      <c r="Q369" s="77"/>
      <c r="R369" s="77"/>
      <c r="S369" s="77"/>
      <c r="T369" s="78"/>
      <c r="U369" s="38"/>
      <c r="V369" s="38"/>
      <c r="W369" s="38"/>
      <c r="X369" s="38"/>
      <c r="Y369" s="38"/>
      <c r="Z369" s="38"/>
      <c r="AA369" s="38"/>
      <c r="AB369" s="38"/>
      <c r="AC369" s="38"/>
      <c r="AD369" s="38"/>
      <c r="AE369" s="38"/>
      <c r="AU369" s="19" t="s">
        <v>88</v>
      </c>
    </row>
    <row r="370" s="2" customFormat="1">
      <c r="A370" s="38"/>
      <c r="B370" s="39"/>
      <c r="C370" s="38"/>
      <c r="D370" s="196" t="s">
        <v>284</v>
      </c>
      <c r="E370" s="38"/>
      <c r="F370" s="222" t="s">
        <v>840</v>
      </c>
      <c r="G370" s="38"/>
      <c r="H370" s="223">
        <v>0</v>
      </c>
      <c r="I370" s="38"/>
      <c r="J370" s="38"/>
      <c r="K370" s="38"/>
      <c r="L370" s="39"/>
      <c r="M370" s="220"/>
      <c r="N370" s="221"/>
      <c r="O370" s="77"/>
      <c r="P370" s="77"/>
      <c r="Q370" s="77"/>
      <c r="R370" s="77"/>
      <c r="S370" s="77"/>
      <c r="T370" s="78"/>
      <c r="U370" s="38"/>
      <c r="V370" s="38"/>
      <c r="W370" s="38"/>
      <c r="X370" s="38"/>
      <c r="Y370" s="38"/>
      <c r="Z370" s="38"/>
      <c r="AA370" s="38"/>
      <c r="AB370" s="38"/>
      <c r="AC370" s="38"/>
      <c r="AD370" s="38"/>
      <c r="AE370" s="38"/>
      <c r="AU370" s="19" t="s">
        <v>88</v>
      </c>
    </row>
    <row r="371" s="2" customFormat="1">
      <c r="A371" s="38"/>
      <c r="B371" s="39"/>
      <c r="C371" s="38"/>
      <c r="D371" s="196" t="s">
        <v>284</v>
      </c>
      <c r="E371" s="38"/>
      <c r="F371" s="222" t="s">
        <v>841</v>
      </c>
      <c r="G371" s="38"/>
      <c r="H371" s="223">
        <v>0</v>
      </c>
      <c r="I371" s="38"/>
      <c r="J371" s="38"/>
      <c r="K371" s="38"/>
      <c r="L371" s="39"/>
      <c r="M371" s="220"/>
      <c r="N371" s="221"/>
      <c r="O371" s="77"/>
      <c r="P371" s="77"/>
      <c r="Q371" s="77"/>
      <c r="R371" s="77"/>
      <c r="S371" s="77"/>
      <c r="T371" s="78"/>
      <c r="U371" s="38"/>
      <c r="V371" s="38"/>
      <c r="W371" s="38"/>
      <c r="X371" s="38"/>
      <c r="Y371" s="38"/>
      <c r="Z371" s="38"/>
      <c r="AA371" s="38"/>
      <c r="AB371" s="38"/>
      <c r="AC371" s="38"/>
      <c r="AD371" s="38"/>
      <c r="AE371" s="38"/>
      <c r="AU371" s="19" t="s">
        <v>88</v>
      </c>
    </row>
    <row r="372" s="2" customFormat="1">
      <c r="A372" s="38"/>
      <c r="B372" s="39"/>
      <c r="C372" s="38"/>
      <c r="D372" s="196" t="s">
        <v>284</v>
      </c>
      <c r="E372" s="38"/>
      <c r="F372" s="222" t="s">
        <v>842</v>
      </c>
      <c r="G372" s="38"/>
      <c r="H372" s="223">
        <v>0.10299999999999999</v>
      </c>
      <c r="I372" s="38"/>
      <c r="J372" s="38"/>
      <c r="K372" s="38"/>
      <c r="L372" s="39"/>
      <c r="M372" s="220"/>
      <c r="N372" s="221"/>
      <c r="O372" s="77"/>
      <c r="P372" s="77"/>
      <c r="Q372" s="77"/>
      <c r="R372" s="77"/>
      <c r="S372" s="77"/>
      <c r="T372" s="78"/>
      <c r="U372" s="38"/>
      <c r="V372" s="38"/>
      <c r="W372" s="38"/>
      <c r="X372" s="38"/>
      <c r="Y372" s="38"/>
      <c r="Z372" s="38"/>
      <c r="AA372" s="38"/>
      <c r="AB372" s="38"/>
      <c r="AC372" s="38"/>
      <c r="AD372" s="38"/>
      <c r="AE372" s="38"/>
      <c r="AU372" s="19" t="s">
        <v>88</v>
      </c>
    </row>
    <row r="373" s="2" customFormat="1">
      <c r="A373" s="38"/>
      <c r="B373" s="39"/>
      <c r="C373" s="38"/>
      <c r="D373" s="196" t="s">
        <v>284</v>
      </c>
      <c r="E373" s="38"/>
      <c r="F373" s="219" t="s">
        <v>843</v>
      </c>
      <c r="G373" s="38"/>
      <c r="H373" s="38"/>
      <c r="I373" s="38"/>
      <c r="J373" s="38"/>
      <c r="K373" s="38"/>
      <c r="L373" s="39"/>
      <c r="M373" s="220"/>
      <c r="N373" s="221"/>
      <c r="O373" s="77"/>
      <c r="P373" s="77"/>
      <c r="Q373" s="77"/>
      <c r="R373" s="77"/>
      <c r="S373" s="77"/>
      <c r="T373" s="78"/>
      <c r="U373" s="38"/>
      <c r="V373" s="38"/>
      <c r="W373" s="38"/>
      <c r="X373" s="38"/>
      <c r="Y373" s="38"/>
      <c r="Z373" s="38"/>
      <c r="AA373" s="38"/>
      <c r="AB373" s="38"/>
      <c r="AC373" s="38"/>
      <c r="AD373" s="38"/>
      <c r="AE373" s="38"/>
      <c r="AU373" s="19" t="s">
        <v>88</v>
      </c>
    </row>
    <row r="374" s="2" customFormat="1">
      <c r="A374" s="38"/>
      <c r="B374" s="39"/>
      <c r="C374" s="38"/>
      <c r="D374" s="196" t="s">
        <v>284</v>
      </c>
      <c r="E374" s="38"/>
      <c r="F374" s="222" t="s">
        <v>844</v>
      </c>
      <c r="G374" s="38"/>
      <c r="H374" s="223">
        <v>0</v>
      </c>
      <c r="I374" s="38"/>
      <c r="J374" s="38"/>
      <c r="K374" s="38"/>
      <c r="L374" s="39"/>
      <c r="M374" s="220"/>
      <c r="N374" s="221"/>
      <c r="O374" s="77"/>
      <c r="P374" s="77"/>
      <c r="Q374" s="77"/>
      <c r="R374" s="77"/>
      <c r="S374" s="77"/>
      <c r="T374" s="78"/>
      <c r="U374" s="38"/>
      <c r="V374" s="38"/>
      <c r="W374" s="38"/>
      <c r="X374" s="38"/>
      <c r="Y374" s="38"/>
      <c r="Z374" s="38"/>
      <c r="AA374" s="38"/>
      <c r="AB374" s="38"/>
      <c r="AC374" s="38"/>
      <c r="AD374" s="38"/>
      <c r="AE374" s="38"/>
      <c r="AU374" s="19" t="s">
        <v>88</v>
      </c>
    </row>
    <row r="375" s="2" customFormat="1">
      <c r="A375" s="38"/>
      <c r="B375" s="39"/>
      <c r="C375" s="38"/>
      <c r="D375" s="196" t="s">
        <v>284</v>
      </c>
      <c r="E375" s="38"/>
      <c r="F375" s="222" t="s">
        <v>845</v>
      </c>
      <c r="G375" s="38"/>
      <c r="H375" s="223">
        <v>0.059999999999999998</v>
      </c>
      <c r="I375" s="38"/>
      <c r="J375" s="38"/>
      <c r="K375" s="38"/>
      <c r="L375" s="39"/>
      <c r="M375" s="220"/>
      <c r="N375" s="221"/>
      <c r="O375" s="77"/>
      <c r="P375" s="77"/>
      <c r="Q375" s="77"/>
      <c r="R375" s="77"/>
      <c r="S375" s="77"/>
      <c r="T375" s="78"/>
      <c r="U375" s="38"/>
      <c r="V375" s="38"/>
      <c r="W375" s="38"/>
      <c r="X375" s="38"/>
      <c r="Y375" s="38"/>
      <c r="Z375" s="38"/>
      <c r="AA375" s="38"/>
      <c r="AB375" s="38"/>
      <c r="AC375" s="38"/>
      <c r="AD375" s="38"/>
      <c r="AE375" s="38"/>
      <c r="AU375" s="19" t="s">
        <v>88</v>
      </c>
    </row>
    <row r="376" s="2" customFormat="1">
      <c r="A376" s="38"/>
      <c r="B376" s="39"/>
      <c r="C376" s="38"/>
      <c r="D376" s="196" t="s">
        <v>284</v>
      </c>
      <c r="E376" s="38"/>
      <c r="F376" s="219" t="s">
        <v>846</v>
      </c>
      <c r="G376" s="38"/>
      <c r="H376" s="38"/>
      <c r="I376" s="38"/>
      <c r="J376" s="38"/>
      <c r="K376" s="38"/>
      <c r="L376" s="39"/>
      <c r="M376" s="220"/>
      <c r="N376" s="221"/>
      <c r="O376" s="77"/>
      <c r="P376" s="77"/>
      <c r="Q376" s="77"/>
      <c r="R376" s="77"/>
      <c r="S376" s="77"/>
      <c r="T376" s="78"/>
      <c r="U376" s="38"/>
      <c r="V376" s="38"/>
      <c r="W376" s="38"/>
      <c r="X376" s="38"/>
      <c r="Y376" s="38"/>
      <c r="Z376" s="38"/>
      <c r="AA376" s="38"/>
      <c r="AB376" s="38"/>
      <c r="AC376" s="38"/>
      <c r="AD376" s="38"/>
      <c r="AE376" s="38"/>
      <c r="AU376" s="19" t="s">
        <v>88</v>
      </c>
    </row>
    <row r="377" s="2" customFormat="1">
      <c r="A377" s="38"/>
      <c r="B377" s="39"/>
      <c r="C377" s="38"/>
      <c r="D377" s="196" t="s">
        <v>284</v>
      </c>
      <c r="E377" s="38"/>
      <c r="F377" s="222" t="s">
        <v>847</v>
      </c>
      <c r="G377" s="38"/>
      <c r="H377" s="223">
        <v>0</v>
      </c>
      <c r="I377" s="38"/>
      <c r="J377" s="38"/>
      <c r="K377" s="38"/>
      <c r="L377" s="39"/>
      <c r="M377" s="220"/>
      <c r="N377" s="221"/>
      <c r="O377" s="77"/>
      <c r="P377" s="77"/>
      <c r="Q377" s="77"/>
      <c r="R377" s="77"/>
      <c r="S377" s="77"/>
      <c r="T377" s="78"/>
      <c r="U377" s="38"/>
      <c r="V377" s="38"/>
      <c r="W377" s="38"/>
      <c r="X377" s="38"/>
      <c r="Y377" s="38"/>
      <c r="Z377" s="38"/>
      <c r="AA377" s="38"/>
      <c r="AB377" s="38"/>
      <c r="AC377" s="38"/>
      <c r="AD377" s="38"/>
      <c r="AE377" s="38"/>
      <c r="AU377" s="19" t="s">
        <v>88</v>
      </c>
    </row>
    <row r="378" s="2" customFormat="1">
      <c r="A378" s="38"/>
      <c r="B378" s="39"/>
      <c r="C378" s="38"/>
      <c r="D378" s="196" t="s">
        <v>284</v>
      </c>
      <c r="E378" s="38"/>
      <c r="F378" s="222" t="s">
        <v>848</v>
      </c>
      <c r="G378" s="38"/>
      <c r="H378" s="223">
        <v>0.14599999999999999</v>
      </c>
      <c r="I378" s="38"/>
      <c r="J378" s="38"/>
      <c r="K378" s="38"/>
      <c r="L378" s="39"/>
      <c r="M378" s="220"/>
      <c r="N378" s="221"/>
      <c r="O378" s="77"/>
      <c r="P378" s="77"/>
      <c r="Q378" s="77"/>
      <c r="R378" s="77"/>
      <c r="S378" s="77"/>
      <c r="T378" s="78"/>
      <c r="U378" s="38"/>
      <c r="V378" s="38"/>
      <c r="W378" s="38"/>
      <c r="X378" s="38"/>
      <c r="Y378" s="38"/>
      <c r="Z378" s="38"/>
      <c r="AA378" s="38"/>
      <c r="AB378" s="38"/>
      <c r="AC378" s="38"/>
      <c r="AD378" s="38"/>
      <c r="AE378" s="38"/>
      <c r="AU378" s="19" t="s">
        <v>88</v>
      </c>
    </row>
    <row r="379" s="2" customFormat="1">
      <c r="A379" s="38"/>
      <c r="B379" s="39"/>
      <c r="C379" s="38"/>
      <c r="D379" s="196" t="s">
        <v>284</v>
      </c>
      <c r="E379" s="38"/>
      <c r="F379" s="222" t="s">
        <v>194</v>
      </c>
      <c r="G379" s="38"/>
      <c r="H379" s="223">
        <v>0.14599999999999999</v>
      </c>
      <c r="I379" s="38"/>
      <c r="J379" s="38"/>
      <c r="K379" s="38"/>
      <c r="L379" s="39"/>
      <c r="M379" s="220"/>
      <c r="N379" s="221"/>
      <c r="O379" s="77"/>
      <c r="P379" s="77"/>
      <c r="Q379" s="77"/>
      <c r="R379" s="77"/>
      <c r="S379" s="77"/>
      <c r="T379" s="78"/>
      <c r="U379" s="38"/>
      <c r="V379" s="38"/>
      <c r="W379" s="38"/>
      <c r="X379" s="38"/>
      <c r="Y379" s="38"/>
      <c r="Z379" s="38"/>
      <c r="AA379" s="38"/>
      <c r="AB379" s="38"/>
      <c r="AC379" s="38"/>
      <c r="AD379" s="38"/>
      <c r="AE379" s="38"/>
      <c r="AU379" s="19" t="s">
        <v>88</v>
      </c>
    </row>
    <row r="380" s="2" customFormat="1" ht="33" customHeight="1">
      <c r="A380" s="38"/>
      <c r="B380" s="181"/>
      <c r="C380" s="182" t="s">
        <v>909</v>
      </c>
      <c r="D380" s="182" t="s">
        <v>183</v>
      </c>
      <c r="E380" s="183" t="s">
        <v>910</v>
      </c>
      <c r="F380" s="184" t="s">
        <v>911</v>
      </c>
      <c r="G380" s="185" t="s">
        <v>186</v>
      </c>
      <c r="H380" s="186">
        <v>11.052</v>
      </c>
      <c r="I380" s="187"/>
      <c r="J380" s="188">
        <f>ROUND(I380*H380,2)</f>
        <v>0</v>
      </c>
      <c r="K380" s="184" t="s">
        <v>197</v>
      </c>
      <c r="L380" s="39"/>
      <c r="M380" s="189" t="s">
        <v>1</v>
      </c>
      <c r="N380" s="190" t="s">
        <v>43</v>
      </c>
      <c r="O380" s="77"/>
      <c r="P380" s="191">
        <f>O380*H380</f>
        <v>0</v>
      </c>
      <c r="Q380" s="191">
        <v>0.0099600000000000001</v>
      </c>
      <c r="R380" s="191">
        <f>Q380*H380</f>
        <v>0.11007792</v>
      </c>
      <c r="S380" s="191">
        <v>0</v>
      </c>
      <c r="T380" s="192">
        <f>S380*H380</f>
        <v>0</v>
      </c>
      <c r="U380" s="38"/>
      <c r="V380" s="38"/>
      <c r="W380" s="38"/>
      <c r="X380" s="38"/>
      <c r="Y380" s="38"/>
      <c r="Z380" s="38"/>
      <c r="AA380" s="38"/>
      <c r="AB380" s="38"/>
      <c r="AC380" s="38"/>
      <c r="AD380" s="38"/>
      <c r="AE380" s="38"/>
      <c r="AR380" s="193" t="s">
        <v>290</v>
      </c>
      <c r="AT380" s="193" t="s">
        <v>183</v>
      </c>
      <c r="AU380" s="193" t="s">
        <v>88</v>
      </c>
      <c r="AY380" s="19" t="s">
        <v>181</v>
      </c>
      <c r="BE380" s="194">
        <f>IF(N380="základní",J380,0)</f>
        <v>0</v>
      </c>
      <c r="BF380" s="194">
        <f>IF(N380="snížená",J380,0)</f>
        <v>0</v>
      </c>
      <c r="BG380" s="194">
        <f>IF(N380="zákl. přenesená",J380,0)</f>
        <v>0</v>
      </c>
      <c r="BH380" s="194">
        <f>IF(N380="sníž. přenesená",J380,0)</f>
        <v>0</v>
      </c>
      <c r="BI380" s="194">
        <f>IF(N380="nulová",J380,0)</f>
        <v>0</v>
      </c>
      <c r="BJ380" s="19" t="s">
        <v>86</v>
      </c>
      <c r="BK380" s="194">
        <f>ROUND(I380*H380,2)</f>
        <v>0</v>
      </c>
      <c r="BL380" s="19" t="s">
        <v>290</v>
      </c>
      <c r="BM380" s="193" t="s">
        <v>912</v>
      </c>
    </row>
    <row r="381" s="13" customFormat="1">
      <c r="A381" s="13"/>
      <c r="B381" s="195"/>
      <c r="C381" s="13"/>
      <c r="D381" s="196" t="s">
        <v>190</v>
      </c>
      <c r="E381" s="197" t="s">
        <v>1</v>
      </c>
      <c r="F381" s="198" t="s">
        <v>913</v>
      </c>
      <c r="G381" s="13"/>
      <c r="H381" s="197" t="s">
        <v>1</v>
      </c>
      <c r="I381" s="199"/>
      <c r="J381" s="13"/>
      <c r="K381" s="13"/>
      <c r="L381" s="195"/>
      <c r="M381" s="200"/>
      <c r="N381" s="201"/>
      <c r="O381" s="201"/>
      <c r="P381" s="201"/>
      <c r="Q381" s="201"/>
      <c r="R381" s="201"/>
      <c r="S381" s="201"/>
      <c r="T381" s="202"/>
      <c r="U381" s="13"/>
      <c r="V381" s="13"/>
      <c r="W381" s="13"/>
      <c r="X381" s="13"/>
      <c r="Y381" s="13"/>
      <c r="Z381" s="13"/>
      <c r="AA381" s="13"/>
      <c r="AB381" s="13"/>
      <c r="AC381" s="13"/>
      <c r="AD381" s="13"/>
      <c r="AE381" s="13"/>
      <c r="AT381" s="197" t="s">
        <v>190</v>
      </c>
      <c r="AU381" s="197" t="s">
        <v>88</v>
      </c>
      <c r="AV381" s="13" t="s">
        <v>86</v>
      </c>
      <c r="AW381" s="13" t="s">
        <v>34</v>
      </c>
      <c r="AX381" s="13" t="s">
        <v>78</v>
      </c>
      <c r="AY381" s="197" t="s">
        <v>181</v>
      </c>
    </row>
    <row r="382" s="14" customFormat="1">
      <c r="A382" s="14"/>
      <c r="B382" s="203"/>
      <c r="C382" s="14"/>
      <c r="D382" s="196" t="s">
        <v>190</v>
      </c>
      <c r="E382" s="204" t="s">
        <v>1</v>
      </c>
      <c r="F382" s="205" t="s">
        <v>816</v>
      </c>
      <c r="G382" s="14"/>
      <c r="H382" s="206">
        <v>11.052</v>
      </c>
      <c r="I382" s="207"/>
      <c r="J382" s="14"/>
      <c r="K382" s="14"/>
      <c r="L382" s="203"/>
      <c r="M382" s="208"/>
      <c r="N382" s="209"/>
      <c r="O382" s="209"/>
      <c r="P382" s="209"/>
      <c r="Q382" s="209"/>
      <c r="R382" s="209"/>
      <c r="S382" s="209"/>
      <c r="T382" s="210"/>
      <c r="U382" s="14"/>
      <c r="V382" s="14"/>
      <c r="W382" s="14"/>
      <c r="X382" s="14"/>
      <c r="Y382" s="14"/>
      <c r="Z382" s="14"/>
      <c r="AA382" s="14"/>
      <c r="AB382" s="14"/>
      <c r="AC382" s="14"/>
      <c r="AD382" s="14"/>
      <c r="AE382" s="14"/>
      <c r="AT382" s="204" t="s">
        <v>190</v>
      </c>
      <c r="AU382" s="204" t="s">
        <v>88</v>
      </c>
      <c r="AV382" s="14" t="s">
        <v>88</v>
      </c>
      <c r="AW382" s="14" t="s">
        <v>34</v>
      </c>
      <c r="AX382" s="14" t="s">
        <v>78</v>
      </c>
      <c r="AY382" s="204" t="s">
        <v>181</v>
      </c>
    </row>
    <row r="383" s="15" customFormat="1">
      <c r="A383" s="15"/>
      <c r="B383" s="211"/>
      <c r="C383" s="15"/>
      <c r="D383" s="196" t="s">
        <v>190</v>
      </c>
      <c r="E383" s="212" t="s">
        <v>602</v>
      </c>
      <c r="F383" s="213" t="s">
        <v>194</v>
      </c>
      <c r="G383" s="15"/>
      <c r="H383" s="214">
        <v>11.052</v>
      </c>
      <c r="I383" s="215"/>
      <c r="J383" s="15"/>
      <c r="K383" s="15"/>
      <c r="L383" s="211"/>
      <c r="M383" s="216"/>
      <c r="N383" s="217"/>
      <c r="O383" s="217"/>
      <c r="P383" s="217"/>
      <c r="Q383" s="217"/>
      <c r="R383" s="217"/>
      <c r="S383" s="217"/>
      <c r="T383" s="218"/>
      <c r="U383" s="15"/>
      <c r="V383" s="15"/>
      <c r="W383" s="15"/>
      <c r="X383" s="15"/>
      <c r="Y383" s="15"/>
      <c r="Z383" s="15"/>
      <c r="AA383" s="15"/>
      <c r="AB383" s="15"/>
      <c r="AC383" s="15"/>
      <c r="AD383" s="15"/>
      <c r="AE383" s="15"/>
      <c r="AT383" s="212" t="s">
        <v>190</v>
      </c>
      <c r="AU383" s="212" t="s">
        <v>88</v>
      </c>
      <c r="AV383" s="15" t="s">
        <v>188</v>
      </c>
      <c r="AW383" s="15" t="s">
        <v>34</v>
      </c>
      <c r="AX383" s="15" t="s">
        <v>86</v>
      </c>
      <c r="AY383" s="212" t="s">
        <v>181</v>
      </c>
    </row>
    <row r="384" s="2" customFormat="1">
      <c r="A384" s="38"/>
      <c r="B384" s="39"/>
      <c r="C384" s="38"/>
      <c r="D384" s="196" t="s">
        <v>284</v>
      </c>
      <c r="E384" s="38"/>
      <c r="F384" s="219" t="s">
        <v>817</v>
      </c>
      <c r="G384" s="38"/>
      <c r="H384" s="38"/>
      <c r="I384" s="38"/>
      <c r="J384" s="38"/>
      <c r="K384" s="38"/>
      <c r="L384" s="39"/>
      <c r="M384" s="220"/>
      <c r="N384" s="221"/>
      <c r="O384" s="77"/>
      <c r="P384" s="77"/>
      <c r="Q384" s="77"/>
      <c r="R384" s="77"/>
      <c r="S384" s="77"/>
      <c r="T384" s="78"/>
      <c r="U384" s="38"/>
      <c r="V384" s="38"/>
      <c r="W384" s="38"/>
      <c r="X384" s="38"/>
      <c r="Y384" s="38"/>
      <c r="Z384" s="38"/>
      <c r="AA384" s="38"/>
      <c r="AB384" s="38"/>
      <c r="AC384" s="38"/>
      <c r="AD384" s="38"/>
      <c r="AE384" s="38"/>
      <c r="AU384" s="19" t="s">
        <v>88</v>
      </c>
    </row>
    <row r="385" s="2" customFormat="1">
      <c r="A385" s="38"/>
      <c r="B385" s="39"/>
      <c r="C385" s="38"/>
      <c r="D385" s="196" t="s">
        <v>284</v>
      </c>
      <c r="E385" s="38"/>
      <c r="F385" s="222" t="s">
        <v>818</v>
      </c>
      <c r="G385" s="38"/>
      <c r="H385" s="223">
        <v>0</v>
      </c>
      <c r="I385" s="38"/>
      <c r="J385" s="38"/>
      <c r="K385" s="38"/>
      <c r="L385" s="39"/>
      <c r="M385" s="220"/>
      <c r="N385" s="221"/>
      <c r="O385" s="77"/>
      <c r="P385" s="77"/>
      <c r="Q385" s="77"/>
      <c r="R385" s="77"/>
      <c r="S385" s="77"/>
      <c r="T385" s="78"/>
      <c r="U385" s="38"/>
      <c r="V385" s="38"/>
      <c r="W385" s="38"/>
      <c r="X385" s="38"/>
      <c r="Y385" s="38"/>
      <c r="Z385" s="38"/>
      <c r="AA385" s="38"/>
      <c r="AB385" s="38"/>
      <c r="AC385" s="38"/>
      <c r="AD385" s="38"/>
      <c r="AE385" s="38"/>
      <c r="AU385" s="19" t="s">
        <v>88</v>
      </c>
    </row>
    <row r="386" s="2" customFormat="1">
      <c r="A386" s="38"/>
      <c r="B386" s="39"/>
      <c r="C386" s="38"/>
      <c r="D386" s="196" t="s">
        <v>284</v>
      </c>
      <c r="E386" s="38"/>
      <c r="F386" s="222" t="s">
        <v>819</v>
      </c>
      <c r="G386" s="38"/>
      <c r="H386" s="223">
        <v>11.052</v>
      </c>
      <c r="I386" s="38"/>
      <c r="J386" s="38"/>
      <c r="K386" s="38"/>
      <c r="L386" s="39"/>
      <c r="M386" s="220"/>
      <c r="N386" s="221"/>
      <c r="O386" s="77"/>
      <c r="P386" s="77"/>
      <c r="Q386" s="77"/>
      <c r="R386" s="77"/>
      <c r="S386" s="77"/>
      <c r="T386" s="78"/>
      <c r="U386" s="38"/>
      <c r="V386" s="38"/>
      <c r="W386" s="38"/>
      <c r="X386" s="38"/>
      <c r="Y386" s="38"/>
      <c r="Z386" s="38"/>
      <c r="AA386" s="38"/>
      <c r="AB386" s="38"/>
      <c r="AC386" s="38"/>
      <c r="AD386" s="38"/>
      <c r="AE386" s="38"/>
      <c r="AU386" s="19" t="s">
        <v>88</v>
      </c>
    </row>
    <row r="387" s="2" customFormat="1">
      <c r="A387" s="38"/>
      <c r="B387" s="39"/>
      <c r="C387" s="38"/>
      <c r="D387" s="196" t="s">
        <v>284</v>
      </c>
      <c r="E387" s="38"/>
      <c r="F387" s="222" t="s">
        <v>194</v>
      </c>
      <c r="G387" s="38"/>
      <c r="H387" s="223">
        <v>11.052</v>
      </c>
      <c r="I387" s="38"/>
      <c r="J387" s="38"/>
      <c r="K387" s="38"/>
      <c r="L387" s="39"/>
      <c r="M387" s="220"/>
      <c r="N387" s="221"/>
      <c r="O387" s="77"/>
      <c r="P387" s="77"/>
      <c r="Q387" s="77"/>
      <c r="R387" s="77"/>
      <c r="S387" s="77"/>
      <c r="T387" s="78"/>
      <c r="U387" s="38"/>
      <c r="V387" s="38"/>
      <c r="W387" s="38"/>
      <c r="X387" s="38"/>
      <c r="Y387" s="38"/>
      <c r="Z387" s="38"/>
      <c r="AA387" s="38"/>
      <c r="AB387" s="38"/>
      <c r="AC387" s="38"/>
      <c r="AD387" s="38"/>
      <c r="AE387" s="38"/>
      <c r="AU387" s="19" t="s">
        <v>88</v>
      </c>
    </row>
    <row r="388" s="2" customFormat="1" ht="33" customHeight="1">
      <c r="A388" s="38"/>
      <c r="B388" s="181"/>
      <c r="C388" s="182" t="s">
        <v>914</v>
      </c>
      <c r="D388" s="182" t="s">
        <v>183</v>
      </c>
      <c r="E388" s="183" t="s">
        <v>915</v>
      </c>
      <c r="F388" s="184" t="s">
        <v>916</v>
      </c>
      <c r="G388" s="185" t="s">
        <v>186</v>
      </c>
      <c r="H388" s="186">
        <v>11.052</v>
      </c>
      <c r="I388" s="187"/>
      <c r="J388" s="188">
        <f>ROUND(I388*H388,2)</f>
        <v>0</v>
      </c>
      <c r="K388" s="184" t="s">
        <v>197</v>
      </c>
      <c r="L388" s="39"/>
      <c r="M388" s="189" t="s">
        <v>1</v>
      </c>
      <c r="N388" s="190" t="s">
        <v>43</v>
      </c>
      <c r="O388" s="77"/>
      <c r="P388" s="191">
        <f>O388*H388</f>
        <v>0</v>
      </c>
      <c r="Q388" s="191">
        <v>0</v>
      </c>
      <c r="R388" s="191">
        <f>Q388*H388</f>
        <v>0</v>
      </c>
      <c r="S388" s="191">
        <v>0</v>
      </c>
      <c r="T388" s="192">
        <f>S388*H388</f>
        <v>0</v>
      </c>
      <c r="U388" s="38"/>
      <c r="V388" s="38"/>
      <c r="W388" s="38"/>
      <c r="X388" s="38"/>
      <c r="Y388" s="38"/>
      <c r="Z388" s="38"/>
      <c r="AA388" s="38"/>
      <c r="AB388" s="38"/>
      <c r="AC388" s="38"/>
      <c r="AD388" s="38"/>
      <c r="AE388" s="38"/>
      <c r="AR388" s="193" t="s">
        <v>290</v>
      </c>
      <c r="AT388" s="193" t="s">
        <v>183</v>
      </c>
      <c r="AU388" s="193" t="s">
        <v>88</v>
      </c>
      <c r="AY388" s="19" t="s">
        <v>181</v>
      </c>
      <c r="BE388" s="194">
        <f>IF(N388="základní",J388,0)</f>
        <v>0</v>
      </c>
      <c r="BF388" s="194">
        <f>IF(N388="snížená",J388,0)</f>
        <v>0</v>
      </c>
      <c r="BG388" s="194">
        <f>IF(N388="zákl. přenesená",J388,0)</f>
        <v>0</v>
      </c>
      <c r="BH388" s="194">
        <f>IF(N388="sníž. přenesená",J388,0)</f>
        <v>0</v>
      </c>
      <c r="BI388" s="194">
        <f>IF(N388="nulová",J388,0)</f>
        <v>0</v>
      </c>
      <c r="BJ388" s="19" t="s">
        <v>86</v>
      </c>
      <c r="BK388" s="194">
        <f>ROUND(I388*H388,2)</f>
        <v>0</v>
      </c>
      <c r="BL388" s="19" t="s">
        <v>290</v>
      </c>
      <c r="BM388" s="193" t="s">
        <v>917</v>
      </c>
    </row>
    <row r="389" s="13" customFormat="1">
      <c r="A389" s="13"/>
      <c r="B389" s="195"/>
      <c r="C389" s="13"/>
      <c r="D389" s="196" t="s">
        <v>190</v>
      </c>
      <c r="E389" s="197" t="s">
        <v>1</v>
      </c>
      <c r="F389" s="198" t="s">
        <v>918</v>
      </c>
      <c r="G389" s="13"/>
      <c r="H389" s="197" t="s">
        <v>1</v>
      </c>
      <c r="I389" s="199"/>
      <c r="J389" s="13"/>
      <c r="K389" s="13"/>
      <c r="L389" s="195"/>
      <c r="M389" s="200"/>
      <c r="N389" s="201"/>
      <c r="O389" s="201"/>
      <c r="P389" s="201"/>
      <c r="Q389" s="201"/>
      <c r="R389" s="201"/>
      <c r="S389" s="201"/>
      <c r="T389" s="202"/>
      <c r="U389" s="13"/>
      <c r="V389" s="13"/>
      <c r="W389" s="13"/>
      <c r="X389" s="13"/>
      <c r="Y389" s="13"/>
      <c r="Z389" s="13"/>
      <c r="AA389" s="13"/>
      <c r="AB389" s="13"/>
      <c r="AC389" s="13"/>
      <c r="AD389" s="13"/>
      <c r="AE389" s="13"/>
      <c r="AT389" s="197" t="s">
        <v>190</v>
      </c>
      <c r="AU389" s="197" t="s">
        <v>88</v>
      </c>
      <c r="AV389" s="13" t="s">
        <v>86</v>
      </c>
      <c r="AW389" s="13" t="s">
        <v>34</v>
      </c>
      <c r="AX389" s="13" t="s">
        <v>78</v>
      </c>
      <c r="AY389" s="197" t="s">
        <v>181</v>
      </c>
    </row>
    <row r="390" s="14" customFormat="1">
      <c r="A390" s="14"/>
      <c r="B390" s="203"/>
      <c r="C390" s="14"/>
      <c r="D390" s="196" t="s">
        <v>190</v>
      </c>
      <c r="E390" s="204" t="s">
        <v>1</v>
      </c>
      <c r="F390" s="205" t="s">
        <v>816</v>
      </c>
      <c r="G390" s="14"/>
      <c r="H390" s="206">
        <v>11.052</v>
      </c>
      <c r="I390" s="207"/>
      <c r="J390" s="14"/>
      <c r="K390" s="14"/>
      <c r="L390" s="203"/>
      <c r="M390" s="208"/>
      <c r="N390" s="209"/>
      <c r="O390" s="209"/>
      <c r="P390" s="209"/>
      <c r="Q390" s="209"/>
      <c r="R390" s="209"/>
      <c r="S390" s="209"/>
      <c r="T390" s="210"/>
      <c r="U390" s="14"/>
      <c r="V390" s="14"/>
      <c r="W390" s="14"/>
      <c r="X390" s="14"/>
      <c r="Y390" s="14"/>
      <c r="Z390" s="14"/>
      <c r="AA390" s="14"/>
      <c r="AB390" s="14"/>
      <c r="AC390" s="14"/>
      <c r="AD390" s="14"/>
      <c r="AE390" s="14"/>
      <c r="AT390" s="204" t="s">
        <v>190</v>
      </c>
      <c r="AU390" s="204" t="s">
        <v>88</v>
      </c>
      <c r="AV390" s="14" t="s">
        <v>88</v>
      </c>
      <c r="AW390" s="14" t="s">
        <v>34</v>
      </c>
      <c r="AX390" s="14" t="s">
        <v>78</v>
      </c>
      <c r="AY390" s="204" t="s">
        <v>181</v>
      </c>
    </row>
    <row r="391" s="15" customFormat="1">
      <c r="A391" s="15"/>
      <c r="B391" s="211"/>
      <c r="C391" s="15"/>
      <c r="D391" s="196" t="s">
        <v>190</v>
      </c>
      <c r="E391" s="212" t="s">
        <v>1</v>
      </c>
      <c r="F391" s="213" t="s">
        <v>194</v>
      </c>
      <c r="G391" s="15"/>
      <c r="H391" s="214">
        <v>11.052</v>
      </c>
      <c r="I391" s="215"/>
      <c r="J391" s="15"/>
      <c r="K391" s="15"/>
      <c r="L391" s="211"/>
      <c r="M391" s="216"/>
      <c r="N391" s="217"/>
      <c r="O391" s="217"/>
      <c r="P391" s="217"/>
      <c r="Q391" s="217"/>
      <c r="R391" s="217"/>
      <c r="S391" s="217"/>
      <c r="T391" s="218"/>
      <c r="U391" s="15"/>
      <c r="V391" s="15"/>
      <c r="W391" s="15"/>
      <c r="X391" s="15"/>
      <c r="Y391" s="15"/>
      <c r="Z391" s="15"/>
      <c r="AA391" s="15"/>
      <c r="AB391" s="15"/>
      <c r="AC391" s="15"/>
      <c r="AD391" s="15"/>
      <c r="AE391" s="15"/>
      <c r="AT391" s="212" t="s">
        <v>190</v>
      </c>
      <c r="AU391" s="212" t="s">
        <v>88</v>
      </c>
      <c r="AV391" s="15" t="s">
        <v>188</v>
      </c>
      <c r="AW391" s="15" t="s">
        <v>34</v>
      </c>
      <c r="AX391" s="15" t="s">
        <v>86</v>
      </c>
      <c r="AY391" s="212" t="s">
        <v>181</v>
      </c>
    </row>
    <row r="392" s="2" customFormat="1">
      <c r="A392" s="38"/>
      <c r="B392" s="39"/>
      <c r="C392" s="38"/>
      <c r="D392" s="196" t="s">
        <v>284</v>
      </c>
      <c r="E392" s="38"/>
      <c r="F392" s="219" t="s">
        <v>817</v>
      </c>
      <c r="G392" s="38"/>
      <c r="H392" s="38"/>
      <c r="I392" s="38"/>
      <c r="J392" s="38"/>
      <c r="K392" s="38"/>
      <c r="L392" s="39"/>
      <c r="M392" s="220"/>
      <c r="N392" s="221"/>
      <c r="O392" s="77"/>
      <c r="P392" s="77"/>
      <c r="Q392" s="77"/>
      <c r="R392" s="77"/>
      <c r="S392" s="77"/>
      <c r="T392" s="78"/>
      <c r="U392" s="38"/>
      <c r="V392" s="38"/>
      <c r="W392" s="38"/>
      <c r="X392" s="38"/>
      <c r="Y392" s="38"/>
      <c r="Z392" s="38"/>
      <c r="AA392" s="38"/>
      <c r="AB392" s="38"/>
      <c r="AC392" s="38"/>
      <c r="AD392" s="38"/>
      <c r="AE392" s="38"/>
      <c r="AU392" s="19" t="s">
        <v>88</v>
      </c>
    </row>
    <row r="393" s="2" customFormat="1">
      <c r="A393" s="38"/>
      <c r="B393" s="39"/>
      <c r="C393" s="38"/>
      <c r="D393" s="196" t="s">
        <v>284</v>
      </c>
      <c r="E393" s="38"/>
      <c r="F393" s="222" t="s">
        <v>818</v>
      </c>
      <c r="G393" s="38"/>
      <c r="H393" s="223">
        <v>0</v>
      </c>
      <c r="I393" s="38"/>
      <c r="J393" s="38"/>
      <c r="K393" s="38"/>
      <c r="L393" s="39"/>
      <c r="M393" s="220"/>
      <c r="N393" s="221"/>
      <c r="O393" s="77"/>
      <c r="P393" s="77"/>
      <c r="Q393" s="77"/>
      <c r="R393" s="77"/>
      <c r="S393" s="77"/>
      <c r="T393" s="78"/>
      <c r="U393" s="38"/>
      <c r="V393" s="38"/>
      <c r="W393" s="38"/>
      <c r="X393" s="38"/>
      <c r="Y393" s="38"/>
      <c r="Z393" s="38"/>
      <c r="AA393" s="38"/>
      <c r="AB393" s="38"/>
      <c r="AC393" s="38"/>
      <c r="AD393" s="38"/>
      <c r="AE393" s="38"/>
      <c r="AU393" s="19" t="s">
        <v>88</v>
      </c>
    </row>
    <row r="394" s="2" customFormat="1">
      <c r="A394" s="38"/>
      <c r="B394" s="39"/>
      <c r="C394" s="38"/>
      <c r="D394" s="196" t="s">
        <v>284</v>
      </c>
      <c r="E394" s="38"/>
      <c r="F394" s="222" t="s">
        <v>819</v>
      </c>
      <c r="G394" s="38"/>
      <c r="H394" s="223">
        <v>11.052</v>
      </c>
      <c r="I394" s="38"/>
      <c r="J394" s="38"/>
      <c r="K394" s="38"/>
      <c r="L394" s="39"/>
      <c r="M394" s="220"/>
      <c r="N394" s="221"/>
      <c r="O394" s="77"/>
      <c r="P394" s="77"/>
      <c r="Q394" s="77"/>
      <c r="R394" s="77"/>
      <c r="S394" s="77"/>
      <c r="T394" s="78"/>
      <c r="U394" s="38"/>
      <c r="V394" s="38"/>
      <c r="W394" s="38"/>
      <c r="X394" s="38"/>
      <c r="Y394" s="38"/>
      <c r="Z394" s="38"/>
      <c r="AA394" s="38"/>
      <c r="AB394" s="38"/>
      <c r="AC394" s="38"/>
      <c r="AD394" s="38"/>
      <c r="AE394" s="38"/>
      <c r="AU394" s="19" t="s">
        <v>88</v>
      </c>
    </row>
    <row r="395" s="2" customFormat="1">
      <c r="A395" s="38"/>
      <c r="B395" s="39"/>
      <c r="C395" s="38"/>
      <c r="D395" s="196" t="s">
        <v>284</v>
      </c>
      <c r="E395" s="38"/>
      <c r="F395" s="222" t="s">
        <v>194</v>
      </c>
      <c r="G395" s="38"/>
      <c r="H395" s="223">
        <v>11.052</v>
      </c>
      <c r="I395" s="38"/>
      <c r="J395" s="38"/>
      <c r="K395" s="38"/>
      <c r="L395" s="39"/>
      <c r="M395" s="220"/>
      <c r="N395" s="221"/>
      <c r="O395" s="77"/>
      <c r="P395" s="77"/>
      <c r="Q395" s="77"/>
      <c r="R395" s="77"/>
      <c r="S395" s="77"/>
      <c r="T395" s="78"/>
      <c r="U395" s="38"/>
      <c r="V395" s="38"/>
      <c r="W395" s="38"/>
      <c r="X395" s="38"/>
      <c r="Y395" s="38"/>
      <c r="Z395" s="38"/>
      <c r="AA395" s="38"/>
      <c r="AB395" s="38"/>
      <c r="AC395" s="38"/>
      <c r="AD395" s="38"/>
      <c r="AE395" s="38"/>
      <c r="AU395" s="19" t="s">
        <v>88</v>
      </c>
    </row>
    <row r="396" s="2" customFormat="1" ht="16.5" customHeight="1">
      <c r="A396" s="38"/>
      <c r="B396" s="181"/>
      <c r="C396" s="246" t="s">
        <v>919</v>
      </c>
      <c r="D396" s="246" t="s">
        <v>566</v>
      </c>
      <c r="E396" s="247" t="s">
        <v>920</v>
      </c>
      <c r="F396" s="248" t="s">
        <v>921</v>
      </c>
      <c r="G396" s="249" t="s">
        <v>144</v>
      </c>
      <c r="H396" s="250">
        <v>0.068000000000000005</v>
      </c>
      <c r="I396" s="251"/>
      <c r="J396" s="252">
        <f>ROUND(I396*H396,2)</f>
        <v>0</v>
      </c>
      <c r="K396" s="248" t="s">
        <v>197</v>
      </c>
      <c r="L396" s="253"/>
      <c r="M396" s="254" t="s">
        <v>1</v>
      </c>
      <c r="N396" s="255" t="s">
        <v>43</v>
      </c>
      <c r="O396" s="77"/>
      <c r="P396" s="191">
        <f>O396*H396</f>
        <v>0</v>
      </c>
      <c r="Q396" s="191">
        <v>0.55000000000000004</v>
      </c>
      <c r="R396" s="191">
        <f>Q396*H396</f>
        <v>0.037400000000000003</v>
      </c>
      <c r="S396" s="191">
        <v>0</v>
      </c>
      <c r="T396" s="192">
        <f>S396*H396</f>
        <v>0</v>
      </c>
      <c r="U396" s="38"/>
      <c r="V396" s="38"/>
      <c r="W396" s="38"/>
      <c r="X396" s="38"/>
      <c r="Y396" s="38"/>
      <c r="Z396" s="38"/>
      <c r="AA396" s="38"/>
      <c r="AB396" s="38"/>
      <c r="AC396" s="38"/>
      <c r="AD396" s="38"/>
      <c r="AE396" s="38"/>
      <c r="AR396" s="193" t="s">
        <v>770</v>
      </c>
      <c r="AT396" s="193" t="s">
        <v>566</v>
      </c>
      <c r="AU396" s="193" t="s">
        <v>88</v>
      </c>
      <c r="AY396" s="19" t="s">
        <v>181</v>
      </c>
      <c r="BE396" s="194">
        <f>IF(N396="základní",J396,0)</f>
        <v>0</v>
      </c>
      <c r="BF396" s="194">
        <f>IF(N396="snížená",J396,0)</f>
        <v>0</v>
      </c>
      <c r="BG396" s="194">
        <f>IF(N396="zákl. přenesená",J396,0)</f>
        <v>0</v>
      </c>
      <c r="BH396" s="194">
        <f>IF(N396="sníž. přenesená",J396,0)</f>
        <v>0</v>
      </c>
      <c r="BI396" s="194">
        <f>IF(N396="nulová",J396,0)</f>
        <v>0</v>
      </c>
      <c r="BJ396" s="19" t="s">
        <v>86</v>
      </c>
      <c r="BK396" s="194">
        <f>ROUND(I396*H396,2)</f>
        <v>0</v>
      </c>
      <c r="BL396" s="19" t="s">
        <v>290</v>
      </c>
      <c r="BM396" s="193" t="s">
        <v>922</v>
      </c>
    </row>
    <row r="397" s="13" customFormat="1">
      <c r="A397" s="13"/>
      <c r="B397" s="195"/>
      <c r="C397" s="13"/>
      <c r="D397" s="196" t="s">
        <v>190</v>
      </c>
      <c r="E397" s="197" t="s">
        <v>1</v>
      </c>
      <c r="F397" s="198" t="s">
        <v>923</v>
      </c>
      <c r="G397" s="13"/>
      <c r="H397" s="197" t="s">
        <v>1</v>
      </c>
      <c r="I397" s="199"/>
      <c r="J397" s="13"/>
      <c r="K397" s="13"/>
      <c r="L397" s="195"/>
      <c r="M397" s="200"/>
      <c r="N397" s="201"/>
      <c r="O397" s="201"/>
      <c r="P397" s="201"/>
      <c r="Q397" s="201"/>
      <c r="R397" s="201"/>
      <c r="S397" s="201"/>
      <c r="T397" s="202"/>
      <c r="U397" s="13"/>
      <c r="V397" s="13"/>
      <c r="W397" s="13"/>
      <c r="X397" s="13"/>
      <c r="Y397" s="13"/>
      <c r="Z397" s="13"/>
      <c r="AA397" s="13"/>
      <c r="AB397" s="13"/>
      <c r="AC397" s="13"/>
      <c r="AD397" s="13"/>
      <c r="AE397" s="13"/>
      <c r="AT397" s="197" t="s">
        <v>190</v>
      </c>
      <c r="AU397" s="197" t="s">
        <v>88</v>
      </c>
      <c r="AV397" s="13" t="s">
        <v>86</v>
      </c>
      <c r="AW397" s="13" t="s">
        <v>34</v>
      </c>
      <c r="AX397" s="13" t="s">
        <v>78</v>
      </c>
      <c r="AY397" s="197" t="s">
        <v>181</v>
      </c>
    </row>
    <row r="398" s="14" customFormat="1">
      <c r="A398" s="14"/>
      <c r="B398" s="203"/>
      <c r="C398" s="14"/>
      <c r="D398" s="196" t="s">
        <v>190</v>
      </c>
      <c r="E398" s="204" t="s">
        <v>1</v>
      </c>
      <c r="F398" s="205" t="s">
        <v>924</v>
      </c>
      <c r="G398" s="14"/>
      <c r="H398" s="206">
        <v>0.057000000000000002</v>
      </c>
      <c r="I398" s="207"/>
      <c r="J398" s="14"/>
      <c r="K398" s="14"/>
      <c r="L398" s="203"/>
      <c r="M398" s="208"/>
      <c r="N398" s="209"/>
      <c r="O398" s="209"/>
      <c r="P398" s="209"/>
      <c r="Q398" s="209"/>
      <c r="R398" s="209"/>
      <c r="S398" s="209"/>
      <c r="T398" s="210"/>
      <c r="U398" s="14"/>
      <c r="V398" s="14"/>
      <c r="W398" s="14"/>
      <c r="X398" s="14"/>
      <c r="Y398" s="14"/>
      <c r="Z398" s="14"/>
      <c r="AA398" s="14"/>
      <c r="AB398" s="14"/>
      <c r="AC398" s="14"/>
      <c r="AD398" s="14"/>
      <c r="AE398" s="14"/>
      <c r="AT398" s="204" t="s">
        <v>190</v>
      </c>
      <c r="AU398" s="204" t="s">
        <v>88</v>
      </c>
      <c r="AV398" s="14" t="s">
        <v>88</v>
      </c>
      <c r="AW398" s="14" t="s">
        <v>34</v>
      </c>
      <c r="AX398" s="14" t="s">
        <v>78</v>
      </c>
      <c r="AY398" s="204" t="s">
        <v>181</v>
      </c>
    </row>
    <row r="399" s="15" customFormat="1">
      <c r="A399" s="15"/>
      <c r="B399" s="211"/>
      <c r="C399" s="15"/>
      <c r="D399" s="196" t="s">
        <v>190</v>
      </c>
      <c r="E399" s="212" t="s">
        <v>611</v>
      </c>
      <c r="F399" s="213" t="s">
        <v>194</v>
      </c>
      <c r="G399" s="15"/>
      <c r="H399" s="214">
        <v>0.057000000000000002</v>
      </c>
      <c r="I399" s="215"/>
      <c r="J399" s="15"/>
      <c r="K399" s="15"/>
      <c r="L399" s="211"/>
      <c r="M399" s="216"/>
      <c r="N399" s="217"/>
      <c r="O399" s="217"/>
      <c r="P399" s="217"/>
      <c r="Q399" s="217"/>
      <c r="R399" s="217"/>
      <c r="S399" s="217"/>
      <c r="T399" s="218"/>
      <c r="U399" s="15"/>
      <c r="V399" s="15"/>
      <c r="W399" s="15"/>
      <c r="X399" s="15"/>
      <c r="Y399" s="15"/>
      <c r="Z399" s="15"/>
      <c r="AA399" s="15"/>
      <c r="AB399" s="15"/>
      <c r="AC399" s="15"/>
      <c r="AD399" s="15"/>
      <c r="AE399" s="15"/>
      <c r="AT399" s="212" t="s">
        <v>190</v>
      </c>
      <c r="AU399" s="212" t="s">
        <v>88</v>
      </c>
      <c r="AV399" s="15" t="s">
        <v>188</v>
      </c>
      <c r="AW399" s="15" t="s">
        <v>34</v>
      </c>
      <c r="AX399" s="15" t="s">
        <v>86</v>
      </c>
      <c r="AY399" s="212" t="s">
        <v>181</v>
      </c>
    </row>
    <row r="400" s="14" customFormat="1">
      <c r="A400" s="14"/>
      <c r="B400" s="203"/>
      <c r="C400" s="14"/>
      <c r="D400" s="196" t="s">
        <v>190</v>
      </c>
      <c r="E400" s="14"/>
      <c r="F400" s="205" t="s">
        <v>925</v>
      </c>
      <c r="G400" s="14"/>
      <c r="H400" s="206">
        <v>0.068000000000000005</v>
      </c>
      <c r="I400" s="207"/>
      <c r="J400" s="14"/>
      <c r="K400" s="14"/>
      <c r="L400" s="203"/>
      <c r="M400" s="208"/>
      <c r="N400" s="209"/>
      <c r="O400" s="209"/>
      <c r="P400" s="209"/>
      <c r="Q400" s="209"/>
      <c r="R400" s="209"/>
      <c r="S400" s="209"/>
      <c r="T400" s="210"/>
      <c r="U400" s="14"/>
      <c r="V400" s="14"/>
      <c r="W400" s="14"/>
      <c r="X400" s="14"/>
      <c r="Y400" s="14"/>
      <c r="Z400" s="14"/>
      <c r="AA400" s="14"/>
      <c r="AB400" s="14"/>
      <c r="AC400" s="14"/>
      <c r="AD400" s="14"/>
      <c r="AE400" s="14"/>
      <c r="AT400" s="204" t="s">
        <v>190</v>
      </c>
      <c r="AU400" s="204" t="s">
        <v>88</v>
      </c>
      <c r="AV400" s="14" t="s">
        <v>88</v>
      </c>
      <c r="AW400" s="14" t="s">
        <v>3</v>
      </c>
      <c r="AX400" s="14" t="s">
        <v>86</v>
      </c>
      <c r="AY400" s="204" t="s">
        <v>181</v>
      </c>
    </row>
    <row r="401" s="2" customFormat="1" ht="24.15" customHeight="1">
      <c r="A401" s="38"/>
      <c r="B401" s="181"/>
      <c r="C401" s="182" t="s">
        <v>926</v>
      </c>
      <c r="D401" s="182" t="s">
        <v>183</v>
      </c>
      <c r="E401" s="183" t="s">
        <v>906</v>
      </c>
      <c r="F401" s="184" t="s">
        <v>907</v>
      </c>
      <c r="G401" s="185" t="s">
        <v>144</v>
      </c>
      <c r="H401" s="186">
        <v>0.057000000000000002</v>
      </c>
      <c r="I401" s="187"/>
      <c r="J401" s="188">
        <f>ROUND(I401*H401,2)</f>
        <v>0</v>
      </c>
      <c r="K401" s="184" t="s">
        <v>197</v>
      </c>
      <c r="L401" s="39"/>
      <c r="M401" s="189" t="s">
        <v>1</v>
      </c>
      <c r="N401" s="190" t="s">
        <v>43</v>
      </c>
      <c r="O401" s="77"/>
      <c r="P401" s="191">
        <f>O401*H401</f>
        <v>0</v>
      </c>
      <c r="Q401" s="191">
        <v>0.023300000000000001</v>
      </c>
      <c r="R401" s="191">
        <f>Q401*H401</f>
        <v>0.0013281</v>
      </c>
      <c r="S401" s="191">
        <v>0</v>
      </c>
      <c r="T401" s="192">
        <f>S401*H401</f>
        <v>0</v>
      </c>
      <c r="U401" s="38"/>
      <c r="V401" s="38"/>
      <c r="W401" s="38"/>
      <c r="X401" s="38"/>
      <c r="Y401" s="38"/>
      <c r="Z401" s="38"/>
      <c r="AA401" s="38"/>
      <c r="AB401" s="38"/>
      <c r="AC401" s="38"/>
      <c r="AD401" s="38"/>
      <c r="AE401" s="38"/>
      <c r="AR401" s="193" t="s">
        <v>290</v>
      </c>
      <c r="AT401" s="193" t="s">
        <v>183</v>
      </c>
      <c r="AU401" s="193" t="s">
        <v>88</v>
      </c>
      <c r="AY401" s="19" t="s">
        <v>181</v>
      </c>
      <c r="BE401" s="194">
        <f>IF(N401="základní",J401,0)</f>
        <v>0</v>
      </c>
      <c r="BF401" s="194">
        <f>IF(N401="snížená",J401,0)</f>
        <v>0</v>
      </c>
      <c r="BG401" s="194">
        <f>IF(N401="zákl. přenesená",J401,0)</f>
        <v>0</v>
      </c>
      <c r="BH401" s="194">
        <f>IF(N401="sníž. přenesená",J401,0)</f>
        <v>0</v>
      </c>
      <c r="BI401" s="194">
        <f>IF(N401="nulová",J401,0)</f>
        <v>0</v>
      </c>
      <c r="BJ401" s="19" t="s">
        <v>86</v>
      </c>
      <c r="BK401" s="194">
        <f>ROUND(I401*H401,2)</f>
        <v>0</v>
      </c>
      <c r="BL401" s="19" t="s">
        <v>290</v>
      </c>
      <c r="BM401" s="193" t="s">
        <v>927</v>
      </c>
    </row>
    <row r="402" s="13" customFormat="1">
      <c r="A402" s="13"/>
      <c r="B402" s="195"/>
      <c r="C402" s="13"/>
      <c r="D402" s="196" t="s">
        <v>190</v>
      </c>
      <c r="E402" s="197" t="s">
        <v>1</v>
      </c>
      <c r="F402" s="198" t="s">
        <v>928</v>
      </c>
      <c r="G402" s="13"/>
      <c r="H402" s="197" t="s">
        <v>1</v>
      </c>
      <c r="I402" s="199"/>
      <c r="J402" s="13"/>
      <c r="K402" s="13"/>
      <c r="L402" s="195"/>
      <c r="M402" s="200"/>
      <c r="N402" s="201"/>
      <c r="O402" s="201"/>
      <c r="P402" s="201"/>
      <c r="Q402" s="201"/>
      <c r="R402" s="201"/>
      <c r="S402" s="201"/>
      <c r="T402" s="202"/>
      <c r="U402" s="13"/>
      <c r="V402" s="13"/>
      <c r="W402" s="13"/>
      <c r="X402" s="13"/>
      <c r="Y402" s="13"/>
      <c r="Z402" s="13"/>
      <c r="AA402" s="13"/>
      <c r="AB402" s="13"/>
      <c r="AC402" s="13"/>
      <c r="AD402" s="13"/>
      <c r="AE402" s="13"/>
      <c r="AT402" s="197" t="s">
        <v>190</v>
      </c>
      <c r="AU402" s="197" t="s">
        <v>88</v>
      </c>
      <c r="AV402" s="13" t="s">
        <v>86</v>
      </c>
      <c r="AW402" s="13" t="s">
        <v>34</v>
      </c>
      <c r="AX402" s="13" t="s">
        <v>78</v>
      </c>
      <c r="AY402" s="197" t="s">
        <v>181</v>
      </c>
    </row>
    <row r="403" s="14" customFormat="1">
      <c r="A403" s="14"/>
      <c r="B403" s="203"/>
      <c r="C403" s="14"/>
      <c r="D403" s="196" t="s">
        <v>190</v>
      </c>
      <c r="E403" s="204" t="s">
        <v>1</v>
      </c>
      <c r="F403" s="205" t="s">
        <v>929</v>
      </c>
      <c r="G403" s="14"/>
      <c r="H403" s="206">
        <v>0.057000000000000002</v>
      </c>
      <c r="I403" s="207"/>
      <c r="J403" s="14"/>
      <c r="K403" s="14"/>
      <c r="L403" s="203"/>
      <c r="M403" s="208"/>
      <c r="N403" s="209"/>
      <c r="O403" s="209"/>
      <c r="P403" s="209"/>
      <c r="Q403" s="209"/>
      <c r="R403" s="209"/>
      <c r="S403" s="209"/>
      <c r="T403" s="210"/>
      <c r="U403" s="14"/>
      <c r="V403" s="14"/>
      <c r="W403" s="14"/>
      <c r="X403" s="14"/>
      <c r="Y403" s="14"/>
      <c r="Z403" s="14"/>
      <c r="AA403" s="14"/>
      <c r="AB403" s="14"/>
      <c r="AC403" s="14"/>
      <c r="AD403" s="14"/>
      <c r="AE403" s="14"/>
      <c r="AT403" s="204" t="s">
        <v>190</v>
      </c>
      <c r="AU403" s="204" t="s">
        <v>88</v>
      </c>
      <c r="AV403" s="14" t="s">
        <v>88</v>
      </c>
      <c r="AW403" s="14" t="s">
        <v>34</v>
      </c>
      <c r="AX403" s="14" t="s">
        <v>78</v>
      </c>
      <c r="AY403" s="204" t="s">
        <v>181</v>
      </c>
    </row>
    <row r="404" s="15" customFormat="1">
      <c r="A404" s="15"/>
      <c r="B404" s="211"/>
      <c r="C404" s="15"/>
      <c r="D404" s="196" t="s">
        <v>190</v>
      </c>
      <c r="E404" s="212" t="s">
        <v>1</v>
      </c>
      <c r="F404" s="213" t="s">
        <v>194</v>
      </c>
      <c r="G404" s="15"/>
      <c r="H404" s="214">
        <v>0.057000000000000002</v>
      </c>
      <c r="I404" s="215"/>
      <c r="J404" s="15"/>
      <c r="K404" s="15"/>
      <c r="L404" s="211"/>
      <c r="M404" s="216"/>
      <c r="N404" s="217"/>
      <c r="O404" s="217"/>
      <c r="P404" s="217"/>
      <c r="Q404" s="217"/>
      <c r="R404" s="217"/>
      <c r="S404" s="217"/>
      <c r="T404" s="218"/>
      <c r="U404" s="15"/>
      <c r="V404" s="15"/>
      <c r="W404" s="15"/>
      <c r="X404" s="15"/>
      <c r="Y404" s="15"/>
      <c r="Z404" s="15"/>
      <c r="AA404" s="15"/>
      <c r="AB404" s="15"/>
      <c r="AC404" s="15"/>
      <c r="AD404" s="15"/>
      <c r="AE404" s="15"/>
      <c r="AT404" s="212" t="s">
        <v>190</v>
      </c>
      <c r="AU404" s="212" t="s">
        <v>88</v>
      </c>
      <c r="AV404" s="15" t="s">
        <v>188</v>
      </c>
      <c r="AW404" s="15" t="s">
        <v>34</v>
      </c>
      <c r="AX404" s="15" t="s">
        <v>86</v>
      </c>
      <c r="AY404" s="212" t="s">
        <v>181</v>
      </c>
    </row>
    <row r="405" s="2" customFormat="1">
      <c r="A405" s="38"/>
      <c r="B405" s="39"/>
      <c r="C405" s="38"/>
      <c r="D405" s="196" t="s">
        <v>284</v>
      </c>
      <c r="E405" s="38"/>
      <c r="F405" s="219" t="s">
        <v>930</v>
      </c>
      <c r="G405" s="38"/>
      <c r="H405" s="38"/>
      <c r="I405" s="38"/>
      <c r="J405" s="38"/>
      <c r="K405" s="38"/>
      <c r="L405" s="39"/>
      <c r="M405" s="220"/>
      <c r="N405" s="221"/>
      <c r="O405" s="77"/>
      <c r="P405" s="77"/>
      <c r="Q405" s="77"/>
      <c r="R405" s="77"/>
      <c r="S405" s="77"/>
      <c r="T405" s="78"/>
      <c r="U405" s="38"/>
      <c r="V405" s="38"/>
      <c r="W405" s="38"/>
      <c r="X405" s="38"/>
      <c r="Y405" s="38"/>
      <c r="Z405" s="38"/>
      <c r="AA405" s="38"/>
      <c r="AB405" s="38"/>
      <c r="AC405" s="38"/>
      <c r="AD405" s="38"/>
      <c r="AE405" s="38"/>
      <c r="AU405" s="19" t="s">
        <v>88</v>
      </c>
    </row>
    <row r="406" s="2" customFormat="1">
      <c r="A406" s="38"/>
      <c r="B406" s="39"/>
      <c r="C406" s="38"/>
      <c r="D406" s="196" t="s">
        <v>284</v>
      </c>
      <c r="E406" s="38"/>
      <c r="F406" s="222" t="s">
        <v>923</v>
      </c>
      <c r="G406" s="38"/>
      <c r="H406" s="223">
        <v>0</v>
      </c>
      <c r="I406" s="38"/>
      <c r="J406" s="38"/>
      <c r="K406" s="38"/>
      <c r="L406" s="39"/>
      <c r="M406" s="220"/>
      <c r="N406" s="221"/>
      <c r="O406" s="77"/>
      <c r="P406" s="77"/>
      <c r="Q406" s="77"/>
      <c r="R406" s="77"/>
      <c r="S406" s="77"/>
      <c r="T406" s="78"/>
      <c r="U406" s="38"/>
      <c r="V406" s="38"/>
      <c r="W406" s="38"/>
      <c r="X406" s="38"/>
      <c r="Y406" s="38"/>
      <c r="Z406" s="38"/>
      <c r="AA406" s="38"/>
      <c r="AB406" s="38"/>
      <c r="AC406" s="38"/>
      <c r="AD406" s="38"/>
      <c r="AE406" s="38"/>
      <c r="AU406" s="19" t="s">
        <v>88</v>
      </c>
    </row>
    <row r="407" s="2" customFormat="1">
      <c r="A407" s="38"/>
      <c r="B407" s="39"/>
      <c r="C407" s="38"/>
      <c r="D407" s="196" t="s">
        <v>284</v>
      </c>
      <c r="E407" s="38"/>
      <c r="F407" s="222" t="s">
        <v>924</v>
      </c>
      <c r="G407" s="38"/>
      <c r="H407" s="223">
        <v>0.057000000000000002</v>
      </c>
      <c r="I407" s="38"/>
      <c r="J407" s="38"/>
      <c r="K407" s="38"/>
      <c r="L407" s="39"/>
      <c r="M407" s="220"/>
      <c r="N407" s="221"/>
      <c r="O407" s="77"/>
      <c r="P407" s="77"/>
      <c r="Q407" s="77"/>
      <c r="R407" s="77"/>
      <c r="S407" s="77"/>
      <c r="T407" s="78"/>
      <c r="U407" s="38"/>
      <c r="V407" s="38"/>
      <c r="W407" s="38"/>
      <c r="X407" s="38"/>
      <c r="Y407" s="38"/>
      <c r="Z407" s="38"/>
      <c r="AA407" s="38"/>
      <c r="AB407" s="38"/>
      <c r="AC407" s="38"/>
      <c r="AD407" s="38"/>
      <c r="AE407" s="38"/>
      <c r="AU407" s="19" t="s">
        <v>88</v>
      </c>
    </row>
    <row r="408" s="2" customFormat="1">
      <c r="A408" s="38"/>
      <c r="B408" s="39"/>
      <c r="C408" s="38"/>
      <c r="D408" s="196" t="s">
        <v>284</v>
      </c>
      <c r="E408" s="38"/>
      <c r="F408" s="222" t="s">
        <v>194</v>
      </c>
      <c r="G408" s="38"/>
      <c r="H408" s="223">
        <v>0.057000000000000002</v>
      </c>
      <c r="I408" s="38"/>
      <c r="J408" s="38"/>
      <c r="K408" s="38"/>
      <c r="L408" s="39"/>
      <c r="M408" s="220"/>
      <c r="N408" s="221"/>
      <c r="O408" s="77"/>
      <c r="P408" s="77"/>
      <c r="Q408" s="77"/>
      <c r="R408" s="77"/>
      <c r="S408" s="77"/>
      <c r="T408" s="78"/>
      <c r="U408" s="38"/>
      <c r="V408" s="38"/>
      <c r="W408" s="38"/>
      <c r="X408" s="38"/>
      <c r="Y408" s="38"/>
      <c r="Z408" s="38"/>
      <c r="AA408" s="38"/>
      <c r="AB408" s="38"/>
      <c r="AC408" s="38"/>
      <c r="AD408" s="38"/>
      <c r="AE408" s="38"/>
      <c r="AU408" s="19" t="s">
        <v>88</v>
      </c>
    </row>
    <row r="409" s="2" customFormat="1" ht="24.15" customHeight="1">
      <c r="A409" s="38"/>
      <c r="B409" s="181"/>
      <c r="C409" s="182" t="s">
        <v>931</v>
      </c>
      <c r="D409" s="182" t="s">
        <v>183</v>
      </c>
      <c r="E409" s="183" t="s">
        <v>932</v>
      </c>
      <c r="F409" s="184" t="s">
        <v>933</v>
      </c>
      <c r="G409" s="185" t="s">
        <v>186</v>
      </c>
      <c r="H409" s="186">
        <v>30.716999999999999</v>
      </c>
      <c r="I409" s="187"/>
      <c r="J409" s="188">
        <f>ROUND(I409*H409,2)</f>
        <v>0</v>
      </c>
      <c r="K409" s="184" t="s">
        <v>197</v>
      </c>
      <c r="L409" s="39"/>
      <c r="M409" s="189" t="s">
        <v>1</v>
      </c>
      <c r="N409" s="190" t="s">
        <v>43</v>
      </c>
      <c r="O409" s="77"/>
      <c r="P409" s="191">
        <f>O409*H409</f>
        <v>0</v>
      </c>
      <c r="Q409" s="191">
        <v>0.010019999999999999</v>
      </c>
      <c r="R409" s="191">
        <f>Q409*H409</f>
        <v>0.30778433999999999</v>
      </c>
      <c r="S409" s="191">
        <v>0</v>
      </c>
      <c r="T409" s="192">
        <f>S409*H409</f>
        <v>0</v>
      </c>
      <c r="U409" s="38"/>
      <c r="V409" s="38"/>
      <c r="W409" s="38"/>
      <c r="X409" s="38"/>
      <c r="Y409" s="38"/>
      <c r="Z409" s="38"/>
      <c r="AA409" s="38"/>
      <c r="AB409" s="38"/>
      <c r="AC409" s="38"/>
      <c r="AD409" s="38"/>
      <c r="AE409" s="38"/>
      <c r="AR409" s="193" t="s">
        <v>290</v>
      </c>
      <c r="AT409" s="193" t="s">
        <v>183</v>
      </c>
      <c r="AU409" s="193" t="s">
        <v>88</v>
      </c>
      <c r="AY409" s="19" t="s">
        <v>181</v>
      </c>
      <c r="BE409" s="194">
        <f>IF(N409="základní",J409,0)</f>
        <v>0</v>
      </c>
      <c r="BF409" s="194">
        <f>IF(N409="snížená",J409,0)</f>
        <v>0</v>
      </c>
      <c r="BG409" s="194">
        <f>IF(N409="zákl. přenesená",J409,0)</f>
        <v>0</v>
      </c>
      <c r="BH409" s="194">
        <f>IF(N409="sníž. přenesená",J409,0)</f>
        <v>0</v>
      </c>
      <c r="BI409" s="194">
        <f>IF(N409="nulová",J409,0)</f>
        <v>0</v>
      </c>
      <c r="BJ409" s="19" t="s">
        <v>86</v>
      </c>
      <c r="BK409" s="194">
        <f>ROUND(I409*H409,2)</f>
        <v>0</v>
      </c>
      <c r="BL409" s="19" t="s">
        <v>290</v>
      </c>
      <c r="BM409" s="193" t="s">
        <v>934</v>
      </c>
    </row>
    <row r="410" s="13" customFormat="1">
      <c r="A410" s="13"/>
      <c r="B410" s="195"/>
      <c r="C410" s="13"/>
      <c r="D410" s="196" t="s">
        <v>190</v>
      </c>
      <c r="E410" s="197" t="s">
        <v>1</v>
      </c>
      <c r="F410" s="198" t="s">
        <v>935</v>
      </c>
      <c r="G410" s="13"/>
      <c r="H410" s="197" t="s">
        <v>1</v>
      </c>
      <c r="I410" s="199"/>
      <c r="J410" s="13"/>
      <c r="K410" s="13"/>
      <c r="L410" s="195"/>
      <c r="M410" s="200"/>
      <c r="N410" s="201"/>
      <c r="O410" s="201"/>
      <c r="P410" s="201"/>
      <c r="Q410" s="201"/>
      <c r="R410" s="201"/>
      <c r="S410" s="201"/>
      <c r="T410" s="202"/>
      <c r="U410" s="13"/>
      <c r="V410" s="13"/>
      <c r="W410" s="13"/>
      <c r="X410" s="13"/>
      <c r="Y410" s="13"/>
      <c r="Z410" s="13"/>
      <c r="AA410" s="13"/>
      <c r="AB410" s="13"/>
      <c r="AC410" s="13"/>
      <c r="AD410" s="13"/>
      <c r="AE410" s="13"/>
      <c r="AT410" s="197" t="s">
        <v>190</v>
      </c>
      <c r="AU410" s="197" t="s">
        <v>88</v>
      </c>
      <c r="AV410" s="13" t="s">
        <v>86</v>
      </c>
      <c r="AW410" s="13" t="s">
        <v>34</v>
      </c>
      <c r="AX410" s="13" t="s">
        <v>78</v>
      </c>
      <c r="AY410" s="197" t="s">
        <v>181</v>
      </c>
    </row>
    <row r="411" s="13" customFormat="1">
      <c r="A411" s="13"/>
      <c r="B411" s="195"/>
      <c r="C411" s="13"/>
      <c r="D411" s="196" t="s">
        <v>190</v>
      </c>
      <c r="E411" s="197" t="s">
        <v>1</v>
      </c>
      <c r="F411" s="198" t="s">
        <v>936</v>
      </c>
      <c r="G411" s="13"/>
      <c r="H411" s="197" t="s">
        <v>1</v>
      </c>
      <c r="I411" s="199"/>
      <c r="J411" s="13"/>
      <c r="K411" s="13"/>
      <c r="L411" s="195"/>
      <c r="M411" s="200"/>
      <c r="N411" s="201"/>
      <c r="O411" s="201"/>
      <c r="P411" s="201"/>
      <c r="Q411" s="201"/>
      <c r="R411" s="201"/>
      <c r="S411" s="201"/>
      <c r="T411" s="202"/>
      <c r="U411" s="13"/>
      <c r="V411" s="13"/>
      <c r="W411" s="13"/>
      <c r="X411" s="13"/>
      <c r="Y411" s="13"/>
      <c r="Z411" s="13"/>
      <c r="AA411" s="13"/>
      <c r="AB411" s="13"/>
      <c r="AC411" s="13"/>
      <c r="AD411" s="13"/>
      <c r="AE411" s="13"/>
      <c r="AT411" s="197" t="s">
        <v>190</v>
      </c>
      <c r="AU411" s="197" t="s">
        <v>88</v>
      </c>
      <c r="AV411" s="13" t="s">
        <v>86</v>
      </c>
      <c r="AW411" s="13" t="s">
        <v>34</v>
      </c>
      <c r="AX411" s="13" t="s">
        <v>78</v>
      </c>
      <c r="AY411" s="197" t="s">
        <v>181</v>
      </c>
    </row>
    <row r="412" s="14" customFormat="1">
      <c r="A412" s="14"/>
      <c r="B412" s="203"/>
      <c r="C412" s="14"/>
      <c r="D412" s="196" t="s">
        <v>190</v>
      </c>
      <c r="E412" s="204" t="s">
        <v>1</v>
      </c>
      <c r="F412" s="205" t="s">
        <v>937</v>
      </c>
      <c r="G412" s="14"/>
      <c r="H412" s="206">
        <v>10.02</v>
      </c>
      <c r="I412" s="207"/>
      <c r="J412" s="14"/>
      <c r="K412" s="14"/>
      <c r="L412" s="203"/>
      <c r="M412" s="208"/>
      <c r="N412" s="209"/>
      <c r="O412" s="209"/>
      <c r="P412" s="209"/>
      <c r="Q412" s="209"/>
      <c r="R412" s="209"/>
      <c r="S412" s="209"/>
      <c r="T412" s="210"/>
      <c r="U412" s="14"/>
      <c r="V412" s="14"/>
      <c r="W412" s="14"/>
      <c r="X412" s="14"/>
      <c r="Y412" s="14"/>
      <c r="Z412" s="14"/>
      <c r="AA412" s="14"/>
      <c r="AB412" s="14"/>
      <c r="AC412" s="14"/>
      <c r="AD412" s="14"/>
      <c r="AE412" s="14"/>
      <c r="AT412" s="204" t="s">
        <v>190</v>
      </c>
      <c r="AU412" s="204" t="s">
        <v>88</v>
      </c>
      <c r="AV412" s="14" t="s">
        <v>88</v>
      </c>
      <c r="AW412" s="14" t="s">
        <v>34</v>
      </c>
      <c r="AX412" s="14" t="s">
        <v>78</v>
      </c>
      <c r="AY412" s="204" t="s">
        <v>181</v>
      </c>
    </row>
    <row r="413" s="14" customFormat="1">
      <c r="A413" s="14"/>
      <c r="B413" s="203"/>
      <c r="C413" s="14"/>
      <c r="D413" s="196" t="s">
        <v>190</v>
      </c>
      <c r="E413" s="204" t="s">
        <v>1</v>
      </c>
      <c r="F413" s="205" t="s">
        <v>938</v>
      </c>
      <c r="G413" s="14"/>
      <c r="H413" s="206">
        <v>-2.6629999999999998</v>
      </c>
      <c r="I413" s="207"/>
      <c r="J413" s="14"/>
      <c r="K413" s="14"/>
      <c r="L413" s="203"/>
      <c r="M413" s="208"/>
      <c r="N413" s="209"/>
      <c r="O413" s="209"/>
      <c r="P413" s="209"/>
      <c r="Q413" s="209"/>
      <c r="R413" s="209"/>
      <c r="S413" s="209"/>
      <c r="T413" s="210"/>
      <c r="U413" s="14"/>
      <c r="V413" s="14"/>
      <c r="W413" s="14"/>
      <c r="X413" s="14"/>
      <c r="Y413" s="14"/>
      <c r="Z413" s="14"/>
      <c r="AA413" s="14"/>
      <c r="AB413" s="14"/>
      <c r="AC413" s="14"/>
      <c r="AD413" s="14"/>
      <c r="AE413" s="14"/>
      <c r="AT413" s="204" t="s">
        <v>190</v>
      </c>
      <c r="AU413" s="204" t="s">
        <v>88</v>
      </c>
      <c r="AV413" s="14" t="s">
        <v>88</v>
      </c>
      <c r="AW413" s="14" t="s">
        <v>34</v>
      </c>
      <c r="AX413" s="14" t="s">
        <v>78</v>
      </c>
      <c r="AY413" s="204" t="s">
        <v>181</v>
      </c>
    </row>
    <row r="414" s="13" customFormat="1">
      <c r="A414" s="13"/>
      <c r="B414" s="195"/>
      <c r="C414" s="13"/>
      <c r="D414" s="196" t="s">
        <v>190</v>
      </c>
      <c r="E414" s="197" t="s">
        <v>1</v>
      </c>
      <c r="F414" s="198" t="s">
        <v>939</v>
      </c>
      <c r="G414" s="13"/>
      <c r="H414" s="197" t="s">
        <v>1</v>
      </c>
      <c r="I414" s="199"/>
      <c r="J414" s="13"/>
      <c r="K414" s="13"/>
      <c r="L414" s="195"/>
      <c r="M414" s="200"/>
      <c r="N414" s="201"/>
      <c r="O414" s="201"/>
      <c r="P414" s="201"/>
      <c r="Q414" s="201"/>
      <c r="R414" s="201"/>
      <c r="S414" s="201"/>
      <c r="T414" s="202"/>
      <c r="U414" s="13"/>
      <c r="V414" s="13"/>
      <c r="W414" s="13"/>
      <c r="X414" s="13"/>
      <c r="Y414" s="13"/>
      <c r="Z414" s="13"/>
      <c r="AA414" s="13"/>
      <c r="AB414" s="13"/>
      <c r="AC414" s="13"/>
      <c r="AD414" s="13"/>
      <c r="AE414" s="13"/>
      <c r="AT414" s="197" t="s">
        <v>190</v>
      </c>
      <c r="AU414" s="197" t="s">
        <v>88</v>
      </c>
      <c r="AV414" s="13" t="s">
        <v>86</v>
      </c>
      <c r="AW414" s="13" t="s">
        <v>34</v>
      </c>
      <c r="AX414" s="13" t="s">
        <v>78</v>
      </c>
      <c r="AY414" s="197" t="s">
        <v>181</v>
      </c>
    </row>
    <row r="415" s="14" customFormat="1">
      <c r="A415" s="14"/>
      <c r="B415" s="203"/>
      <c r="C415" s="14"/>
      <c r="D415" s="196" t="s">
        <v>190</v>
      </c>
      <c r="E415" s="204" t="s">
        <v>1</v>
      </c>
      <c r="F415" s="205" t="s">
        <v>940</v>
      </c>
      <c r="G415" s="14"/>
      <c r="H415" s="206">
        <v>8.3399999999999999</v>
      </c>
      <c r="I415" s="207"/>
      <c r="J415" s="14"/>
      <c r="K415" s="14"/>
      <c r="L415" s="203"/>
      <c r="M415" s="208"/>
      <c r="N415" s="209"/>
      <c r="O415" s="209"/>
      <c r="P415" s="209"/>
      <c r="Q415" s="209"/>
      <c r="R415" s="209"/>
      <c r="S415" s="209"/>
      <c r="T415" s="210"/>
      <c r="U415" s="14"/>
      <c r="V415" s="14"/>
      <c r="W415" s="14"/>
      <c r="X415" s="14"/>
      <c r="Y415" s="14"/>
      <c r="Z415" s="14"/>
      <c r="AA415" s="14"/>
      <c r="AB415" s="14"/>
      <c r="AC415" s="14"/>
      <c r="AD415" s="14"/>
      <c r="AE415" s="14"/>
      <c r="AT415" s="204" t="s">
        <v>190</v>
      </c>
      <c r="AU415" s="204" t="s">
        <v>88</v>
      </c>
      <c r="AV415" s="14" t="s">
        <v>88</v>
      </c>
      <c r="AW415" s="14" t="s">
        <v>34</v>
      </c>
      <c r="AX415" s="14" t="s">
        <v>78</v>
      </c>
      <c r="AY415" s="204" t="s">
        <v>181</v>
      </c>
    </row>
    <row r="416" s="13" customFormat="1">
      <c r="A416" s="13"/>
      <c r="B416" s="195"/>
      <c r="C416" s="13"/>
      <c r="D416" s="196" t="s">
        <v>190</v>
      </c>
      <c r="E416" s="197" t="s">
        <v>1</v>
      </c>
      <c r="F416" s="198" t="s">
        <v>941</v>
      </c>
      <c r="G416" s="13"/>
      <c r="H416" s="197" t="s">
        <v>1</v>
      </c>
      <c r="I416" s="199"/>
      <c r="J416" s="13"/>
      <c r="K416" s="13"/>
      <c r="L416" s="195"/>
      <c r="M416" s="200"/>
      <c r="N416" s="201"/>
      <c r="O416" s="201"/>
      <c r="P416" s="201"/>
      <c r="Q416" s="201"/>
      <c r="R416" s="201"/>
      <c r="S416" s="201"/>
      <c r="T416" s="202"/>
      <c r="U416" s="13"/>
      <c r="V416" s="13"/>
      <c r="W416" s="13"/>
      <c r="X416" s="13"/>
      <c r="Y416" s="13"/>
      <c r="Z416" s="13"/>
      <c r="AA416" s="13"/>
      <c r="AB416" s="13"/>
      <c r="AC416" s="13"/>
      <c r="AD416" s="13"/>
      <c r="AE416" s="13"/>
      <c r="AT416" s="197" t="s">
        <v>190</v>
      </c>
      <c r="AU416" s="197" t="s">
        <v>88</v>
      </c>
      <c r="AV416" s="13" t="s">
        <v>86</v>
      </c>
      <c r="AW416" s="13" t="s">
        <v>34</v>
      </c>
      <c r="AX416" s="13" t="s">
        <v>78</v>
      </c>
      <c r="AY416" s="197" t="s">
        <v>181</v>
      </c>
    </row>
    <row r="417" s="14" customFormat="1">
      <c r="A417" s="14"/>
      <c r="B417" s="203"/>
      <c r="C417" s="14"/>
      <c r="D417" s="196" t="s">
        <v>190</v>
      </c>
      <c r="E417" s="204" t="s">
        <v>1</v>
      </c>
      <c r="F417" s="205" t="s">
        <v>942</v>
      </c>
      <c r="G417" s="14"/>
      <c r="H417" s="206">
        <v>7.5099999999999998</v>
      </c>
      <c r="I417" s="207"/>
      <c r="J417" s="14"/>
      <c r="K417" s="14"/>
      <c r="L417" s="203"/>
      <c r="M417" s="208"/>
      <c r="N417" s="209"/>
      <c r="O417" s="209"/>
      <c r="P417" s="209"/>
      <c r="Q417" s="209"/>
      <c r="R417" s="209"/>
      <c r="S417" s="209"/>
      <c r="T417" s="210"/>
      <c r="U417" s="14"/>
      <c r="V417" s="14"/>
      <c r="W417" s="14"/>
      <c r="X417" s="14"/>
      <c r="Y417" s="14"/>
      <c r="Z417" s="14"/>
      <c r="AA417" s="14"/>
      <c r="AB417" s="14"/>
      <c r="AC417" s="14"/>
      <c r="AD417" s="14"/>
      <c r="AE417" s="14"/>
      <c r="AT417" s="204" t="s">
        <v>190</v>
      </c>
      <c r="AU417" s="204" t="s">
        <v>88</v>
      </c>
      <c r="AV417" s="14" t="s">
        <v>88</v>
      </c>
      <c r="AW417" s="14" t="s">
        <v>34</v>
      </c>
      <c r="AX417" s="14" t="s">
        <v>78</v>
      </c>
      <c r="AY417" s="204" t="s">
        <v>181</v>
      </c>
    </row>
    <row r="418" s="13" customFormat="1">
      <c r="A418" s="13"/>
      <c r="B418" s="195"/>
      <c r="C418" s="13"/>
      <c r="D418" s="196" t="s">
        <v>190</v>
      </c>
      <c r="E418" s="197" t="s">
        <v>1</v>
      </c>
      <c r="F418" s="198" t="s">
        <v>943</v>
      </c>
      <c r="G418" s="13"/>
      <c r="H418" s="197" t="s">
        <v>1</v>
      </c>
      <c r="I418" s="199"/>
      <c r="J418" s="13"/>
      <c r="K418" s="13"/>
      <c r="L418" s="195"/>
      <c r="M418" s="200"/>
      <c r="N418" s="201"/>
      <c r="O418" s="201"/>
      <c r="P418" s="201"/>
      <c r="Q418" s="201"/>
      <c r="R418" s="201"/>
      <c r="S418" s="201"/>
      <c r="T418" s="202"/>
      <c r="U418" s="13"/>
      <c r="V418" s="13"/>
      <c r="W418" s="13"/>
      <c r="X418" s="13"/>
      <c r="Y418" s="13"/>
      <c r="Z418" s="13"/>
      <c r="AA418" s="13"/>
      <c r="AB418" s="13"/>
      <c r="AC418" s="13"/>
      <c r="AD418" s="13"/>
      <c r="AE418" s="13"/>
      <c r="AT418" s="197" t="s">
        <v>190</v>
      </c>
      <c r="AU418" s="197" t="s">
        <v>88</v>
      </c>
      <c r="AV418" s="13" t="s">
        <v>86</v>
      </c>
      <c r="AW418" s="13" t="s">
        <v>34</v>
      </c>
      <c r="AX418" s="13" t="s">
        <v>78</v>
      </c>
      <c r="AY418" s="197" t="s">
        <v>181</v>
      </c>
    </row>
    <row r="419" s="14" customFormat="1">
      <c r="A419" s="14"/>
      <c r="B419" s="203"/>
      <c r="C419" s="14"/>
      <c r="D419" s="196" t="s">
        <v>190</v>
      </c>
      <c r="E419" s="204" t="s">
        <v>1</v>
      </c>
      <c r="F419" s="205" t="s">
        <v>942</v>
      </c>
      <c r="G419" s="14"/>
      <c r="H419" s="206">
        <v>7.5099999999999998</v>
      </c>
      <c r="I419" s="207"/>
      <c r="J419" s="14"/>
      <c r="K419" s="14"/>
      <c r="L419" s="203"/>
      <c r="M419" s="208"/>
      <c r="N419" s="209"/>
      <c r="O419" s="209"/>
      <c r="P419" s="209"/>
      <c r="Q419" s="209"/>
      <c r="R419" s="209"/>
      <c r="S419" s="209"/>
      <c r="T419" s="210"/>
      <c r="U419" s="14"/>
      <c r="V419" s="14"/>
      <c r="W419" s="14"/>
      <c r="X419" s="14"/>
      <c r="Y419" s="14"/>
      <c r="Z419" s="14"/>
      <c r="AA419" s="14"/>
      <c r="AB419" s="14"/>
      <c r="AC419" s="14"/>
      <c r="AD419" s="14"/>
      <c r="AE419" s="14"/>
      <c r="AT419" s="204" t="s">
        <v>190</v>
      </c>
      <c r="AU419" s="204" t="s">
        <v>88</v>
      </c>
      <c r="AV419" s="14" t="s">
        <v>88</v>
      </c>
      <c r="AW419" s="14" t="s">
        <v>34</v>
      </c>
      <c r="AX419" s="14" t="s">
        <v>78</v>
      </c>
      <c r="AY419" s="204" t="s">
        <v>181</v>
      </c>
    </row>
    <row r="420" s="15" customFormat="1">
      <c r="A420" s="15"/>
      <c r="B420" s="211"/>
      <c r="C420" s="15"/>
      <c r="D420" s="196" t="s">
        <v>190</v>
      </c>
      <c r="E420" s="212" t="s">
        <v>599</v>
      </c>
      <c r="F420" s="213" t="s">
        <v>194</v>
      </c>
      <c r="G420" s="15"/>
      <c r="H420" s="214">
        <v>30.716999999999999</v>
      </c>
      <c r="I420" s="215"/>
      <c r="J420" s="15"/>
      <c r="K420" s="15"/>
      <c r="L420" s="211"/>
      <c r="M420" s="216"/>
      <c r="N420" s="217"/>
      <c r="O420" s="217"/>
      <c r="P420" s="217"/>
      <c r="Q420" s="217"/>
      <c r="R420" s="217"/>
      <c r="S420" s="217"/>
      <c r="T420" s="218"/>
      <c r="U420" s="15"/>
      <c r="V420" s="15"/>
      <c r="W420" s="15"/>
      <c r="X420" s="15"/>
      <c r="Y420" s="15"/>
      <c r="Z420" s="15"/>
      <c r="AA420" s="15"/>
      <c r="AB420" s="15"/>
      <c r="AC420" s="15"/>
      <c r="AD420" s="15"/>
      <c r="AE420" s="15"/>
      <c r="AT420" s="212" t="s">
        <v>190</v>
      </c>
      <c r="AU420" s="212" t="s">
        <v>88</v>
      </c>
      <c r="AV420" s="15" t="s">
        <v>188</v>
      </c>
      <c r="AW420" s="15" t="s">
        <v>34</v>
      </c>
      <c r="AX420" s="15" t="s">
        <v>86</v>
      </c>
      <c r="AY420" s="212" t="s">
        <v>181</v>
      </c>
    </row>
    <row r="421" s="2" customFormat="1" ht="24.15" customHeight="1">
      <c r="A421" s="38"/>
      <c r="B421" s="181"/>
      <c r="C421" s="182" t="s">
        <v>944</v>
      </c>
      <c r="D421" s="182" t="s">
        <v>183</v>
      </c>
      <c r="E421" s="183" t="s">
        <v>945</v>
      </c>
      <c r="F421" s="184" t="s">
        <v>946</v>
      </c>
      <c r="G421" s="185" t="s">
        <v>304</v>
      </c>
      <c r="H421" s="186">
        <v>0.91900000000000004</v>
      </c>
      <c r="I421" s="187"/>
      <c r="J421" s="188">
        <f>ROUND(I421*H421,2)</f>
        <v>0</v>
      </c>
      <c r="K421" s="184" t="s">
        <v>197</v>
      </c>
      <c r="L421" s="39"/>
      <c r="M421" s="189" t="s">
        <v>1</v>
      </c>
      <c r="N421" s="190" t="s">
        <v>43</v>
      </c>
      <c r="O421" s="77"/>
      <c r="P421" s="191">
        <f>O421*H421</f>
        <v>0</v>
      </c>
      <c r="Q421" s="191">
        <v>0</v>
      </c>
      <c r="R421" s="191">
        <f>Q421*H421</f>
        <v>0</v>
      </c>
      <c r="S421" s="191">
        <v>0</v>
      </c>
      <c r="T421" s="192">
        <f>S421*H421</f>
        <v>0</v>
      </c>
      <c r="U421" s="38"/>
      <c r="V421" s="38"/>
      <c r="W421" s="38"/>
      <c r="X421" s="38"/>
      <c r="Y421" s="38"/>
      <c r="Z421" s="38"/>
      <c r="AA421" s="38"/>
      <c r="AB421" s="38"/>
      <c r="AC421" s="38"/>
      <c r="AD421" s="38"/>
      <c r="AE421" s="38"/>
      <c r="AR421" s="193" t="s">
        <v>290</v>
      </c>
      <c r="AT421" s="193" t="s">
        <v>183</v>
      </c>
      <c r="AU421" s="193" t="s">
        <v>88</v>
      </c>
      <c r="AY421" s="19" t="s">
        <v>181</v>
      </c>
      <c r="BE421" s="194">
        <f>IF(N421="základní",J421,0)</f>
        <v>0</v>
      </c>
      <c r="BF421" s="194">
        <f>IF(N421="snížená",J421,0)</f>
        <v>0</v>
      </c>
      <c r="BG421" s="194">
        <f>IF(N421="zákl. přenesená",J421,0)</f>
        <v>0</v>
      </c>
      <c r="BH421" s="194">
        <f>IF(N421="sníž. přenesená",J421,0)</f>
        <v>0</v>
      </c>
      <c r="BI421" s="194">
        <f>IF(N421="nulová",J421,0)</f>
        <v>0</v>
      </c>
      <c r="BJ421" s="19" t="s">
        <v>86</v>
      </c>
      <c r="BK421" s="194">
        <f>ROUND(I421*H421,2)</f>
        <v>0</v>
      </c>
      <c r="BL421" s="19" t="s">
        <v>290</v>
      </c>
      <c r="BM421" s="193" t="s">
        <v>947</v>
      </c>
    </row>
    <row r="422" s="12" customFormat="1" ht="22.8" customHeight="1">
      <c r="A422" s="12"/>
      <c r="B422" s="169"/>
      <c r="C422" s="12"/>
      <c r="D422" s="170" t="s">
        <v>77</v>
      </c>
      <c r="E422" s="179" t="s">
        <v>948</v>
      </c>
      <c r="F422" s="179" t="s">
        <v>949</v>
      </c>
      <c r="G422" s="12"/>
      <c r="H422" s="12"/>
      <c r="I422" s="172"/>
      <c r="J422" s="180">
        <f>BK422</f>
        <v>0</v>
      </c>
      <c r="K422" s="12"/>
      <c r="L422" s="169"/>
      <c r="M422" s="173"/>
      <c r="N422" s="174"/>
      <c r="O422" s="174"/>
      <c r="P422" s="175">
        <f>SUM(P423:P431)</f>
        <v>0</v>
      </c>
      <c r="Q422" s="174"/>
      <c r="R422" s="175">
        <f>SUM(R423:R431)</f>
        <v>0.00036000000000000002</v>
      </c>
      <c r="S422" s="174"/>
      <c r="T422" s="176">
        <f>SUM(T423:T431)</f>
        <v>0</v>
      </c>
      <c r="U422" s="12"/>
      <c r="V422" s="12"/>
      <c r="W422" s="12"/>
      <c r="X422" s="12"/>
      <c r="Y422" s="12"/>
      <c r="Z422" s="12"/>
      <c r="AA422" s="12"/>
      <c r="AB422" s="12"/>
      <c r="AC422" s="12"/>
      <c r="AD422" s="12"/>
      <c r="AE422" s="12"/>
      <c r="AR422" s="170" t="s">
        <v>88</v>
      </c>
      <c r="AT422" s="177" t="s">
        <v>77</v>
      </c>
      <c r="AU422" s="177" t="s">
        <v>86</v>
      </c>
      <c r="AY422" s="170" t="s">
        <v>181</v>
      </c>
      <c r="BK422" s="178">
        <f>SUM(BK423:BK431)</f>
        <v>0</v>
      </c>
    </row>
    <row r="423" s="2" customFormat="1" ht="49.05" customHeight="1">
      <c r="A423" s="38"/>
      <c r="B423" s="181"/>
      <c r="C423" s="182" t="s">
        <v>950</v>
      </c>
      <c r="D423" s="182" t="s">
        <v>183</v>
      </c>
      <c r="E423" s="183" t="s">
        <v>951</v>
      </c>
      <c r="F423" s="184" t="s">
        <v>952</v>
      </c>
      <c r="G423" s="185" t="s">
        <v>237</v>
      </c>
      <c r="H423" s="186">
        <v>3.5600000000000001</v>
      </c>
      <c r="I423" s="187"/>
      <c r="J423" s="188">
        <f>ROUND(I423*H423,2)</f>
        <v>0</v>
      </c>
      <c r="K423" s="184" t="s">
        <v>1</v>
      </c>
      <c r="L423" s="39"/>
      <c r="M423" s="189" t="s">
        <v>1</v>
      </c>
      <c r="N423" s="190" t="s">
        <v>43</v>
      </c>
      <c r="O423" s="77"/>
      <c r="P423" s="191">
        <f>O423*H423</f>
        <v>0</v>
      </c>
      <c r="Q423" s="191">
        <v>0</v>
      </c>
      <c r="R423" s="191">
        <f>Q423*H423</f>
        <v>0</v>
      </c>
      <c r="S423" s="191">
        <v>0</v>
      </c>
      <c r="T423" s="192">
        <f>S423*H423</f>
        <v>0</v>
      </c>
      <c r="U423" s="38"/>
      <c r="V423" s="38"/>
      <c r="W423" s="38"/>
      <c r="X423" s="38"/>
      <c r="Y423" s="38"/>
      <c r="Z423" s="38"/>
      <c r="AA423" s="38"/>
      <c r="AB423" s="38"/>
      <c r="AC423" s="38"/>
      <c r="AD423" s="38"/>
      <c r="AE423" s="38"/>
      <c r="AR423" s="193" t="s">
        <v>188</v>
      </c>
      <c r="AT423" s="193" t="s">
        <v>183</v>
      </c>
      <c r="AU423" s="193" t="s">
        <v>88</v>
      </c>
      <c r="AY423" s="19" t="s">
        <v>181</v>
      </c>
      <c r="BE423" s="194">
        <f>IF(N423="základní",J423,0)</f>
        <v>0</v>
      </c>
      <c r="BF423" s="194">
        <f>IF(N423="snížená",J423,0)</f>
        <v>0</v>
      </c>
      <c r="BG423" s="194">
        <f>IF(N423="zákl. přenesená",J423,0)</f>
        <v>0</v>
      </c>
      <c r="BH423" s="194">
        <f>IF(N423="sníž. přenesená",J423,0)</f>
        <v>0</v>
      </c>
      <c r="BI423" s="194">
        <f>IF(N423="nulová",J423,0)</f>
        <v>0</v>
      </c>
      <c r="BJ423" s="19" t="s">
        <v>86</v>
      </c>
      <c r="BK423" s="194">
        <f>ROUND(I423*H423,2)</f>
        <v>0</v>
      </c>
      <c r="BL423" s="19" t="s">
        <v>188</v>
      </c>
      <c r="BM423" s="193" t="s">
        <v>953</v>
      </c>
    </row>
    <row r="424" s="2" customFormat="1">
      <c r="A424" s="38"/>
      <c r="B424" s="39"/>
      <c r="C424" s="38"/>
      <c r="D424" s="196" t="s">
        <v>523</v>
      </c>
      <c r="E424" s="38"/>
      <c r="F424" s="244" t="s">
        <v>954</v>
      </c>
      <c r="G424" s="38"/>
      <c r="H424" s="38"/>
      <c r="I424" s="245"/>
      <c r="J424" s="38"/>
      <c r="K424" s="38"/>
      <c r="L424" s="39"/>
      <c r="M424" s="220"/>
      <c r="N424" s="221"/>
      <c r="O424" s="77"/>
      <c r="P424" s="77"/>
      <c r="Q424" s="77"/>
      <c r="R424" s="77"/>
      <c r="S424" s="77"/>
      <c r="T424" s="78"/>
      <c r="U424" s="38"/>
      <c r="V424" s="38"/>
      <c r="W424" s="38"/>
      <c r="X424" s="38"/>
      <c r="Y424" s="38"/>
      <c r="Z424" s="38"/>
      <c r="AA424" s="38"/>
      <c r="AB424" s="38"/>
      <c r="AC424" s="38"/>
      <c r="AD424" s="38"/>
      <c r="AE424" s="38"/>
      <c r="AT424" s="19" t="s">
        <v>523</v>
      </c>
      <c r="AU424" s="19" t="s">
        <v>88</v>
      </c>
    </row>
    <row r="425" s="2" customFormat="1" ht="37.8" customHeight="1">
      <c r="A425" s="38"/>
      <c r="B425" s="181"/>
      <c r="C425" s="182" t="s">
        <v>955</v>
      </c>
      <c r="D425" s="182" t="s">
        <v>183</v>
      </c>
      <c r="E425" s="183" t="s">
        <v>956</v>
      </c>
      <c r="F425" s="184" t="s">
        <v>957</v>
      </c>
      <c r="G425" s="185" t="s">
        <v>237</v>
      </c>
      <c r="H425" s="186">
        <v>2.5</v>
      </c>
      <c r="I425" s="187"/>
      <c r="J425" s="188">
        <f>ROUND(I425*H425,2)</f>
        <v>0</v>
      </c>
      <c r="K425" s="184" t="s">
        <v>1</v>
      </c>
      <c r="L425" s="39"/>
      <c r="M425" s="189" t="s">
        <v>1</v>
      </c>
      <c r="N425" s="190" t="s">
        <v>43</v>
      </c>
      <c r="O425" s="77"/>
      <c r="P425" s="191">
        <f>O425*H425</f>
        <v>0</v>
      </c>
      <c r="Q425" s="191">
        <v>0</v>
      </c>
      <c r="R425" s="191">
        <f>Q425*H425</f>
        <v>0</v>
      </c>
      <c r="S425" s="191">
        <v>0</v>
      </c>
      <c r="T425" s="192">
        <f>S425*H425</f>
        <v>0</v>
      </c>
      <c r="U425" s="38"/>
      <c r="V425" s="38"/>
      <c r="W425" s="38"/>
      <c r="X425" s="38"/>
      <c r="Y425" s="38"/>
      <c r="Z425" s="38"/>
      <c r="AA425" s="38"/>
      <c r="AB425" s="38"/>
      <c r="AC425" s="38"/>
      <c r="AD425" s="38"/>
      <c r="AE425" s="38"/>
      <c r="AR425" s="193" t="s">
        <v>188</v>
      </c>
      <c r="AT425" s="193" t="s">
        <v>183</v>
      </c>
      <c r="AU425" s="193" t="s">
        <v>88</v>
      </c>
      <c r="AY425" s="19" t="s">
        <v>181</v>
      </c>
      <c r="BE425" s="194">
        <f>IF(N425="základní",J425,0)</f>
        <v>0</v>
      </c>
      <c r="BF425" s="194">
        <f>IF(N425="snížená",J425,0)</f>
        <v>0</v>
      </c>
      <c r="BG425" s="194">
        <f>IF(N425="zákl. přenesená",J425,0)</f>
        <v>0</v>
      </c>
      <c r="BH425" s="194">
        <f>IF(N425="sníž. přenesená",J425,0)</f>
        <v>0</v>
      </c>
      <c r="BI425" s="194">
        <f>IF(N425="nulová",J425,0)</f>
        <v>0</v>
      </c>
      <c r="BJ425" s="19" t="s">
        <v>86</v>
      </c>
      <c r="BK425" s="194">
        <f>ROUND(I425*H425,2)</f>
        <v>0</v>
      </c>
      <c r="BL425" s="19" t="s">
        <v>188</v>
      </c>
      <c r="BM425" s="193" t="s">
        <v>958</v>
      </c>
    </row>
    <row r="426" s="2" customFormat="1" ht="55.5" customHeight="1">
      <c r="A426" s="38"/>
      <c r="B426" s="181"/>
      <c r="C426" s="182" t="s">
        <v>959</v>
      </c>
      <c r="D426" s="182" t="s">
        <v>183</v>
      </c>
      <c r="E426" s="183" t="s">
        <v>960</v>
      </c>
      <c r="F426" s="184" t="s">
        <v>961</v>
      </c>
      <c r="G426" s="185" t="s">
        <v>237</v>
      </c>
      <c r="H426" s="186">
        <v>10</v>
      </c>
      <c r="I426" s="187"/>
      <c r="J426" s="188">
        <f>ROUND(I426*H426,2)</f>
        <v>0</v>
      </c>
      <c r="K426" s="184" t="s">
        <v>1</v>
      </c>
      <c r="L426" s="39"/>
      <c r="M426" s="189" t="s">
        <v>1</v>
      </c>
      <c r="N426" s="190" t="s">
        <v>43</v>
      </c>
      <c r="O426" s="77"/>
      <c r="P426" s="191">
        <f>O426*H426</f>
        <v>0</v>
      </c>
      <c r="Q426" s="191">
        <v>0</v>
      </c>
      <c r="R426" s="191">
        <f>Q426*H426</f>
        <v>0</v>
      </c>
      <c r="S426" s="191">
        <v>0</v>
      </c>
      <c r="T426" s="192">
        <f>S426*H426</f>
        <v>0</v>
      </c>
      <c r="U426" s="38"/>
      <c r="V426" s="38"/>
      <c r="W426" s="38"/>
      <c r="X426" s="38"/>
      <c r="Y426" s="38"/>
      <c r="Z426" s="38"/>
      <c r="AA426" s="38"/>
      <c r="AB426" s="38"/>
      <c r="AC426" s="38"/>
      <c r="AD426" s="38"/>
      <c r="AE426" s="38"/>
      <c r="AR426" s="193" t="s">
        <v>188</v>
      </c>
      <c r="AT426" s="193" t="s">
        <v>183</v>
      </c>
      <c r="AU426" s="193" t="s">
        <v>88</v>
      </c>
      <c r="AY426" s="19" t="s">
        <v>181</v>
      </c>
      <c r="BE426" s="194">
        <f>IF(N426="základní",J426,0)</f>
        <v>0</v>
      </c>
      <c r="BF426" s="194">
        <f>IF(N426="snížená",J426,0)</f>
        <v>0</v>
      </c>
      <c r="BG426" s="194">
        <f>IF(N426="zákl. přenesená",J426,0)</f>
        <v>0</v>
      </c>
      <c r="BH426" s="194">
        <f>IF(N426="sníž. přenesená",J426,0)</f>
        <v>0</v>
      </c>
      <c r="BI426" s="194">
        <f>IF(N426="nulová",J426,0)</f>
        <v>0</v>
      </c>
      <c r="BJ426" s="19" t="s">
        <v>86</v>
      </c>
      <c r="BK426" s="194">
        <f>ROUND(I426*H426,2)</f>
        <v>0</v>
      </c>
      <c r="BL426" s="19" t="s">
        <v>188</v>
      </c>
      <c r="BM426" s="193" t="s">
        <v>962</v>
      </c>
    </row>
    <row r="427" s="2" customFormat="1" ht="37.8" customHeight="1">
      <c r="A427" s="38"/>
      <c r="B427" s="181"/>
      <c r="C427" s="182" t="s">
        <v>963</v>
      </c>
      <c r="D427" s="182" t="s">
        <v>183</v>
      </c>
      <c r="E427" s="183" t="s">
        <v>964</v>
      </c>
      <c r="F427" s="184" t="s">
        <v>965</v>
      </c>
      <c r="G427" s="185" t="s">
        <v>237</v>
      </c>
      <c r="H427" s="186">
        <v>3.6000000000000001</v>
      </c>
      <c r="I427" s="187"/>
      <c r="J427" s="188">
        <f>ROUND(I427*H427,2)</f>
        <v>0</v>
      </c>
      <c r="K427" s="184" t="s">
        <v>1</v>
      </c>
      <c r="L427" s="39"/>
      <c r="M427" s="189" t="s">
        <v>1</v>
      </c>
      <c r="N427" s="190" t="s">
        <v>43</v>
      </c>
      <c r="O427" s="77"/>
      <c r="P427" s="191">
        <f>O427*H427</f>
        <v>0</v>
      </c>
      <c r="Q427" s="191">
        <v>0</v>
      </c>
      <c r="R427" s="191">
        <f>Q427*H427</f>
        <v>0</v>
      </c>
      <c r="S427" s="191">
        <v>0</v>
      </c>
      <c r="T427" s="192">
        <f>S427*H427</f>
        <v>0</v>
      </c>
      <c r="U427" s="38"/>
      <c r="V427" s="38"/>
      <c r="W427" s="38"/>
      <c r="X427" s="38"/>
      <c r="Y427" s="38"/>
      <c r="Z427" s="38"/>
      <c r="AA427" s="38"/>
      <c r="AB427" s="38"/>
      <c r="AC427" s="38"/>
      <c r="AD427" s="38"/>
      <c r="AE427" s="38"/>
      <c r="AR427" s="193" t="s">
        <v>188</v>
      </c>
      <c r="AT427" s="193" t="s">
        <v>183</v>
      </c>
      <c r="AU427" s="193" t="s">
        <v>88</v>
      </c>
      <c r="AY427" s="19" t="s">
        <v>181</v>
      </c>
      <c r="BE427" s="194">
        <f>IF(N427="základní",J427,0)</f>
        <v>0</v>
      </c>
      <c r="BF427" s="194">
        <f>IF(N427="snížená",J427,0)</f>
        <v>0</v>
      </c>
      <c r="BG427" s="194">
        <f>IF(N427="zákl. přenesená",J427,0)</f>
        <v>0</v>
      </c>
      <c r="BH427" s="194">
        <f>IF(N427="sníž. přenesená",J427,0)</f>
        <v>0</v>
      </c>
      <c r="BI427" s="194">
        <f>IF(N427="nulová",J427,0)</f>
        <v>0</v>
      </c>
      <c r="BJ427" s="19" t="s">
        <v>86</v>
      </c>
      <c r="BK427" s="194">
        <f>ROUND(I427*H427,2)</f>
        <v>0</v>
      </c>
      <c r="BL427" s="19" t="s">
        <v>188</v>
      </c>
      <c r="BM427" s="193" t="s">
        <v>966</v>
      </c>
    </row>
    <row r="428" s="2" customFormat="1" ht="24.15" customHeight="1">
      <c r="A428" s="38"/>
      <c r="B428" s="181"/>
      <c r="C428" s="182" t="s">
        <v>967</v>
      </c>
      <c r="D428" s="182" t="s">
        <v>183</v>
      </c>
      <c r="E428" s="183" t="s">
        <v>968</v>
      </c>
      <c r="F428" s="184" t="s">
        <v>969</v>
      </c>
      <c r="G428" s="185" t="s">
        <v>335</v>
      </c>
      <c r="H428" s="186">
        <v>1</v>
      </c>
      <c r="I428" s="187"/>
      <c r="J428" s="188">
        <f>ROUND(I428*H428,2)</f>
        <v>0</v>
      </c>
      <c r="K428" s="184" t="s">
        <v>197</v>
      </c>
      <c r="L428" s="39"/>
      <c r="M428" s="189" t="s">
        <v>1</v>
      </c>
      <c r="N428" s="190" t="s">
        <v>43</v>
      </c>
      <c r="O428" s="77"/>
      <c r="P428" s="191">
        <f>O428*H428</f>
        <v>0</v>
      </c>
      <c r="Q428" s="191">
        <v>0.00036000000000000002</v>
      </c>
      <c r="R428" s="191">
        <f>Q428*H428</f>
        <v>0.00036000000000000002</v>
      </c>
      <c r="S428" s="191">
        <v>0</v>
      </c>
      <c r="T428" s="192">
        <f>S428*H428</f>
        <v>0</v>
      </c>
      <c r="U428" s="38"/>
      <c r="V428" s="38"/>
      <c r="W428" s="38"/>
      <c r="X428" s="38"/>
      <c r="Y428" s="38"/>
      <c r="Z428" s="38"/>
      <c r="AA428" s="38"/>
      <c r="AB428" s="38"/>
      <c r="AC428" s="38"/>
      <c r="AD428" s="38"/>
      <c r="AE428" s="38"/>
      <c r="AR428" s="193" t="s">
        <v>290</v>
      </c>
      <c r="AT428" s="193" t="s">
        <v>183</v>
      </c>
      <c r="AU428" s="193" t="s">
        <v>88</v>
      </c>
      <c r="AY428" s="19" t="s">
        <v>181</v>
      </c>
      <c r="BE428" s="194">
        <f>IF(N428="základní",J428,0)</f>
        <v>0</v>
      </c>
      <c r="BF428" s="194">
        <f>IF(N428="snížená",J428,0)</f>
        <v>0</v>
      </c>
      <c r="BG428" s="194">
        <f>IF(N428="zákl. přenesená",J428,0)</f>
        <v>0</v>
      </c>
      <c r="BH428" s="194">
        <f>IF(N428="sníž. přenesená",J428,0)</f>
        <v>0</v>
      </c>
      <c r="BI428" s="194">
        <f>IF(N428="nulová",J428,0)</f>
        <v>0</v>
      </c>
      <c r="BJ428" s="19" t="s">
        <v>86</v>
      </c>
      <c r="BK428" s="194">
        <f>ROUND(I428*H428,2)</f>
        <v>0</v>
      </c>
      <c r="BL428" s="19" t="s">
        <v>290</v>
      </c>
      <c r="BM428" s="193" t="s">
        <v>970</v>
      </c>
    </row>
    <row r="429" s="13" customFormat="1">
      <c r="A429" s="13"/>
      <c r="B429" s="195"/>
      <c r="C429" s="13"/>
      <c r="D429" s="196" t="s">
        <v>190</v>
      </c>
      <c r="E429" s="197" t="s">
        <v>1</v>
      </c>
      <c r="F429" s="198" t="s">
        <v>971</v>
      </c>
      <c r="G429" s="13"/>
      <c r="H429" s="197" t="s">
        <v>1</v>
      </c>
      <c r="I429" s="199"/>
      <c r="J429" s="13"/>
      <c r="K429" s="13"/>
      <c r="L429" s="195"/>
      <c r="M429" s="200"/>
      <c r="N429" s="201"/>
      <c r="O429" s="201"/>
      <c r="P429" s="201"/>
      <c r="Q429" s="201"/>
      <c r="R429" s="201"/>
      <c r="S429" s="201"/>
      <c r="T429" s="202"/>
      <c r="U429" s="13"/>
      <c r="V429" s="13"/>
      <c r="W429" s="13"/>
      <c r="X429" s="13"/>
      <c r="Y429" s="13"/>
      <c r="Z429" s="13"/>
      <c r="AA429" s="13"/>
      <c r="AB429" s="13"/>
      <c r="AC429" s="13"/>
      <c r="AD429" s="13"/>
      <c r="AE429" s="13"/>
      <c r="AT429" s="197" t="s">
        <v>190</v>
      </c>
      <c r="AU429" s="197" t="s">
        <v>88</v>
      </c>
      <c r="AV429" s="13" t="s">
        <v>86</v>
      </c>
      <c r="AW429" s="13" t="s">
        <v>34</v>
      </c>
      <c r="AX429" s="13" t="s">
        <v>78</v>
      </c>
      <c r="AY429" s="197" t="s">
        <v>181</v>
      </c>
    </row>
    <row r="430" s="14" customFormat="1">
      <c r="A430" s="14"/>
      <c r="B430" s="203"/>
      <c r="C430" s="14"/>
      <c r="D430" s="196" t="s">
        <v>190</v>
      </c>
      <c r="E430" s="204" t="s">
        <v>1</v>
      </c>
      <c r="F430" s="205" t="s">
        <v>86</v>
      </c>
      <c r="G430" s="14"/>
      <c r="H430" s="206">
        <v>1</v>
      </c>
      <c r="I430" s="207"/>
      <c r="J430" s="14"/>
      <c r="K430" s="14"/>
      <c r="L430" s="203"/>
      <c r="M430" s="208"/>
      <c r="N430" s="209"/>
      <c r="O430" s="209"/>
      <c r="P430" s="209"/>
      <c r="Q430" s="209"/>
      <c r="R430" s="209"/>
      <c r="S430" s="209"/>
      <c r="T430" s="210"/>
      <c r="U430" s="14"/>
      <c r="V430" s="14"/>
      <c r="W430" s="14"/>
      <c r="X430" s="14"/>
      <c r="Y430" s="14"/>
      <c r="Z430" s="14"/>
      <c r="AA430" s="14"/>
      <c r="AB430" s="14"/>
      <c r="AC430" s="14"/>
      <c r="AD430" s="14"/>
      <c r="AE430" s="14"/>
      <c r="AT430" s="204" t="s">
        <v>190</v>
      </c>
      <c r="AU430" s="204" t="s">
        <v>88</v>
      </c>
      <c r="AV430" s="14" t="s">
        <v>88</v>
      </c>
      <c r="AW430" s="14" t="s">
        <v>34</v>
      </c>
      <c r="AX430" s="14" t="s">
        <v>78</v>
      </c>
      <c r="AY430" s="204" t="s">
        <v>181</v>
      </c>
    </row>
    <row r="431" s="15" customFormat="1">
      <c r="A431" s="15"/>
      <c r="B431" s="211"/>
      <c r="C431" s="15"/>
      <c r="D431" s="196" t="s">
        <v>190</v>
      </c>
      <c r="E431" s="212" t="s">
        <v>1</v>
      </c>
      <c r="F431" s="213" t="s">
        <v>194</v>
      </c>
      <c r="G431" s="15"/>
      <c r="H431" s="214">
        <v>1</v>
      </c>
      <c r="I431" s="215"/>
      <c r="J431" s="15"/>
      <c r="K431" s="15"/>
      <c r="L431" s="211"/>
      <c r="M431" s="216"/>
      <c r="N431" s="217"/>
      <c r="O431" s="217"/>
      <c r="P431" s="217"/>
      <c r="Q431" s="217"/>
      <c r="R431" s="217"/>
      <c r="S431" s="217"/>
      <c r="T431" s="218"/>
      <c r="U431" s="15"/>
      <c r="V431" s="15"/>
      <c r="W431" s="15"/>
      <c r="X431" s="15"/>
      <c r="Y431" s="15"/>
      <c r="Z431" s="15"/>
      <c r="AA431" s="15"/>
      <c r="AB431" s="15"/>
      <c r="AC431" s="15"/>
      <c r="AD431" s="15"/>
      <c r="AE431" s="15"/>
      <c r="AT431" s="212" t="s">
        <v>190</v>
      </c>
      <c r="AU431" s="212" t="s">
        <v>88</v>
      </c>
      <c r="AV431" s="15" t="s">
        <v>188</v>
      </c>
      <c r="AW431" s="15" t="s">
        <v>34</v>
      </c>
      <c r="AX431" s="15" t="s">
        <v>86</v>
      </c>
      <c r="AY431" s="212" t="s">
        <v>181</v>
      </c>
    </row>
    <row r="432" s="12" customFormat="1" ht="22.8" customHeight="1">
      <c r="A432" s="12"/>
      <c r="B432" s="169"/>
      <c r="C432" s="12"/>
      <c r="D432" s="170" t="s">
        <v>77</v>
      </c>
      <c r="E432" s="179" t="s">
        <v>972</v>
      </c>
      <c r="F432" s="179" t="s">
        <v>973</v>
      </c>
      <c r="G432" s="12"/>
      <c r="H432" s="12"/>
      <c r="I432" s="172"/>
      <c r="J432" s="180">
        <f>BK432</f>
        <v>0</v>
      </c>
      <c r="K432" s="12"/>
      <c r="L432" s="169"/>
      <c r="M432" s="173"/>
      <c r="N432" s="174"/>
      <c r="O432" s="174"/>
      <c r="P432" s="175">
        <f>SUM(P433:P475)</f>
        <v>0</v>
      </c>
      <c r="Q432" s="174"/>
      <c r="R432" s="175">
        <f>SUM(R433:R475)</f>
        <v>0.35801692000000002</v>
      </c>
      <c r="S432" s="174"/>
      <c r="T432" s="176">
        <f>SUM(T433:T475)</f>
        <v>0</v>
      </c>
      <c r="U432" s="12"/>
      <c r="V432" s="12"/>
      <c r="W432" s="12"/>
      <c r="X432" s="12"/>
      <c r="Y432" s="12"/>
      <c r="Z432" s="12"/>
      <c r="AA432" s="12"/>
      <c r="AB432" s="12"/>
      <c r="AC432" s="12"/>
      <c r="AD432" s="12"/>
      <c r="AE432" s="12"/>
      <c r="AR432" s="170" t="s">
        <v>88</v>
      </c>
      <c r="AT432" s="177" t="s">
        <v>77</v>
      </c>
      <c r="AU432" s="177" t="s">
        <v>86</v>
      </c>
      <c r="AY432" s="170" t="s">
        <v>181</v>
      </c>
      <c r="BK432" s="178">
        <f>SUM(BK433:BK475)</f>
        <v>0</v>
      </c>
    </row>
    <row r="433" s="2" customFormat="1" ht="16.5" customHeight="1">
      <c r="A433" s="38"/>
      <c r="B433" s="181"/>
      <c r="C433" s="182" t="s">
        <v>974</v>
      </c>
      <c r="D433" s="182" t="s">
        <v>183</v>
      </c>
      <c r="E433" s="183" t="s">
        <v>975</v>
      </c>
      <c r="F433" s="184" t="s">
        <v>976</v>
      </c>
      <c r="G433" s="185" t="s">
        <v>237</v>
      </c>
      <c r="H433" s="186">
        <v>90</v>
      </c>
      <c r="I433" s="187"/>
      <c r="J433" s="188">
        <f>ROUND(I433*H433,2)</f>
        <v>0</v>
      </c>
      <c r="K433" s="184" t="s">
        <v>197</v>
      </c>
      <c r="L433" s="39"/>
      <c r="M433" s="189" t="s">
        <v>1</v>
      </c>
      <c r="N433" s="190" t="s">
        <v>43</v>
      </c>
      <c r="O433" s="77"/>
      <c r="P433" s="191">
        <f>O433*H433</f>
        <v>0</v>
      </c>
      <c r="Q433" s="191">
        <v>0</v>
      </c>
      <c r="R433" s="191">
        <f>Q433*H433</f>
        <v>0</v>
      </c>
      <c r="S433" s="191">
        <v>0</v>
      </c>
      <c r="T433" s="192">
        <f>S433*H433</f>
        <v>0</v>
      </c>
      <c r="U433" s="38"/>
      <c r="V433" s="38"/>
      <c r="W433" s="38"/>
      <c r="X433" s="38"/>
      <c r="Y433" s="38"/>
      <c r="Z433" s="38"/>
      <c r="AA433" s="38"/>
      <c r="AB433" s="38"/>
      <c r="AC433" s="38"/>
      <c r="AD433" s="38"/>
      <c r="AE433" s="38"/>
      <c r="AR433" s="193" t="s">
        <v>290</v>
      </c>
      <c r="AT433" s="193" t="s">
        <v>183</v>
      </c>
      <c r="AU433" s="193" t="s">
        <v>88</v>
      </c>
      <c r="AY433" s="19" t="s">
        <v>181</v>
      </c>
      <c r="BE433" s="194">
        <f>IF(N433="základní",J433,0)</f>
        <v>0</v>
      </c>
      <c r="BF433" s="194">
        <f>IF(N433="snížená",J433,0)</f>
        <v>0</v>
      </c>
      <c r="BG433" s="194">
        <f>IF(N433="zákl. přenesená",J433,0)</f>
        <v>0</v>
      </c>
      <c r="BH433" s="194">
        <f>IF(N433="sníž. přenesená",J433,0)</f>
        <v>0</v>
      </c>
      <c r="BI433" s="194">
        <f>IF(N433="nulová",J433,0)</f>
        <v>0</v>
      </c>
      <c r="BJ433" s="19" t="s">
        <v>86</v>
      </c>
      <c r="BK433" s="194">
        <f>ROUND(I433*H433,2)</f>
        <v>0</v>
      </c>
      <c r="BL433" s="19" t="s">
        <v>290</v>
      </c>
      <c r="BM433" s="193" t="s">
        <v>977</v>
      </c>
    </row>
    <row r="434" s="13" customFormat="1">
      <c r="A434" s="13"/>
      <c r="B434" s="195"/>
      <c r="C434" s="13"/>
      <c r="D434" s="196" t="s">
        <v>190</v>
      </c>
      <c r="E434" s="197" t="s">
        <v>1</v>
      </c>
      <c r="F434" s="198" t="s">
        <v>978</v>
      </c>
      <c r="G434" s="13"/>
      <c r="H434" s="197" t="s">
        <v>1</v>
      </c>
      <c r="I434" s="199"/>
      <c r="J434" s="13"/>
      <c r="K434" s="13"/>
      <c r="L434" s="195"/>
      <c r="M434" s="200"/>
      <c r="N434" s="201"/>
      <c r="O434" s="201"/>
      <c r="P434" s="201"/>
      <c r="Q434" s="201"/>
      <c r="R434" s="201"/>
      <c r="S434" s="201"/>
      <c r="T434" s="202"/>
      <c r="U434" s="13"/>
      <c r="V434" s="13"/>
      <c r="W434" s="13"/>
      <c r="X434" s="13"/>
      <c r="Y434" s="13"/>
      <c r="Z434" s="13"/>
      <c r="AA434" s="13"/>
      <c r="AB434" s="13"/>
      <c r="AC434" s="13"/>
      <c r="AD434" s="13"/>
      <c r="AE434" s="13"/>
      <c r="AT434" s="197" t="s">
        <v>190</v>
      </c>
      <c r="AU434" s="197" t="s">
        <v>88</v>
      </c>
      <c r="AV434" s="13" t="s">
        <v>86</v>
      </c>
      <c r="AW434" s="13" t="s">
        <v>34</v>
      </c>
      <c r="AX434" s="13" t="s">
        <v>78</v>
      </c>
      <c r="AY434" s="197" t="s">
        <v>181</v>
      </c>
    </row>
    <row r="435" s="14" customFormat="1">
      <c r="A435" s="14"/>
      <c r="B435" s="203"/>
      <c r="C435" s="14"/>
      <c r="D435" s="196" t="s">
        <v>190</v>
      </c>
      <c r="E435" s="204" t="s">
        <v>1</v>
      </c>
      <c r="F435" s="205" t="s">
        <v>979</v>
      </c>
      <c r="G435" s="14"/>
      <c r="H435" s="206">
        <v>90</v>
      </c>
      <c r="I435" s="207"/>
      <c r="J435" s="14"/>
      <c r="K435" s="14"/>
      <c r="L435" s="203"/>
      <c r="M435" s="208"/>
      <c r="N435" s="209"/>
      <c r="O435" s="209"/>
      <c r="P435" s="209"/>
      <c r="Q435" s="209"/>
      <c r="R435" s="209"/>
      <c r="S435" s="209"/>
      <c r="T435" s="210"/>
      <c r="U435" s="14"/>
      <c r="V435" s="14"/>
      <c r="W435" s="14"/>
      <c r="X435" s="14"/>
      <c r="Y435" s="14"/>
      <c r="Z435" s="14"/>
      <c r="AA435" s="14"/>
      <c r="AB435" s="14"/>
      <c r="AC435" s="14"/>
      <c r="AD435" s="14"/>
      <c r="AE435" s="14"/>
      <c r="AT435" s="204" t="s">
        <v>190</v>
      </c>
      <c r="AU435" s="204" t="s">
        <v>88</v>
      </c>
      <c r="AV435" s="14" t="s">
        <v>88</v>
      </c>
      <c r="AW435" s="14" t="s">
        <v>34</v>
      </c>
      <c r="AX435" s="14" t="s">
        <v>78</v>
      </c>
      <c r="AY435" s="204" t="s">
        <v>181</v>
      </c>
    </row>
    <row r="436" s="15" customFormat="1">
      <c r="A436" s="15"/>
      <c r="B436" s="211"/>
      <c r="C436" s="15"/>
      <c r="D436" s="196" t="s">
        <v>190</v>
      </c>
      <c r="E436" s="212" t="s">
        <v>1</v>
      </c>
      <c r="F436" s="213" t="s">
        <v>194</v>
      </c>
      <c r="G436" s="15"/>
      <c r="H436" s="214">
        <v>90</v>
      </c>
      <c r="I436" s="215"/>
      <c r="J436" s="15"/>
      <c r="K436" s="15"/>
      <c r="L436" s="211"/>
      <c r="M436" s="216"/>
      <c r="N436" s="217"/>
      <c r="O436" s="217"/>
      <c r="P436" s="217"/>
      <c r="Q436" s="217"/>
      <c r="R436" s="217"/>
      <c r="S436" s="217"/>
      <c r="T436" s="218"/>
      <c r="U436" s="15"/>
      <c r="V436" s="15"/>
      <c r="W436" s="15"/>
      <c r="X436" s="15"/>
      <c r="Y436" s="15"/>
      <c r="Z436" s="15"/>
      <c r="AA436" s="15"/>
      <c r="AB436" s="15"/>
      <c r="AC436" s="15"/>
      <c r="AD436" s="15"/>
      <c r="AE436" s="15"/>
      <c r="AT436" s="212" t="s">
        <v>190</v>
      </c>
      <c r="AU436" s="212" t="s">
        <v>88</v>
      </c>
      <c r="AV436" s="15" t="s">
        <v>188</v>
      </c>
      <c r="AW436" s="15" t="s">
        <v>34</v>
      </c>
      <c r="AX436" s="15" t="s">
        <v>86</v>
      </c>
      <c r="AY436" s="212" t="s">
        <v>181</v>
      </c>
    </row>
    <row r="437" s="2" customFormat="1" ht="24.15" customHeight="1">
      <c r="A437" s="38"/>
      <c r="B437" s="181"/>
      <c r="C437" s="246" t="s">
        <v>980</v>
      </c>
      <c r="D437" s="246" t="s">
        <v>566</v>
      </c>
      <c r="E437" s="247" t="s">
        <v>981</v>
      </c>
      <c r="F437" s="248" t="s">
        <v>982</v>
      </c>
      <c r="G437" s="249" t="s">
        <v>144</v>
      </c>
      <c r="H437" s="250">
        <v>0.158</v>
      </c>
      <c r="I437" s="251"/>
      <c r="J437" s="252">
        <f>ROUND(I437*H437,2)</f>
        <v>0</v>
      </c>
      <c r="K437" s="248" t="s">
        <v>197</v>
      </c>
      <c r="L437" s="253"/>
      <c r="M437" s="254" t="s">
        <v>1</v>
      </c>
      <c r="N437" s="255" t="s">
        <v>43</v>
      </c>
      <c r="O437" s="77"/>
      <c r="P437" s="191">
        <f>O437*H437</f>
        <v>0</v>
      </c>
      <c r="Q437" s="191">
        <v>0.44</v>
      </c>
      <c r="R437" s="191">
        <f>Q437*H437</f>
        <v>0.069519999999999998</v>
      </c>
      <c r="S437" s="191">
        <v>0</v>
      </c>
      <c r="T437" s="192">
        <f>S437*H437</f>
        <v>0</v>
      </c>
      <c r="U437" s="38"/>
      <c r="V437" s="38"/>
      <c r="W437" s="38"/>
      <c r="X437" s="38"/>
      <c r="Y437" s="38"/>
      <c r="Z437" s="38"/>
      <c r="AA437" s="38"/>
      <c r="AB437" s="38"/>
      <c r="AC437" s="38"/>
      <c r="AD437" s="38"/>
      <c r="AE437" s="38"/>
      <c r="AR437" s="193" t="s">
        <v>770</v>
      </c>
      <c r="AT437" s="193" t="s">
        <v>566</v>
      </c>
      <c r="AU437" s="193" t="s">
        <v>88</v>
      </c>
      <c r="AY437" s="19" t="s">
        <v>181</v>
      </c>
      <c r="BE437" s="194">
        <f>IF(N437="základní",J437,0)</f>
        <v>0</v>
      </c>
      <c r="BF437" s="194">
        <f>IF(N437="snížená",J437,0)</f>
        <v>0</v>
      </c>
      <c r="BG437" s="194">
        <f>IF(N437="zákl. přenesená",J437,0)</f>
        <v>0</v>
      </c>
      <c r="BH437" s="194">
        <f>IF(N437="sníž. přenesená",J437,0)</f>
        <v>0</v>
      </c>
      <c r="BI437" s="194">
        <f>IF(N437="nulová",J437,0)</f>
        <v>0</v>
      </c>
      <c r="BJ437" s="19" t="s">
        <v>86</v>
      </c>
      <c r="BK437" s="194">
        <f>ROUND(I437*H437,2)</f>
        <v>0</v>
      </c>
      <c r="BL437" s="19" t="s">
        <v>290</v>
      </c>
      <c r="BM437" s="193" t="s">
        <v>983</v>
      </c>
    </row>
    <row r="438" s="13" customFormat="1">
      <c r="A438" s="13"/>
      <c r="B438" s="195"/>
      <c r="C438" s="13"/>
      <c r="D438" s="196" t="s">
        <v>190</v>
      </c>
      <c r="E438" s="197" t="s">
        <v>1</v>
      </c>
      <c r="F438" s="198" t="s">
        <v>984</v>
      </c>
      <c r="G438" s="13"/>
      <c r="H438" s="197" t="s">
        <v>1</v>
      </c>
      <c r="I438" s="199"/>
      <c r="J438" s="13"/>
      <c r="K438" s="13"/>
      <c r="L438" s="195"/>
      <c r="M438" s="200"/>
      <c r="N438" s="201"/>
      <c r="O438" s="201"/>
      <c r="P438" s="201"/>
      <c r="Q438" s="201"/>
      <c r="R438" s="201"/>
      <c r="S438" s="201"/>
      <c r="T438" s="202"/>
      <c r="U438" s="13"/>
      <c r="V438" s="13"/>
      <c r="W438" s="13"/>
      <c r="X438" s="13"/>
      <c r="Y438" s="13"/>
      <c r="Z438" s="13"/>
      <c r="AA438" s="13"/>
      <c r="AB438" s="13"/>
      <c r="AC438" s="13"/>
      <c r="AD438" s="13"/>
      <c r="AE438" s="13"/>
      <c r="AT438" s="197" t="s">
        <v>190</v>
      </c>
      <c r="AU438" s="197" t="s">
        <v>88</v>
      </c>
      <c r="AV438" s="13" t="s">
        <v>86</v>
      </c>
      <c r="AW438" s="13" t="s">
        <v>34</v>
      </c>
      <c r="AX438" s="13" t="s">
        <v>78</v>
      </c>
      <c r="AY438" s="197" t="s">
        <v>181</v>
      </c>
    </row>
    <row r="439" s="14" customFormat="1">
      <c r="A439" s="14"/>
      <c r="B439" s="203"/>
      <c r="C439" s="14"/>
      <c r="D439" s="196" t="s">
        <v>190</v>
      </c>
      <c r="E439" s="204" t="s">
        <v>1</v>
      </c>
      <c r="F439" s="205" t="s">
        <v>985</v>
      </c>
      <c r="G439" s="14"/>
      <c r="H439" s="206">
        <v>0.13200000000000001</v>
      </c>
      <c r="I439" s="207"/>
      <c r="J439" s="14"/>
      <c r="K439" s="14"/>
      <c r="L439" s="203"/>
      <c r="M439" s="208"/>
      <c r="N439" s="209"/>
      <c r="O439" s="209"/>
      <c r="P439" s="209"/>
      <c r="Q439" s="209"/>
      <c r="R439" s="209"/>
      <c r="S439" s="209"/>
      <c r="T439" s="210"/>
      <c r="U439" s="14"/>
      <c r="V439" s="14"/>
      <c r="W439" s="14"/>
      <c r="X439" s="14"/>
      <c r="Y439" s="14"/>
      <c r="Z439" s="14"/>
      <c r="AA439" s="14"/>
      <c r="AB439" s="14"/>
      <c r="AC439" s="14"/>
      <c r="AD439" s="14"/>
      <c r="AE439" s="14"/>
      <c r="AT439" s="204" t="s">
        <v>190</v>
      </c>
      <c r="AU439" s="204" t="s">
        <v>88</v>
      </c>
      <c r="AV439" s="14" t="s">
        <v>88</v>
      </c>
      <c r="AW439" s="14" t="s">
        <v>34</v>
      </c>
      <c r="AX439" s="14" t="s">
        <v>78</v>
      </c>
      <c r="AY439" s="204" t="s">
        <v>181</v>
      </c>
    </row>
    <row r="440" s="15" customFormat="1">
      <c r="A440" s="15"/>
      <c r="B440" s="211"/>
      <c r="C440" s="15"/>
      <c r="D440" s="196" t="s">
        <v>190</v>
      </c>
      <c r="E440" s="212" t="s">
        <v>1</v>
      </c>
      <c r="F440" s="213" t="s">
        <v>194</v>
      </c>
      <c r="G440" s="15"/>
      <c r="H440" s="214">
        <v>0.13200000000000001</v>
      </c>
      <c r="I440" s="215"/>
      <c r="J440" s="15"/>
      <c r="K440" s="15"/>
      <c r="L440" s="211"/>
      <c r="M440" s="216"/>
      <c r="N440" s="217"/>
      <c r="O440" s="217"/>
      <c r="P440" s="217"/>
      <c r="Q440" s="217"/>
      <c r="R440" s="217"/>
      <c r="S440" s="217"/>
      <c r="T440" s="218"/>
      <c r="U440" s="15"/>
      <c r="V440" s="15"/>
      <c r="W440" s="15"/>
      <c r="X440" s="15"/>
      <c r="Y440" s="15"/>
      <c r="Z440" s="15"/>
      <c r="AA440" s="15"/>
      <c r="AB440" s="15"/>
      <c r="AC440" s="15"/>
      <c r="AD440" s="15"/>
      <c r="AE440" s="15"/>
      <c r="AT440" s="212" t="s">
        <v>190</v>
      </c>
      <c r="AU440" s="212" t="s">
        <v>88</v>
      </c>
      <c r="AV440" s="15" t="s">
        <v>188</v>
      </c>
      <c r="AW440" s="15" t="s">
        <v>34</v>
      </c>
      <c r="AX440" s="15" t="s">
        <v>86</v>
      </c>
      <c r="AY440" s="212" t="s">
        <v>181</v>
      </c>
    </row>
    <row r="441" s="14" customFormat="1">
      <c r="A441" s="14"/>
      <c r="B441" s="203"/>
      <c r="C441" s="14"/>
      <c r="D441" s="196" t="s">
        <v>190</v>
      </c>
      <c r="E441" s="14"/>
      <c r="F441" s="205" t="s">
        <v>986</v>
      </c>
      <c r="G441" s="14"/>
      <c r="H441" s="206">
        <v>0.158</v>
      </c>
      <c r="I441" s="207"/>
      <c r="J441" s="14"/>
      <c r="K441" s="14"/>
      <c r="L441" s="203"/>
      <c r="M441" s="208"/>
      <c r="N441" s="209"/>
      <c r="O441" s="209"/>
      <c r="P441" s="209"/>
      <c r="Q441" s="209"/>
      <c r="R441" s="209"/>
      <c r="S441" s="209"/>
      <c r="T441" s="210"/>
      <c r="U441" s="14"/>
      <c r="V441" s="14"/>
      <c r="W441" s="14"/>
      <c r="X441" s="14"/>
      <c r="Y441" s="14"/>
      <c r="Z441" s="14"/>
      <c r="AA441" s="14"/>
      <c r="AB441" s="14"/>
      <c r="AC441" s="14"/>
      <c r="AD441" s="14"/>
      <c r="AE441" s="14"/>
      <c r="AT441" s="204" t="s">
        <v>190</v>
      </c>
      <c r="AU441" s="204" t="s">
        <v>88</v>
      </c>
      <c r="AV441" s="14" t="s">
        <v>88</v>
      </c>
      <c r="AW441" s="14" t="s">
        <v>3</v>
      </c>
      <c r="AX441" s="14" t="s">
        <v>86</v>
      </c>
      <c r="AY441" s="204" t="s">
        <v>181</v>
      </c>
    </row>
    <row r="442" s="2" customFormat="1" ht="24.15" customHeight="1">
      <c r="A442" s="38"/>
      <c r="B442" s="181"/>
      <c r="C442" s="182" t="s">
        <v>987</v>
      </c>
      <c r="D442" s="182" t="s">
        <v>183</v>
      </c>
      <c r="E442" s="183" t="s">
        <v>988</v>
      </c>
      <c r="F442" s="184" t="s">
        <v>989</v>
      </c>
      <c r="G442" s="185" t="s">
        <v>186</v>
      </c>
      <c r="H442" s="186">
        <v>27.765000000000001</v>
      </c>
      <c r="I442" s="187"/>
      <c r="J442" s="188">
        <f>ROUND(I442*H442,2)</f>
        <v>0</v>
      </c>
      <c r="K442" s="184" t="s">
        <v>197</v>
      </c>
      <c r="L442" s="39"/>
      <c r="M442" s="189" t="s">
        <v>1</v>
      </c>
      <c r="N442" s="190" t="s">
        <v>43</v>
      </c>
      <c r="O442" s="77"/>
      <c r="P442" s="191">
        <f>O442*H442</f>
        <v>0</v>
      </c>
      <c r="Q442" s="191">
        <v>0</v>
      </c>
      <c r="R442" s="191">
        <f>Q442*H442</f>
        <v>0</v>
      </c>
      <c r="S442" s="191">
        <v>0</v>
      </c>
      <c r="T442" s="192">
        <f>S442*H442</f>
        <v>0</v>
      </c>
      <c r="U442" s="38"/>
      <c r="V442" s="38"/>
      <c r="W442" s="38"/>
      <c r="X442" s="38"/>
      <c r="Y442" s="38"/>
      <c r="Z442" s="38"/>
      <c r="AA442" s="38"/>
      <c r="AB442" s="38"/>
      <c r="AC442" s="38"/>
      <c r="AD442" s="38"/>
      <c r="AE442" s="38"/>
      <c r="AR442" s="193" t="s">
        <v>290</v>
      </c>
      <c r="AT442" s="193" t="s">
        <v>183</v>
      </c>
      <c r="AU442" s="193" t="s">
        <v>88</v>
      </c>
      <c r="AY442" s="19" t="s">
        <v>181</v>
      </c>
      <c r="BE442" s="194">
        <f>IF(N442="základní",J442,0)</f>
        <v>0</v>
      </c>
      <c r="BF442" s="194">
        <f>IF(N442="snížená",J442,0)</f>
        <v>0</v>
      </c>
      <c r="BG442" s="194">
        <f>IF(N442="zákl. přenesená",J442,0)</f>
        <v>0</v>
      </c>
      <c r="BH442" s="194">
        <f>IF(N442="sníž. přenesená",J442,0)</f>
        <v>0</v>
      </c>
      <c r="BI442" s="194">
        <f>IF(N442="nulová",J442,0)</f>
        <v>0</v>
      </c>
      <c r="BJ442" s="19" t="s">
        <v>86</v>
      </c>
      <c r="BK442" s="194">
        <f>ROUND(I442*H442,2)</f>
        <v>0</v>
      </c>
      <c r="BL442" s="19" t="s">
        <v>290</v>
      </c>
      <c r="BM442" s="193" t="s">
        <v>990</v>
      </c>
    </row>
    <row r="443" s="13" customFormat="1">
      <c r="A443" s="13"/>
      <c r="B443" s="195"/>
      <c r="C443" s="13"/>
      <c r="D443" s="196" t="s">
        <v>190</v>
      </c>
      <c r="E443" s="197" t="s">
        <v>1</v>
      </c>
      <c r="F443" s="198" t="s">
        <v>991</v>
      </c>
      <c r="G443" s="13"/>
      <c r="H443" s="197" t="s">
        <v>1</v>
      </c>
      <c r="I443" s="199"/>
      <c r="J443" s="13"/>
      <c r="K443" s="13"/>
      <c r="L443" s="195"/>
      <c r="M443" s="200"/>
      <c r="N443" s="201"/>
      <c r="O443" s="201"/>
      <c r="P443" s="201"/>
      <c r="Q443" s="201"/>
      <c r="R443" s="201"/>
      <c r="S443" s="201"/>
      <c r="T443" s="202"/>
      <c r="U443" s="13"/>
      <c r="V443" s="13"/>
      <c r="W443" s="13"/>
      <c r="X443" s="13"/>
      <c r="Y443" s="13"/>
      <c r="Z443" s="13"/>
      <c r="AA443" s="13"/>
      <c r="AB443" s="13"/>
      <c r="AC443" s="13"/>
      <c r="AD443" s="13"/>
      <c r="AE443" s="13"/>
      <c r="AT443" s="197" t="s">
        <v>190</v>
      </c>
      <c r="AU443" s="197" t="s">
        <v>88</v>
      </c>
      <c r="AV443" s="13" t="s">
        <v>86</v>
      </c>
      <c r="AW443" s="13" t="s">
        <v>34</v>
      </c>
      <c r="AX443" s="13" t="s">
        <v>78</v>
      </c>
      <c r="AY443" s="197" t="s">
        <v>181</v>
      </c>
    </row>
    <row r="444" s="13" customFormat="1">
      <c r="A444" s="13"/>
      <c r="B444" s="195"/>
      <c r="C444" s="13"/>
      <c r="D444" s="196" t="s">
        <v>190</v>
      </c>
      <c r="E444" s="197" t="s">
        <v>1</v>
      </c>
      <c r="F444" s="198" t="s">
        <v>992</v>
      </c>
      <c r="G444" s="13"/>
      <c r="H444" s="197" t="s">
        <v>1</v>
      </c>
      <c r="I444" s="199"/>
      <c r="J444" s="13"/>
      <c r="K444" s="13"/>
      <c r="L444" s="195"/>
      <c r="M444" s="200"/>
      <c r="N444" s="201"/>
      <c r="O444" s="201"/>
      <c r="P444" s="201"/>
      <c r="Q444" s="201"/>
      <c r="R444" s="201"/>
      <c r="S444" s="201"/>
      <c r="T444" s="202"/>
      <c r="U444" s="13"/>
      <c r="V444" s="13"/>
      <c r="W444" s="13"/>
      <c r="X444" s="13"/>
      <c r="Y444" s="13"/>
      <c r="Z444" s="13"/>
      <c r="AA444" s="13"/>
      <c r="AB444" s="13"/>
      <c r="AC444" s="13"/>
      <c r="AD444" s="13"/>
      <c r="AE444" s="13"/>
      <c r="AT444" s="197" t="s">
        <v>190</v>
      </c>
      <c r="AU444" s="197" t="s">
        <v>88</v>
      </c>
      <c r="AV444" s="13" t="s">
        <v>86</v>
      </c>
      <c r="AW444" s="13" t="s">
        <v>34</v>
      </c>
      <c r="AX444" s="13" t="s">
        <v>78</v>
      </c>
      <c r="AY444" s="197" t="s">
        <v>181</v>
      </c>
    </row>
    <row r="445" s="14" customFormat="1">
      <c r="A445" s="14"/>
      <c r="B445" s="203"/>
      <c r="C445" s="14"/>
      <c r="D445" s="196" t="s">
        <v>190</v>
      </c>
      <c r="E445" s="204" t="s">
        <v>1</v>
      </c>
      <c r="F445" s="205" t="s">
        <v>993</v>
      </c>
      <c r="G445" s="14"/>
      <c r="H445" s="206">
        <v>9.6400000000000006</v>
      </c>
      <c r="I445" s="207"/>
      <c r="J445" s="14"/>
      <c r="K445" s="14"/>
      <c r="L445" s="203"/>
      <c r="M445" s="208"/>
      <c r="N445" s="209"/>
      <c r="O445" s="209"/>
      <c r="P445" s="209"/>
      <c r="Q445" s="209"/>
      <c r="R445" s="209"/>
      <c r="S445" s="209"/>
      <c r="T445" s="210"/>
      <c r="U445" s="14"/>
      <c r="V445" s="14"/>
      <c r="W445" s="14"/>
      <c r="X445" s="14"/>
      <c r="Y445" s="14"/>
      <c r="Z445" s="14"/>
      <c r="AA445" s="14"/>
      <c r="AB445" s="14"/>
      <c r="AC445" s="14"/>
      <c r="AD445" s="14"/>
      <c r="AE445" s="14"/>
      <c r="AT445" s="204" t="s">
        <v>190</v>
      </c>
      <c r="AU445" s="204" t="s">
        <v>88</v>
      </c>
      <c r="AV445" s="14" t="s">
        <v>88</v>
      </c>
      <c r="AW445" s="14" t="s">
        <v>34</v>
      </c>
      <c r="AX445" s="14" t="s">
        <v>78</v>
      </c>
      <c r="AY445" s="204" t="s">
        <v>181</v>
      </c>
    </row>
    <row r="446" s="14" customFormat="1">
      <c r="A446" s="14"/>
      <c r="B446" s="203"/>
      <c r="C446" s="14"/>
      <c r="D446" s="196" t="s">
        <v>190</v>
      </c>
      <c r="E446" s="204" t="s">
        <v>1</v>
      </c>
      <c r="F446" s="205" t="s">
        <v>994</v>
      </c>
      <c r="G446" s="14"/>
      <c r="H446" s="206">
        <v>-2.625</v>
      </c>
      <c r="I446" s="207"/>
      <c r="J446" s="14"/>
      <c r="K446" s="14"/>
      <c r="L446" s="203"/>
      <c r="M446" s="208"/>
      <c r="N446" s="209"/>
      <c r="O446" s="209"/>
      <c r="P446" s="209"/>
      <c r="Q446" s="209"/>
      <c r="R446" s="209"/>
      <c r="S446" s="209"/>
      <c r="T446" s="210"/>
      <c r="U446" s="14"/>
      <c r="V446" s="14"/>
      <c r="W446" s="14"/>
      <c r="X446" s="14"/>
      <c r="Y446" s="14"/>
      <c r="Z446" s="14"/>
      <c r="AA446" s="14"/>
      <c r="AB446" s="14"/>
      <c r="AC446" s="14"/>
      <c r="AD446" s="14"/>
      <c r="AE446" s="14"/>
      <c r="AT446" s="204" t="s">
        <v>190</v>
      </c>
      <c r="AU446" s="204" t="s">
        <v>88</v>
      </c>
      <c r="AV446" s="14" t="s">
        <v>88</v>
      </c>
      <c r="AW446" s="14" t="s">
        <v>34</v>
      </c>
      <c r="AX446" s="14" t="s">
        <v>78</v>
      </c>
      <c r="AY446" s="204" t="s">
        <v>181</v>
      </c>
    </row>
    <row r="447" s="13" customFormat="1">
      <c r="A447" s="13"/>
      <c r="B447" s="195"/>
      <c r="C447" s="13"/>
      <c r="D447" s="196" t="s">
        <v>190</v>
      </c>
      <c r="E447" s="197" t="s">
        <v>1</v>
      </c>
      <c r="F447" s="198" t="s">
        <v>995</v>
      </c>
      <c r="G447" s="13"/>
      <c r="H447" s="197" t="s">
        <v>1</v>
      </c>
      <c r="I447" s="199"/>
      <c r="J447" s="13"/>
      <c r="K447" s="13"/>
      <c r="L447" s="195"/>
      <c r="M447" s="200"/>
      <c r="N447" s="201"/>
      <c r="O447" s="201"/>
      <c r="P447" s="201"/>
      <c r="Q447" s="201"/>
      <c r="R447" s="201"/>
      <c r="S447" s="201"/>
      <c r="T447" s="202"/>
      <c r="U447" s="13"/>
      <c r="V447" s="13"/>
      <c r="W447" s="13"/>
      <c r="X447" s="13"/>
      <c r="Y447" s="13"/>
      <c r="Z447" s="13"/>
      <c r="AA447" s="13"/>
      <c r="AB447" s="13"/>
      <c r="AC447" s="13"/>
      <c r="AD447" s="13"/>
      <c r="AE447" s="13"/>
      <c r="AT447" s="197" t="s">
        <v>190</v>
      </c>
      <c r="AU447" s="197" t="s">
        <v>88</v>
      </c>
      <c r="AV447" s="13" t="s">
        <v>86</v>
      </c>
      <c r="AW447" s="13" t="s">
        <v>34</v>
      </c>
      <c r="AX447" s="13" t="s">
        <v>78</v>
      </c>
      <c r="AY447" s="197" t="s">
        <v>181</v>
      </c>
    </row>
    <row r="448" s="14" customFormat="1">
      <c r="A448" s="14"/>
      <c r="B448" s="203"/>
      <c r="C448" s="14"/>
      <c r="D448" s="196" t="s">
        <v>190</v>
      </c>
      <c r="E448" s="204" t="s">
        <v>1</v>
      </c>
      <c r="F448" s="205" t="s">
        <v>996</v>
      </c>
      <c r="G448" s="14"/>
      <c r="H448" s="206">
        <v>6.8499999999999996</v>
      </c>
      <c r="I448" s="207"/>
      <c r="J448" s="14"/>
      <c r="K448" s="14"/>
      <c r="L448" s="203"/>
      <c r="M448" s="208"/>
      <c r="N448" s="209"/>
      <c r="O448" s="209"/>
      <c r="P448" s="209"/>
      <c r="Q448" s="209"/>
      <c r="R448" s="209"/>
      <c r="S448" s="209"/>
      <c r="T448" s="210"/>
      <c r="U448" s="14"/>
      <c r="V448" s="14"/>
      <c r="W448" s="14"/>
      <c r="X448" s="14"/>
      <c r="Y448" s="14"/>
      <c r="Z448" s="14"/>
      <c r="AA448" s="14"/>
      <c r="AB448" s="14"/>
      <c r="AC448" s="14"/>
      <c r="AD448" s="14"/>
      <c r="AE448" s="14"/>
      <c r="AT448" s="204" t="s">
        <v>190</v>
      </c>
      <c r="AU448" s="204" t="s">
        <v>88</v>
      </c>
      <c r="AV448" s="14" t="s">
        <v>88</v>
      </c>
      <c r="AW448" s="14" t="s">
        <v>34</v>
      </c>
      <c r="AX448" s="14" t="s">
        <v>78</v>
      </c>
      <c r="AY448" s="204" t="s">
        <v>181</v>
      </c>
    </row>
    <row r="449" s="13" customFormat="1">
      <c r="A449" s="13"/>
      <c r="B449" s="195"/>
      <c r="C449" s="13"/>
      <c r="D449" s="196" t="s">
        <v>190</v>
      </c>
      <c r="E449" s="197" t="s">
        <v>1</v>
      </c>
      <c r="F449" s="198" t="s">
        <v>997</v>
      </c>
      <c r="G449" s="13"/>
      <c r="H449" s="197" t="s">
        <v>1</v>
      </c>
      <c r="I449" s="199"/>
      <c r="J449" s="13"/>
      <c r="K449" s="13"/>
      <c r="L449" s="195"/>
      <c r="M449" s="200"/>
      <c r="N449" s="201"/>
      <c r="O449" s="201"/>
      <c r="P449" s="201"/>
      <c r="Q449" s="201"/>
      <c r="R449" s="201"/>
      <c r="S449" s="201"/>
      <c r="T449" s="202"/>
      <c r="U449" s="13"/>
      <c r="V449" s="13"/>
      <c r="W449" s="13"/>
      <c r="X449" s="13"/>
      <c r="Y449" s="13"/>
      <c r="Z449" s="13"/>
      <c r="AA449" s="13"/>
      <c r="AB449" s="13"/>
      <c r="AC449" s="13"/>
      <c r="AD449" s="13"/>
      <c r="AE449" s="13"/>
      <c r="AT449" s="197" t="s">
        <v>190</v>
      </c>
      <c r="AU449" s="197" t="s">
        <v>88</v>
      </c>
      <c r="AV449" s="13" t="s">
        <v>86</v>
      </c>
      <c r="AW449" s="13" t="s">
        <v>34</v>
      </c>
      <c r="AX449" s="13" t="s">
        <v>78</v>
      </c>
      <c r="AY449" s="197" t="s">
        <v>181</v>
      </c>
    </row>
    <row r="450" s="14" customFormat="1">
      <c r="A450" s="14"/>
      <c r="B450" s="203"/>
      <c r="C450" s="14"/>
      <c r="D450" s="196" t="s">
        <v>190</v>
      </c>
      <c r="E450" s="204" t="s">
        <v>1</v>
      </c>
      <c r="F450" s="205" t="s">
        <v>998</v>
      </c>
      <c r="G450" s="14"/>
      <c r="H450" s="206">
        <v>7.0499999999999998</v>
      </c>
      <c r="I450" s="207"/>
      <c r="J450" s="14"/>
      <c r="K450" s="14"/>
      <c r="L450" s="203"/>
      <c r="M450" s="208"/>
      <c r="N450" s="209"/>
      <c r="O450" s="209"/>
      <c r="P450" s="209"/>
      <c r="Q450" s="209"/>
      <c r="R450" s="209"/>
      <c r="S450" s="209"/>
      <c r="T450" s="210"/>
      <c r="U450" s="14"/>
      <c r="V450" s="14"/>
      <c r="W450" s="14"/>
      <c r="X450" s="14"/>
      <c r="Y450" s="14"/>
      <c r="Z450" s="14"/>
      <c r="AA450" s="14"/>
      <c r="AB450" s="14"/>
      <c r="AC450" s="14"/>
      <c r="AD450" s="14"/>
      <c r="AE450" s="14"/>
      <c r="AT450" s="204" t="s">
        <v>190</v>
      </c>
      <c r="AU450" s="204" t="s">
        <v>88</v>
      </c>
      <c r="AV450" s="14" t="s">
        <v>88</v>
      </c>
      <c r="AW450" s="14" t="s">
        <v>34</v>
      </c>
      <c r="AX450" s="14" t="s">
        <v>78</v>
      </c>
      <c r="AY450" s="204" t="s">
        <v>181</v>
      </c>
    </row>
    <row r="451" s="13" customFormat="1">
      <c r="A451" s="13"/>
      <c r="B451" s="195"/>
      <c r="C451" s="13"/>
      <c r="D451" s="196" t="s">
        <v>190</v>
      </c>
      <c r="E451" s="197" t="s">
        <v>1</v>
      </c>
      <c r="F451" s="198" t="s">
        <v>999</v>
      </c>
      <c r="G451" s="13"/>
      <c r="H451" s="197" t="s">
        <v>1</v>
      </c>
      <c r="I451" s="199"/>
      <c r="J451" s="13"/>
      <c r="K451" s="13"/>
      <c r="L451" s="195"/>
      <c r="M451" s="200"/>
      <c r="N451" s="201"/>
      <c r="O451" s="201"/>
      <c r="P451" s="201"/>
      <c r="Q451" s="201"/>
      <c r="R451" s="201"/>
      <c r="S451" s="201"/>
      <c r="T451" s="202"/>
      <c r="U451" s="13"/>
      <c r="V451" s="13"/>
      <c r="W451" s="13"/>
      <c r="X451" s="13"/>
      <c r="Y451" s="13"/>
      <c r="Z451" s="13"/>
      <c r="AA451" s="13"/>
      <c r="AB451" s="13"/>
      <c r="AC451" s="13"/>
      <c r="AD451" s="13"/>
      <c r="AE451" s="13"/>
      <c r="AT451" s="197" t="s">
        <v>190</v>
      </c>
      <c r="AU451" s="197" t="s">
        <v>88</v>
      </c>
      <c r="AV451" s="13" t="s">
        <v>86</v>
      </c>
      <c r="AW451" s="13" t="s">
        <v>34</v>
      </c>
      <c r="AX451" s="13" t="s">
        <v>78</v>
      </c>
      <c r="AY451" s="197" t="s">
        <v>181</v>
      </c>
    </row>
    <row r="452" s="14" customFormat="1">
      <c r="A452" s="14"/>
      <c r="B452" s="203"/>
      <c r="C452" s="14"/>
      <c r="D452" s="196" t="s">
        <v>190</v>
      </c>
      <c r="E452" s="204" t="s">
        <v>1</v>
      </c>
      <c r="F452" s="205" t="s">
        <v>996</v>
      </c>
      <c r="G452" s="14"/>
      <c r="H452" s="206">
        <v>6.8499999999999996</v>
      </c>
      <c r="I452" s="207"/>
      <c r="J452" s="14"/>
      <c r="K452" s="14"/>
      <c r="L452" s="203"/>
      <c r="M452" s="208"/>
      <c r="N452" s="209"/>
      <c r="O452" s="209"/>
      <c r="P452" s="209"/>
      <c r="Q452" s="209"/>
      <c r="R452" s="209"/>
      <c r="S452" s="209"/>
      <c r="T452" s="210"/>
      <c r="U452" s="14"/>
      <c r="V452" s="14"/>
      <c r="W452" s="14"/>
      <c r="X452" s="14"/>
      <c r="Y452" s="14"/>
      <c r="Z452" s="14"/>
      <c r="AA452" s="14"/>
      <c r="AB452" s="14"/>
      <c r="AC452" s="14"/>
      <c r="AD452" s="14"/>
      <c r="AE452" s="14"/>
      <c r="AT452" s="204" t="s">
        <v>190</v>
      </c>
      <c r="AU452" s="204" t="s">
        <v>88</v>
      </c>
      <c r="AV452" s="14" t="s">
        <v>88</v>
      </c>
      <c r="AW452" s="14" t="s">
        <v>34</v>
      </c>
      <c r="AX452" s="14" t="s">
        <v>78</v>
      </c>
      <c r="AY452" s="204" t="s">
        <v>181</v>
      </c>
    </row>
    <row r="453" s="15" customFormat="1">
      <c r="A453" s="15"/>
      <c r="B453" s="211"/>
      <c r="C453" s="15"/>
      <c r="D453" s="196" t="s">
        <v>190</v>
      </c>
      <c r="E453" s="212" t="s">
        <v>592</v>
      </c>
      <c r="F453" s="213" t="s">
        <v>194</v>
      </c>
      <c r="G453" s="15"/>
      <c r="H453" s="214">
        <v>27.765000000000001</v>
      </c>
      <c r="I453" s="215"/>
      <c r="J453" s="15"/>
      <c r="K453" s="15"/>
      <c r="L453" s="211"/>
      <c r="M453" s="216"/>
      <c r="N453" s="217"/>
      <c r="O453" s="217"/>
      <c r="P453" s="217"/>
      <c r="Q453" s="217"/>
      <c r="R453" s="217"/>
      <c r="S453" s="217"/>
      <c r="T453" s="218"/>
      <c r="U453" s="15"/>
      <c r="V453" s="15"/>
      <c r="W453" s="15"/>
      <c r="X453" s="15"/>
      <c r="Y453" s="15"/>
      <c r="Z453" s="15"/>
      <c r="AA453" s="15"/>
      <c r="AB453" s="15"/>
      <c r="AC453" s="15"/>
      <c r="AD453" s="15"/>
      <c r="AE453" s="15"/>
      <c r="AT453" s="212" t="s">
        <v>190</v>
      </c>
      <c r="AU453" s="212" t="s">
        <v>88</v>
      </c>
      <c r="AV453" s="15" t="s">
        <v>188</v>
      </c>
      <c r="AW453" s="15" t="s">
        <v>34</v>
      </c>
      <c r="AX453" s="15" t="s">
        <v>86</v>
      </c>
      <c r="AY453" s="212" t="s">
        <v>181</v>
      </c>
    </row>
    <row r="454" s="2" customFormat="1" ht="24.15" customHeight="1">
      <c r="A454" s="38"/>
      <c r="B454" s="181"/>
      <c r="C454" s="246" t="s">
        <v>1000</v>
      </c>
      <c r="D454" s="246" t="s">
        <v>566</v>
      </c>
      <c r="E454" s="247" t="s">
        <v>1001</v>
      </c>
      <c r="F454" s="248" t="s">
        <v>1002</v>
      </c>
      <c r="G454" s="249" t="s">
        <v>186</v>
      </c>
      <c r="H454" s="250">
        <v>30.542000000000002</v>
      </c>
      <c r="I454" s="251"/>
      <c r="J454" s="252">
        <f>ROUND(I454*H454,2)</f>
        <v>0</v>
      </c>
      <c r="K454" s="248" t="s">
        <v>187</v>
      </c>
      <c r="L454" s="253"/>
      <c r="M454" s="254" t="s">
        <v>1</v>
      </c>
      <c r="N454" s="255" t="s">
        <v>43</v>
      </c>
      <c r="O454" s="77"/>
      <c r="P454" s="191">
        <f>O454*H454</f>
        <v>0</v>
      </c>
      <c r="Q454" s="191">
        <v>0.0093100000000000006</v>
      </c>
      <c r="R454" s="191">
        <f>Q454*H454</f>
        <v>0.28434602000000003</v>
      </c>
      <c r="S454" s="191">
        <v>0</v>
      </c>
      <c r="T454" s="192">
        <f>S454*H454</f>
        <v>0</v>
      </c>
      <c r="U454" s="38"/>
      <c r="V454" s="38"/>
      <c r="W454" s="38"/>
      <c r="X454" s="38"/>
      <c r="Y454" s="38"/>
      <c r="Z454" s="38"/>
      <c r="AA454" s="38"/>
      <c r="AB454" s="38"/>
      <c r="AC454" s="38"/>
      <c r="AD454" s="38"/>
      <c r="AE454" s="38"/>
      <c r="AR454" s="193" t="s">
        <v>770</v>
      </c>
      <c r="AT454" s="193" t="s">
        <v>566</v>
      </c>
      <c r="AU454" s="193" t="s">
        <v>88</v>
      </c>
      <c r="AY454" s="19" t="s">
        <v>181</v>
      </c>
      <c r="BE454" s="194">
        <f>IF(N454="základní",J454,0)</f>
        <v>0</v>
      </c>
      <c r="BF454" s="194">
        <f>IF(N454="snížená",J454,0)</f>
        <v>0</v>
      </c>
      <c r="BG454" s="194">
        <f>IF(N454="zákl. přenesená",J454,0)</f>
        <v>0</v>
      </c>
      <c r="BH454" s="194">
        <f>IF(N454="sníž. přenesená",J454,0)</f>
        <v>0</v>
      </c>
      <c r="BI454" s="194">
        <f>IF(N454="nulová",J454,0)</f>
        <v>0</v>
      </c>
      <c r="BJ454" s="19" t="s">
        <v>86</v>
      </c>
      <c r="BK454" s="194">
        <f>ROUND(I454*H454,2)</f>
        <v>0</v>
      </c>
      <c r="BL454" s="19" t="s">
        <v>290</v>
      </c>
      <c r="BM454" s="193" t="s">
        <v>1003</v>
      </c>
    </row>
    <row r="455" s="14" customFormat="1">
      <c r="A455" s="14"/>
      <c r="B455" s="203"/>
      <c r="C455" s="14"/>
      <c r="D455" s="196" t="s">
        <v>190</v>
      </c>
      <c r="E455" s="14"/>
      <c r="F455" s="205" t="s">
        <v>1004</v>
      </c>
      <c r="G455" s="14"/>
      <c r="H455" s="206">
        <v>30.542000000000002</v>
      </c>
      <c r="I455" s="207"/>
      <c r="J455" s="14"/>
      <c r="K455" s="14"/>
      <c r="L455" s="203"/>
      <c r="M455" s="208"/>
      <c r="N455" s="209"/>
      <c r="O455" s="209"/>
      <c r="P455" s="209"/>
      <c r="Q455" s="209"/>
      <c r="R455" s="209"/>
      <c r="S455" s="209"/>
      <c r="T455" s="210"/>
      <c r="U455" s="14"/>
      <c r="V455" s="14"/>
      <c r="W455" s="14"/>
      <c r="X455" s="14"/>
      <c r="Y455" s="14"/>
      <c r="Z455" s="14"/>
      <c r="AA455" s="14"/>
      <c r="AB455" s="14"/>
      <c r="AC455" s="14"/>
      <c r="AD455" s="14"/>
      <c r="AE455" s="14"/>
      <c r="AT455" s="204" t="s">
        <v>190</v>
      </c>
      <c r="AU455" s="204" t="s">
        <v>88</v>
      </c>
      <c r="AV455" s="14" t="s">
        <v>88</v>
      </c>
      <c r="AW455" s="14" t="s">
        <v>3</v>
      </c>
      <c r="AX455" s="14" t="s">
        <v>86</v>
      </c>
      <c r="AY455" s="204" t="s">
        <v>181</v>
      </c>
    </row>
    <row r="456" s="2" customFormat="1" ht="24.15" customHeight="1">
      <c r="A456" s="38"/>
      <c r="B456" s="181"/>
      <c r="C456" s="182" t="s">
        <v>669</v>
      </c>
      <c r="D456" s="182" t="s">
        <v>183</v>
      </c>
      <c r="E456" s="183" t="s">
        <v>1005</v>
      </c>
      <c r="F456" s="184" t="s">
        <v>1006</v>
      </c>
      <c r="G456" s="185" t="s">
        <v>186</v>
      </c>
      <c r="H456" s="186">
        <v>27.765000000000001</v>
      </c>
      <c r="I456" s="187"/>
      <c r="J456" s="188">
        <f>ROUND(I456*H456,2)</f>
        <v>0</v>
      </c>
      <c r="K456" s="184" t="s">
        <v>197</v>
      </c>
      <c r="L456" s="39"/>
      <c r="M456" s="189" t="s">
        <v>1</v>
      </c>
      <c r="N456" s="190" t="s">
        <v>43</v>
      </c>
      <c r="O456" s="77"/>
      <c r="P456" s="191">
        <f>O456*H456</f>
        <v>0</v>
      </c>
      <c r="Q456" s="191">
        <v>0</v>
      </c>
      <c r="R456" s="191">
        <f>Q456*H456</f>
        <v>0</v>
      </c>
      <c r="S456" s="191">
        <v>0</v>
      </c>
      <c r="T456" s="192">
        <f>S456*H456</f>
        <v>0</v>
      </c>
      <c r="U456" s="38"/>
      <c r="V456" s="38"/>
      <c r="W456" s="38"/>
      <c r="X456" s="38"/>
      <c r="Y456" s="38"/>
      <c r="Z456" s="38"/>
      <c r="AA456" s="38"/>
      <c r="AB456" s="38"/>
      <c r="AC456" s="38"/>
      <c r="AD456" s="38"/>
      <c r="AE456" s="38"/>
      <c r="AR456" s="193" t="s">
        <v>290</v>
      </c>
      <c r="AT456" s="193" t="s">
        <v>183</v>
      </c>
      <c r="AU456" s="193" t="s">
        <v>88</v>
      </c>
      <c r="AY456" s="19" t="s">
        <v>181</v>
      </c>
      <c r="BE456" s="194">
        <f>IF(N456="základní",J456,0)</f>
        <v>0</v>
      </c>
      <c r="BF456" s="194">
        <f>IF(N456="snížená",J456,0)</f>
        <v>0</v>
      </c>
      <c r="BG456" s="194">
        <f>IF(N456="zákl. přenesená",J456,0)</f>
        <v>0</v>
      </c>
      <c r="BH456" s="194">
        <f>IF(N456="sníž. přenesená",J456,0)</f>
        <v>0</v>
      </c>
      <c r="BI456" s="194">
        <f>IF(N456="nulová",J456,0)</f>
        <v>0</v>
      </c>
      <c r="BJ456" s="19" t="s">
        <v>86</v>
      </c>
      <c r="BK456" s="194">
        <f>ROUND(I456*H456,2)</f>
        <v>0</v>
      </c>
      <c r="BL456" s="19" t="s">
        <v>290</v>
      </c>
      <c r="BM456" s="193" t="s">
        <v>1007</v>
      </c>
    </row>
    <row r="457" s="13" customFormat="1">
      <c r="A457" s="13"/>
      <c r="B457" s="195"/>
      <c r="C457" s="13"/>
      <c r="D457" s="196" t="s">
        <v>190</v>
      </c>
      <c r="E457" s="197" t="s">
        <v>1</v>
      </c>
      <c r="F457" s="198" t="s">
        <v>1008</v>
      </c>
      <c r="G457" s="13"/>
      <c r="H457" s="197" t="s">
        <v>1</v>
      </c>
      <c r="I457" s="199"/>
      <c r="J457" s="13"/>
      <c r="K457" s="13"/>
      <c r="L457" s="195"/>
      <c r="M457" s="200"/>
      <c r="N457" s="201"/>
      <c r="O457" s="201"/>
      <c r="P457" s="201"/>
      <c r="Q457" s="201"/>
      <c r="R457" s="201"/>
      <c r="S457" s="201"/>
      <c r="T457" s="202"/>
      <c r="U457" s="13"/>
      <c r="V457" s="13"/>
      <c r="W457" s="13"/>
      <c r="X457" s="13"/>
      <c r="Y457" s="13"/>
      <c r="Z457" s="13"/>
      <c r="AA457" s="13"/>
      <c r="AB457" s="13"/>
      <c r="AC457" s="13"/>
      <c r="AD457" s="13"/>
      <c r="AE457" s="13"/>
      <c r="AT457" s="197" t="s">
        <v>190</v>
      </c>
      <c r="AU457" s="197" t="s">
        <v>88</v>
      </c>
      <c r="AV457" s="13" t="s">
        <v>86</v>
      </c>
      <c r="AW457" s="13" t="s">
        <v>34</v>
      </c>
      <c r="AX457" s="13" t="s">
        <v>78</v>
      </c>
      <c r="AY457" s="197" t="s">
        <v>181</v>
      </c>
    </row>
    <row r="458" s="14" customFormat="1">
      <c r="A458" s="14"/>
      <c r="B458" s="203"/>
      <c r="C458" s="14"/>
      <c r="D458" s="196" t="s">
        <v>190</v>
      </c>
      <c r="E458" s="204" t="s">
        <v>1</v>
      </c>
      <c r="F458" s="205" t="s">
        <v>1009</v>
      </c>
      <c r="G458" s="14"/>
      <c r="H458" s="206">
        <v>27.765000000000001</v>
      </c>
      <c r="I458" s="207"/>
      <c r="J458" s="14"/>
      <c r="K458" s="14"/>
      <c r="L458" s="203"/>
      <c r="M458" s="208"/>
      <c r="N458" s="209"/>
      <c r="O458" s="209"/>
      <c r="P458" s="209"/>
      <c r="Q458" s="209"/>
      <c r="R458" s="209"/>
      <c r="S458" s="209"/>
      <c r="T458" s="210"/>
      <c r="U458" s="14"/>
      <c r="V458" s="14"/>
      <c r="W458" s="14"/>
      <c r="X458" s="14"/>
      <c r="Y458" s="14"/>
      <c r="Z458" s="14"/>
      <c r="AA458" s="14"/>
      <c r="AB458" s="14"/>
      <c r="AC458" s="14"/>
      <c r="AD458" s="14"/>
      <c r="AE458" s="14"/>
      <c r="AT458" s="204" t="s">
        <v>190</v>
      </c>
      <c r="AU458" s="204" t="s">
        <v>88</v>
      </c>
      <c r="AV458" s="14" t="s">
        <v>88</v>
      </c>
      <c r="AW458" s="14" t="s">
        <v>34</v>
      </c>
      <c r="AX458" s="14" t="s">
        <v>78</v>
      </c>
      <c r="AY458" s="204" t="s">
        <v>181</v>
      </c>
    </row>
    <row r="459" s="15" customFormat="1">
      <c r="A459" s="15"/>
      <c r="B459" s="211"/>
      <c r="C459" s="15"/>
      <c r="D459" s="196" t="s">
        <v>190</v>
      </c>
      <c r="E459" s="212" t="s">
        <v>1</v>
      </c>
      <c r="F459" s="213" t="s">
        <v>194</v>
      </c>
      <c r="G459" s="15"/>
      <c r="H459" s="214">
        <v>27.765000000000001</v>
      </c>
      <c r="I459" s="215"/>
      <c r="J459" s="15"/>
      <c r="K459" s="15"/>
      <c r="L459" s="211"/>
      <c r="M459" s="216"/>
      <c r="N459" s="217"/>
      <c r="O459" s="217"/>
      <c r="P459" s="217"/>
      <c r="Q459" s="217"/>
      <c r="R459" s="217"/>
      <c r="S459" s="217"/>
      <c r="T459" s="218"/>
      <c r="U459" s="15"/>
      <c r="V459" s="15"/>
      <c r="W459" s="15"/>
      <c r="X459" s="15"/>
      <c r="Y459" s="15"/>
      <c r="Z459" s="15"/>
      <c r="AA459" s="15"/>
      <c r="AB459" s="15"/>
      <c r="AC459" s="15"/>
      <c r="AD459" s="15"/>
      <c r="AE459" s="15"/>
      <c r="AT459" s="212" t="s">
        <v>190</v>
      </c>
      <c r="AU459" s="212" t="s">
        <v>88</v>
      </c>
      <c r="AV459" s="15" t="s">
        <v>188</v>
      </c>
      <c r="AW459" s="15" t="s">
        <v>34</v>
      </c>
      <c r="AX459" s="15" t="s">
        <v>86</v>
      </c>
      <c r="AY459" s="212" t="s">
        <v>181</v>
      </c>
    </row>
    <row r="460" s="2" customFormat="1">
      <c r="A460" s="38"/>
      <c r="B460" s="39"/>
      <c r="C460" s="38"/>
      <c r="D460" s="196" t="s">
        <v>284</v>
      </c>
      <c r="E460" s="38"/>
      <c r="F460" s="219" t="s">
        <v>1010</v>
      </c>
      <c r="G460" s="38"/>
      <c r="H460" s="38"/>
      <c r="I460" s="38"/>
      <c r="J460" s="38"/>
      <c r="K460" s="38"/>
      <c r="L460" s="39"/>
      <c r="M460" s="220"/>
      <c r="N460" s="221"/>
      <c r="O460" s="77"/>
      <c r="P460" s="77"/>
      <c r="Q460" s="77"/>
      <c r="R460" s="77"/>
      <c r="S460" s="77"/>
      <c r="T460" s="78"/>
      <c r="U460" s="38"/>
      <c r="V460" s="38"/>
      <c r="W460" s="38"/>
      <c r="X460" s="38"/>
      <c r="Y460" s="38"/>
      <c r="Z460" s="38"/>
      <c r="AA460" s="38"/>
      <c r="AB460" s="38"/>
      <c r="AC460" s="38"/>
      <c r="AD460" s="38"/>
      <c r="AE460" s="38"/>
      <c r="AU460" s="19" t="s">
        <v>88</v>
      </c>
    </row>
    <row r="461" s="2" customFormat="1">
      <c r="A461" s="38"/>
      <c r="B461" s="39"/>
      <c r="C461" s="38"/>
      <c r="D461" s="196" t="s">
        <v>284</v>
      </c>
      <c r="E461" s="38"/>
      <c r="F461" s="222" t="s">
        <v>991</v>
      </c>
      <c r="G461" s="38"/>
      <c r="H461" s="223">
        <v>0</v>
      </c>
      <c r="I461" s="38"/>
      <c r="J461" s="38"/>
      <c r="K461" s="38"/>
      <c r="L461" s="39"/>
      <c r="M461" s="220"/>
      <c r="N461" s="221"/>
      <c r="O461" s="77"/>
      <c r="P461" s="77"/>
      <c r="Q461" s="77"/>
      <c r="R461" s="77"/>
      <c r="S461" s="77"/>
      <c r="T461" s="78"/>
      <c r="U461" s="38"/>
      <c r="V461" s="38"/>
      <c r="W461" s="38"/>
      <c r="X461" s="38"/>
      <c r="Y461" s="38"/>
      <c r="Z461" s="38"/>
      <c r="AA461" s="38"/>
      <c r="AB461" s="38"/>
      <c r="AC461" s="38"/>
      <c r="AD461" s="38"/>
      <c r="AE461" s="38"/>
      <c r="AU461" s="19" t="s">
        <v>88</v>
      </c>
    </row>
    <row r="462" s="2" customFormat="1">
      <c r="A462" s="38"/>
      <c r="B462" s="39"/>
      <c r="C462" s="38"/>
      <c r="D462" s="196" t="s">
        <v>284</v>
      </c>
      <c r="E462" s="38"/>
      <c r="F462" s="222" t="s">
        <v>992</v>
      </c>
      <c r="G462" s="38"/>
      <c r="H462" s="223">
        <v>0</v>
      </c>
      <c r="I462" s="38"/>
      <c r="J462" s="38"/>
      <c r="K462" s="38"/>
      <c r="L462" s="39"/>
      <c r="M462" s="220"/>
      <c r="N462" s="221"/>
      <c r="O462" s="77"/>
      <c r="P462" s="77"/>
      <c r="Q462" s="77"/>
      <c r="R462" s="77"/>
      <c r="S462" s="77"/>
      <c r="T462" s="78"/>
      <c r="U462" s="38"/>
      <c r="V462" s="38"/>
      <c r="W462" s="38"/>
      <c r="X462" s="38"/>
      <c r="Y462" s="38"/>
      <c r="Z462" s="38"/>
      <c r="AA462" s="38"/>
      <c r="AB462" s="38"/>
      <c r="AC462" s="38"/>
      <c r="AD462" s="38"/>
      <c r="AE462" s="38"/>
      <c r="AU462" s="19" t="s">
        <v>88</v>
      </c>
    </row>
    <row r="463" s="2" customFormat="1">
      <c r="A463" s="38"/>
      <c r="B463" s="39"/>
      <c r="C463" s="38"/>
      <c r="D463" s="196" t="s">
        <v>284</v>
      </c>
      <c r="E463" s="38"/>
      <c r="F463" s="222" t="s">
        <v>993</v>
      </c>
      <c r="G463" s="38"/>
      <c r="H463" s="223">
        <v>9.6400000000000006</v>
      </c>
      <c r="I463" s="38"/>
      <c r="J463" s="38"/>
      <c r="K463" s="38"/>
      <c r="L463" s="39"/>
      <c r="M463" s="220"/>
      <c r="N463" s="221"/>
      <c r="O463" s="77"/>
      <c r="P463" s="77"/>
      <c r="Q463" s="77"/>
      <c r="R463" s="77"/>
      <c r="S463" s="77"/>
      <c r="T463" s="78"/>
      <c r="U463" s="38"/>
      <c r="V463" s="38"/>
      <c r="W463" s="38"/>
      <c r="X463" s="38"/>
      <c r="Y463" s="38"/>
      <c r="Z463" s="38"/>
      <c r="AA463" s="38"/>
      <c r="AB463" s="38"/>
      <c r="AC463" s="38"/>
      <c r="AD463" s="38"/>
      <c r="AE463" s="38"/>
      <c r="AU463" s="19" t="s">
        <v>88</v>
      </c>
    </row>
    <row r="464" s="2" customFormat="1">
      <c r="A464" s="38"/>
      <c r="B464" s="39"/>
      <c r="C464" s="38"/>
      <c r="D464" s="196" t="s">
        <v>284</v>
      </c>
      <c r="E464" s="38"/>
      <c r="F464" s="222" t="s">
        <v>994</v>
      </c>
      <c r="G464" s="38"/>
      <c r="H464" s="223">
        <v>-2.625</v>
      </c>
      <c r="I464" s="38"/>
      <c r="J464" s="38"/>
      <c r="K464" s="38"/>
      <c r="L464" s="39"/>
      <c r="M464" s="220"/>
      <c r="N464" s="221"/>
      <c r="O464" s="77"/>
      <c r="P464" s="77"/>
      <c r="Q464" s="77"/>
      <c r="R464" s="77"/>
      <c r="S464" s="77"/>
      <c r="T464" s="78"/>
      <c r="U464" s="38"/>
      <c r="V464" s="38"/>
      <c r="W464" s="38"/>
      <c r="X464" s="38"/>
      <c r="Y464" s="38"/>
      <c r="Z464" s="38"/>
      <c r="AA464" s="38"/>
      <c r="AB464" s="38"/>
      <c r="AC464" s="38"/>
      <c r="AD464" s="38"/>
      <c r="AE464" s="38"/>
      <c r="AU464" s="19" t="s">
        <v>88</v>
      </c>
    </row>
    <row r="465" s="2" customFormat="1">
      <c r="A465" s="38"/>
      <c r="B465" s="39"/>
      <c r="C465" s="38"/>
      <c r="D465" s="196" t="s">
        <v>284</v>
      </c>
      <c r="E465" s="38"/>
      <c r="F465" s="222" t="s">
        <v>995</v>
      </c>
      <c r="G465" s="38"/>
      <c r="H465" s="223">
        <v>0</v>
      </c>
      <c r="I465" s="38"/>
      <c r="J465" s="38"/>
      <c r="K465" s="38"/>
      <c r="L465" s="39"/>
      <c r="M465" s="220"/>
      <c r="N465" s="221"/>
      <c r="O465" s="77"/>
      <c r="P465" s="77"/>
      <c r="Q465" s="77"/>
      <c r="R465" s="77"/>
      <c r="S465" s="77"/>
      <c r="T465" s="78"/>
      <c r="U465" s="38"/>
      <c r="V465" s="38"/>
      <c r="W465" s="38"/>
      <c r="X465" s="38"/>
      <c r="Y465" s="38"/>
      <c r="Z465" s="38"/>
      <c r="AA465" s="38"/>
      <c r="AB465" s="38"/>
      <c r="AC465" s="38"/>
      <c r="AD465" s="38"/>
      <c r="AE465" s="38"/>
      <c r="AU465" s="19" t="s">
        <v>88</v>
      </c>
    </row>
    <row r="466" s="2" customFormat="1">
      <c r="A466" s="38"/>
      <c r="B466" s="39"/>
      <c r="C466" s="38"/>
      <c r="D466" s="196" t="s">
        <v>284</v>
      </c>
      <c r="E466" s="38"/>
      <c r="F466" s="222" t="s">
        <v>996</v>
      </c>
      <c r="G466" s="38"/>
      <c r="H466" s="223">
        <v>6.8499999999999996</v>
      </c>
      <c r="I466" s="38"/>
      <c r="J466" s="38"/>
      <c r="K466" s="38"/>
      <c r="L466" s="39"/>
      <c r="M466" s="220"/>
      <c r="N466" s="221"/>
      <c r="O466" s="77"/>
      <c r="P466" s="77"/>
      <c r="Q466" s="77"/>
      <c r="R466" s="77"/>
      <c r="S466" s="77"/>
      <c r="T466" s="78"/>
      <c r="U466" s="38"/>
      <c r="V466" s="38"/>
      <c r="W466" s="38"/>
      <c r="X466" s="38"/>
      <c r="Y466" s="38"/>
      <c r="Z466" s="38"/>
      <c r="AA466" s="38"/>
      <c r="AB466" s="38"/>
      <c r="AC466" s="38"/>
      <c r="AD466" s="38"/>
      <c r="AE466" s="38"/>
      <c r="AU466" s="19" t="s">
        <v>88</v>
      </c>
    </row>
    <row r="467" s="2" customFormat="1">
      <c r="A467" s="38"/>
      <c r="B467" s="39"/>
      <c r="C467" s="38"/>
      <c r="D467" s="196" t="s">
        <v>284</v>
      </c>
      <c r="E467" s="38"/>
      <c r="F467" s="222" t="s">
        <v>997</v>
      </c>
      <c r="G467" s="38"/>
      <c r="H467" s="223">
        <v>0</v>
      </c>
      <c r="I467" s="38"/>
      <c r="J467" s="38"/>
      <c r="K467" s="38"/>
      <c r="L467" s="39"/>
      <c r="M467" s="220"/>
      <c r="N467" s="221"/>
      <c r="O467" s="77"/>
      <c r="P467" s="77"/>
      <c r="Q467" s="77"/>
      <c r="R467" s="77"/>
      <c r="S467" s="77"/>
      <c r="T467" s="78"/>
      <c r="U467" s="38"/>
      <c r="V467" s="38"/>
      <c r="W467" s="38"/>
      <c r="X467" s="38"/>
      <c r="Y467" s="38"/>
      <c r="Z467" s="38"/>
      <c r="AA467" s="38"/>
      <c r="AB467" s="38"/>
      <c r="AC467" s="38"/>
      <c r="AD467" s="38"/>
      <c r="AE467" s="38"/>
      <c r="AU467" s="19" t="s">
        <v>88</v>
      </c>
    </row>
    <row r="468" s="2" customFormat="1">
      <c r="A468" s="38"/>
      <c r="B468" s="39"/>
      <c r="C468" s="38"/>
      <c r="D468" s="196" t="s">
        <v>284</v>
      </c>
      <c r="E468" s="38"/>
      <c r="F468" s="222" t="s">
        <v>998</v>
      </c>
      <c r="G468" s="38"/>
      <c r="H468" s="223">
        <v>7.0499999999999998</v>
      </c>
      <c r="I468" s="38"/>
      <c r="J468" s="38"/>
      <c r="K468" s="38"/>
      <c r="L468" s="39"/>
      <c r="M468" s="220"/>
      <c r="N468" s="221"/>
      <c r="O468" s="77"/>
      <c r="P468" s="77"/>
      <c r="Q468" s="77"/>
      <c r="R468" s="77"/>
      <c r="S468" s="77"/>
      <c r="T468" s="78"/>
      <c r="U468" s="38"/>
      <c r="V468" s="38"/>
      <c r="W468" s="38"/>
      <c r="X468" s="38"/>
      <c r="Y468" s="38"/>
      <c r="Z468" s="38"/>
      <c r="AA468" s="38"/>
      <c r="AB468" s="38"/>
      <c r="AC468" s="38"/>
      <c r="AD468" s="38"/>
      <c r="AE468" s="38"/>
      <c r="AU468" s="19" t="s">
        <v>88</v>
      </c>
    </row>
    <row r="469" s="2" customFormat="1">
      <c r="A469" s="38"/>
      <c r="B469" s="39"/>
      <c r="C469" s="38"/>
      <c r="D469" s="196" t="s">
        <v>284</v>
      </c>
      <c r="E469" s="38"/>
      <c r="F469" s="222" t="s">
        <v>999</v>
      </c>
      <c r="G469" s="38"/>
      <c r="H469" s="223">
        <v>0</v>
      </c>
      <c r="I469" s="38"/>
      <c r="J469" s="38"/>
      <c r="K469" s="38"/>
      <c r="L469" s="39"/>
      <c r="M469" s="220"/>
      <c r="N469" s="221"/>
      <c r="O469" s="77"/>
      <c r="P469" s="77"/>
      <c r="Q469" s="77"/>
      <c r="R469" s="77"/>
      <c r="S469" s="77"/>
      <c r="T469" s="78"/>
      <c r="U469" s="38"/>
      <c r="V469" s="38"/>
      <c r="W469" s="38"/>
      <c r="X469" s="38"/>
      <c r="Y469" s="38"/>
      <c r="Z469" s="38"/>
      <c r="AA469" s="38"/>
      <c r="AB469" s="38"/>
      <c r="AC469" s="38"/>
      <c r="AD469" s="38"/>
      <c r="AE469" s="38"/>
      <c r="AU469" s="19" t="s">
        <v>88</v>
      </c>
    </row>
    <row r="470" s="2" customFormat="1">
      <c r="A470" s="38"/>
      <c r="B470" s="39"/>
      <c r="C470" s="38"/>
      <c r="D470" s="196" t="s">
        <v>284</v>
      </c>
      <c r="E470" s="38"/>
      <c r="F470" s="222" t="s">
        <v>996</v>
      </c>
      <c r="G470" s="38"/>
      <c r="H470" s="223">
        <v>6.8499999999999996</v>
      </c>
      <c r="I470" s="38"/>
      <c r="J470" s="38"/>
      <c r="K470" s="38"/>
      <c r="L470" s="39"/>
      <c r="M470" s="220"/>
      <c r="N470" s="221"/>
      <c r="O470" s="77"/>
      <c r="P470" s="77"/>
      <c r="Q470" s="77"/>
      <c r="R470" s="77"/>
      <c r="S470" s="77"/>
      <c r="T470" s="78"/>
      <c r="U470" s="38"/>
      <c r="V470" s="38"/>
      <c r="W470" s="38"/>
      <c r="X470" s="38"/>
      <c r="Y470" s="38"/>
      <c r="Z470" s="38"/>
      <c r="AA470" s="38"/>
      <c r="AB470" s="38"/>
      <c r="AC470" s="38"/>
      <c r="AD470" s="38"/>
      <c r="AE470" s="38"/>
      <c r="AU470" s="19" t="s">
        <v>88</v>
      </c>
    </row>
    <row r="471" s="2" customFormat="1">
      <c r="A471" s="38"/>
      <c r="B471" s="39"/>
      <c r="C471" s="38"/>
      <c r="D471" s="196" t="s">
        <v>284</v>
      </c>
      <c r="E471" s="38"/>
      <c r="F471" s="222" t="s">
        <v>194</v>
      </c>
      <c r="G471" s="38"/>
      <c r="H471" s="223">
        <v>27.765000000000001</v>
      </c>
      <c r="I471" s="38"/>
      <c r="J471" s="38"/>
      <c r="K471" s="38"/>
      <c r="L471" s="39"/>
      <c r="M471" s="220"/>
      <c r="N471" s="221"/>
      <c r="O471" s="77"/>
      <c r="P471" s="77"/>
      <c r="Q471" s="77"/>
      <c r="R471" s="77"/>
      <c r="S471" s="77"/>
      <c r="T471" s="78"/>
      <c r="U471" s="38"/>
      <c r="V471" s="38"/>
      <c r="W471" s="38"/>
      <c r="X471" s="38"/>
      <c r="Y471" s="38"/>
      <c r="Z471" s="38"/>
      <c r="AA471" s="38"/>
      <c r="AB471" s="38"/>
      <c r="AC471" s="38"/>
      <c r="AD471" s="38"/>
      <c r="AE471" s="38"/>
      <c r="AU471" s="19" t="s">
        <v>88</v>
      </c>
    </row>
    <row r="472" s="2" customFormat="1" ht="49.05" customHeight="1">
      <c r="A472" s="38"/>
      <c r="B472" s="181"/>
      <c r="C472" s="246" t="s">
        <v>719</v>
      </c>
      <c r="D472" s="246" t="s">
        <v>566</v>
      </c>
      <c r="E472" s="247" t="s">
        <v>1011</v>
      </c>
      <c r="F472" s="248" t="s">
        <v>1012</v>
      </c>
      <c r="G472" s="249" t="s">
        <v>186</v>
      </c>
      <c r="H472" s="250">
        <v>31.93</v>
      </c>
      <c r="I472" s="251"/>
      <c r="J472" s="252">
        <f>ROUND(I472*H472,2)</f>
        <v>0</v>
      </c>
      <c r="K472" s="248" t="s">
        <v>197</v>
      </c>
      <c r="L472" s="253"/>
      <c r="M472" s="254" t="s">
        <v>1</v>
      </c>
      <c r="N472" s="255" t="s">
        <v>43</v>
      </c>
      <c r="O472" s="77"/>
      <c r="P472" s="191">
        <f>O472*H472</f>
        <v>0</v>
      </c>
      <c r="Q472" s="191">
        <v>0.00012999999999999999</v>
      </c>
      <c r="R472" s="191">
        <f>Q472*H472</f>
        <v>0.0041508999999999999</v>
      </c>
      <c r="S472" s="191">
        <v>0</v>
      </c>
      <c r="T472" s="192">
        <f>S472*H472</f>
        <v>0</v>
      </c>
      <c r="U472" s="38"/>
      <c r="V472" s="38"/>
      <c r="W472" s="38"/>
      <c r="X472" s="38"/>
      <c r="Y472" s="38"/>
      <c r="Z472" s="38"/>
      <c r="AA472" s="38"/>
      <c r="AB472" s="38"/>
      <c r="AC472" s="38"/>
      <c r="AD472" s="38"/>
      <c r="AE472" s="38"/>
      <c r="AR472" s="193" t="s">
        <v>770</v>
      </c>
      <c r="AT472" s="193" t="s">
        <v>566</v>
      </c>
      <c r="AU472" s="193" t="s">
        <v>88</v>
      </c>
      <c r="AY472" s="19" t="s">
        <v>181</v>
      </c>
      <c r="BE472" s="194">
        <f>IF(N472="základní",J472,0)</f>
        <v>0</v>
      </c>
      <c r="BF472" s="194">
        <f>IF(N472="snížená",J472,0)</f>
        <v>0</v>
      </c>
      <c r="BG472" s="194">
        <f>IF(N472="zákl. přenesená",J472,0)</f>
        <v>0</v>
      </c>
      <c r="BH472" s="194">
        <f>IF(N472="sníž. přenesená",J472,0)</f>
        <v>0</v>
      </c>
      <c r="BI472" s="194">
        <f>IF(N472="nulová",J472,0)</f>
        <v>0</v>
      </c>
      <c r="BJ472" s="19" t="s">
        <v>86</v>
      </c>
      <c r="BK472" s="194">
        <f>ROUND(I472*H472,2)</f>
        <v>0</v>
      </c>
      <c r="BL472" s="19" t="s">
        <v>290</v>
      </c>
      <c r="BM472" s="193" t="s">
        <v>1013</v>
      </c>
    </row>
    <row r="473" s="2" customFormat="1">
      <c r="A473" s="38"/>
      <c r="B473" s="39"/>
      <c r="C473" s="38"/>
      <c r="D473" s="196" t="s">
        <v>523</v>
      </c>
      <c r="E473" s="38"/>
      <c r="F473" s="244" t="s">
        <v>1014</v>
      </c>
      <c r="G473" s="38"/>
      <c r="H473" s="38"/>
      <c r="I473" s="245"/>
      <c r="J473" s="38"/>
      <c r="K473" s="38"/>
      <c r="L473" s="39"/>
      <c r="M473" s="220"/>
      <c r="N473" s="221"/>
      <c r="O473" s="77"/>
      <c r="P473" s="77"/>
      <c r="Q473" s="77"/>
      <c r="R473" s="77"/>
      <c r="S473" s="77"/>
      <c r="T473" s="78"/>
      <c r="U473" s="38"/>
      <c r="V473" s="38"/>
      <c r="W473" s="38"/>
      <c r="X473" s="38"/>
      <c r="Y473" s="38"/>
      <c r="Z473" s="38"/>
      <c r="AA473" s="38"/>
      <c r="AB473" s="38"/>
      <c r="AC473" s="38"/>
      <c r="AD473" s="38"/>
      <c r="AE473" s="38"/>
      <c r="AT473" s="19" t="s">
        <v>523</v>
      </c>
      <c r="AU473" s="19" t="s">
        <v>88</v>
      </c>
    </row>
    <row r="474" s="14" customFormat="1">
      <c r="A474" s="14"/>
      <c r="B474" s="203"/>
      <c r="C474" s="14"/>
      <c r="D474" s="196" t="s">
        <v>190</v>
      </c>
      <c r="E474" s="14"/>
      <c r="F474" s="205" t="s">
        <v>1015</v>
      </c>
      <c r="G474" s="14"/>
      <c r="H474" s="206">
        <v>31.93</v>
      </c>
      <c r="I474" s="207"/>
      <c r="J474" s="14"/>
      <c r="K474" s="14"/>
      <c r="L474" s="203"/>
      <c r="M474" s="208"/>
      <c r="N474" s="209"/>
      <c r="O474" s="209"/>
      <c r="P474" s="209"/>
      <c r="Q474" s="209"/>
      <c r="R474" s="209"/>
      <c r="S474" s="209"/>
      <c r="T474" s="210"/>
      <c r="U474" s="14"/>
      <c r="V474" s="14"/>
      <c r="W474" s="14"/>
      <c r="X474" s="14"/>
      <c r="Y474" s="14"/>
      <c r="Z474" s="14"/>
      <c r="AA474" s="14"/>
      <c r="AB474" s="14"/>
      <c r="AC474" s="14"/>
      <c r="AD474" s="14"/>
      <c r="AE474" s="14"/>
      <c r="AT474" s="204" t="s">
        <v>190</v>
      </c>
      <c r="AU474" s="204" t="s">
        <v>88</v>
      </c>
      <c r="AV474" s="14" t="s">
        <v>88</v>
      </c>
      <c r="AW474" s="14" t="s">
        <v>3</v>
      </c>
      <c r="AX474" s="14" t="s">
        <v>86</v>
      </c>
      <c r="AY474" s="204" t="s">
        <v>181</v>
      </c>
    </row>
    <row r="475" s="2" customFormat="1" ht="24.15" customHeight="1">
      <c r="A475" s="38"/>
      <c r="B475" s="181"/>
      <c r="C475" s="182" t="s">
        <v>1016</v>
      </c>
      <c r="D475" s="182" t="s">
        <v>183</v>
      </c>
      <c r="E475" s="183" t="s">
        <v>1017</v>
      </c>
      <c r="F475" s="184" t="s">
        <v>1018</v>
      </c>
      <c r="G475" s="185" t="s">
        <v>304</v>
      </c>
      <c r="H475" s="186">
        <v>0.35799999999999998</v>
      </c>
      <c r="I475" s="187"/>
      <c r="J475" s="188">
        <f>ROUND(I475*H475,2)</f>
        <v>0</v>
      </c>
      <c r="K475" s="184" t="s">
        <v>197</v>
      </c>
      <c r="L475" s="39"/>
      <c r="M475" s="189" t="s">
        <v>1</v>
      </c>
      <c r="N475" s="190" t="s">
        <v>43</v>
      </c>
      <c r="O475" s="77"/>
      <c r="P475" s="191">
        <f>O475*H475</f>
        <v>0</v>
      </c>
      <c r="Q475" s="191">
        <v>0</v>
      </c>
      <c r="R475" s="191">
        <f>Q475*H475</f>
        <v>0</v>
      </c>
      <c r="S475" s="191">
        <v>0</v>
      </c>
      <c r="T475" s="192">
        <f>S475*H475</f>
        <v>0</v>
      </c>
      <c r="U475" s="38"/>
      <c r="V475" s="38"/>
      <c r="W475" s="38"/>
      <c r="X475" s="38"/>
      <c r="Y475" s="38"/>
      <c r="Z475" s="38"/>
      <c r="AA475" s="38"/>
      <c r="AB475" s="38"/>
      <c r="AC475" s="38"/>
      <c r="AD475" s="38"/>
      <c r="AE475" s="38"/>
      <c r="AR475" s="193" t="s">
        <v>290</v>
      </c>
      <c r="AT475" s="193" t="s">
        <v>183</v>
      </c>
      <c r="AU475" s="193" t="s">
        <v>88</v>
      </c>
      <c r="AY475" s="19" t="s">
        <v>181</v>
      </c>
      <c r="BE475" s="194">
        <f>IF(N475="základní",J475,0)</f>
        <v>0</v>
      </c>
      <c r="BF475" s="194">
        <f>IF(N475="snížená",J475,0)</f>
        <v>0</v>
      </c>
      <c r="BG475" s="194">
        <f>IF(N475="zákl. přenesená",J475,0)</f>
        <v>0</v>
      </c>
      <c r="BH475" s="194">
        <f>IF(N475="sníž. přenesená",J475,0)</f>
        <v>0</v>
      </c>
      <c r="BI475" s="194">
        <f>IF(N475="nulová",J475,0)</f>
        <v>0</v>
      </c>
      <c r="BJ475" s="19" t="s">
        <v>86</v>
      </c>
      <c r="BK475" s="194">
        <f>ROUND(I475*H475,2)</f>
        <v>0</v>
      </c>
      <c r="BL475" s="19" t="s">
        <v>290</v>
      </c>
      <c r="BM475" s="193" t="s">
        <v>1019</v>
      </c>
    </row>
    <row r="476" s="12" customFormat="1" ht="22.8" customHeight="1">
      <c r="A476" s="12"/>
      <c r="B476" s="169"/>
      <c r="C476" s="12"/>
      <c r="D476" s="170" t="s">
        <v>77</v>
      </c>
      <c r="E476" s="179" t="s">
        <v>437</v>
      </c>
      <c r="F476" s="179" t="s">
        <v>438</v>
      </c>
      <c r="G476" s="12"/>
      <c r="H476" s="12"/>
      <c r="I476" s="172"/>
      <c r="J476" s="180">
        <f>BK476</f>
        <v>0</v>
      </c>
      <c r="K476" s="12"/>
      <c r="L476" s="169"/>
      <c r="M476" s="173"/>
      <c r="N476" s="174"/>
      <c r="O476" s="174"/>
      <c r="P476" s="175">
        <f>SUM(P477:P486)</f>
        <v>0</v>
      </c>
      <c r="Q476" s="174"/>
      <c r="R476" s="175">
        <f>SUM(R477:R486)</f>
        <v>0.065704559999999995</v>
      </c>
      <c r="S476" s="174"/>
      <c r="T476" s="176">
        <f>SUM(T477:T486)</f>
        <v>0</v>
      </c>
      <c r="U476" s="12"/>
      <c r="V476" s="12"/>
      <c r="W476" s="12"/>
      <c r="X476" s="12"/>
      <c r="Y476" s="12"/>
      <c r="Z476" s="12"/>
      <c r="AA476" s="12"/>
      <c r="AB476" s="12"/>
      <c r="AC476" s="12"/>
      <c r="AD476" s="12"/>
      <c r="AE476" s="12"/>
      <c r="AR476" s="170" t="s">
        <v>88</v>
      </c>
      <c r="AT476" s="177" t="s">
        <v>77</v>
      </c>
      <c r="AU476" s="177" t="s">
        <v>86</v>
      </c>
      <c r="AY476" s="170" t="s">
        <v>181</v>
      </c>
      <c r="BK476" s="178">
        <f>SUM(BK477:BK486)</f>
        <v>0</v>
      </c>
    </row>
    <row r="477" s="2" customFormat="1" ht="16.5" customHeight="1">
      <c r="A477" s="38"/>
      <c r="B477" s="181"/>
      <c r="C477" s="182" t="s">
        <v>1020</v>
      </c>
      <c r="D477" s="182" t="s">
        <v>183</v>
      </c>
      <c r="E477" s="183" t="s">
        <v>1021</v>
      </c>
      <c r="F477" s="184" t="s">
        <v>1022</v>
      </c>
      <c r="G477" s="185" t="s">
        <v>186</v>
      </c>
      <c r="H477" s="186">
        <v>11.052</v>
      </c>
      <c r="I477" s="187"/>
      <c r="J477" s="188">
        <f>ROUND(I477*H477,2)</f>
        <v>0</v>
      </c>
      <c r="K477" s="184" t="s">
        <v>197</v>
      </c>
      <c r="L477" s="39"/>
      <c r="M477" s="189" t="s">
        <v>1</v>
      </c>
      <c r="N477" s="190" t="s">
        <v>43</v>
      </c>
      <c r="O477" s="77"/>
      <c r="P477" s="191">
        <f>O477*H477</f>
        <v>0</v>
      </c>
      <c r="Q477" s="191">
        <v>0.00027999999999999998</v>
      </c>
      <c r="R477" s="191">
        <f>Q477*H477</f>
        <v>0.0030945599999999997</v>
      </c>
      <c r="S477" s="191">
        <v>0</v>
      </c>
      <c r="T477" s="192">
        <f>S477*H477</f>
        <v>0</v>
      </c>
      <c r="U477" s="38"/>
      <c r="V477" s="38"/>
      <c r="W477" s="38"/>
      <c r="X477" s="38"/>
      <c r="Y477" s="38"/>
      <c r="Z477" s="38"/>
      <c r="AA477" s="38"/>
      <c r="AB477" s="38"/>
      <c r="AC477" s="38"/>
      <c r="AD477" s="38"/>
      <c r="AE477" s="38"/>
      <c r="AR477" s="193" t="s">
        <v>290</v>
      </c>
      <c r="AT477" s="193" t="s">
        <v>183</v>
      </c>
      <c r="AU477" s="193" t="s">
        <v>88</v>
      </c>
      <c r="AY477" s="19" t="s">
        <v>181</v>
      </c>
      <c r="BE477" s="194">
        <f>IF(N477="základní",J477,0)</f>
        <v>0</v>
      </c>
      <c r="BF477" s="194">
        <f>IF(N477="snížená",J477,0)</f>
        <v>0</v>
      </c>
      <c r="BG477" s="194">
        <f>IF(N477="zákl. přenesená",J477,0)</f>
        <v>0</v>
      </c>
      <c r="BH477" s="194">
        <f>IF(N477="sníž. přenesená",J477,0)</f>
        <v>0</v>
      </c>
      <c r="BI477" s="194">
        <f>IF(N477="nulová",J477,0)</f>
        <v>0</v>
      </c>
      <c r="BJ477" s="19" t="s">
        <v>86</v>
      </c>
      <c r="BK477" s="194">
        <f>ROUND(I477*H477,2)</f>
        <v>0</v>
      </c>
      <c r="BL477" s="19" t="s">
        <v>290</v>
      </c>
      <c r="BM477" s="193" t="s">
        <v>1023</v>
      </c>
    </row>
    <row r="478" s="13" customFormat="1">
      <c r="A478" s="13"/>
      <c r="B478" s="195"/>
      <c r="C478" s="13"/>
      <c r="D478" s="196" t="s">
        <v>190</v>
      </c>
      <c r="E478" s="197" t="s">
        <v>1</v>
      </c>
      <c r="F478" s="198" t="s">
        <v>818</v>
      </c>
      <c r="G478" s="13"/>
      <c r="H478" s="197" t="s">
        <v>1</v>
      </c>
      <c r="I478" s="199"/>
      <c r="J478" s="13"/>
      <c r="K478" s="13"/>
      <c r="L478" s="195"/>
      <c r="M478" s="200"/>
      <c r="N478" s="201"/>
      <c r="O478" s="201"/>
      <c r="P478" s="201"/>
      <c r="Q478" s="201"/>
      <c r="R478" s="201"/>
      <c r="S478" s="201"/>
      <c r="T478" s="202"/>
      <c r="U478" s="13"/>
      <c r="V478" s="13"/>
      <c r="W478" s="13"/>
      <c r="X478" s="13"/>
      <c r="Y478" s="13"/>
      <c r="Z478" s="13"/>
      <c r="AA478" s="13"/>
      <c r="AB478" s="13"/>
      <c r="AC478" s="13"/>
      <c r="AD478" s="13"/>
      <c r="AE478" s="13"/>
      <c r="AT478" s="197" t="s">
        <v>190</v>
      </c>
      <c r="AU478" s="197" t="s">
        <v>88</v>
      </c>
      <c r="AV478" s="13" t="s">
        <v>86</v>
      </c>
      <c r="AW478" s="13" t="s">
        <v>34</v>
      </c>
      <c r="AX478" s="13" t="s">
        <v>78</v>
      </c>
      <c r="AY478" s="197" t="s">
        <v>181</v>
      </c>
    </row>
    <row r="479" s="14" customFormat="1">
      <c r="A479" s="14"/>
      <c r="B479" s="203"/>
      <c r="C479" s="14"/>
      <c r="D479" s="196" t="s">
        <v>190</v>
      </c>
      <c r="E479" s="204" t="s">
        <v>1</v>
      </c>
      <c r="F479" s="205" t="s">
        <v>819</v>
      </c>
      <c r="G479" s="14"/>
      <c r="H479" s="206">
        <v>11.052</v>
      </c>
      <c r="I479" s="207"/>
      <c r="J479" s="14"/>
      <c r="K479" s="14"/>
      <c r="L479" s="203"/>
      <c r="M479" s="208"/>
      <c r="N479" s="209"/>
      <c r="O479" s="209"/>
      <c r="P479" s="209"/>
      <c r="Q479" s="209"/>
      <c r="R479" s="209"/>
      <c r="S479" s="209"/>
      <c r="T479" s="210"/>
      <c r="U479" s="14"/>
      <c r="V479" s="14"/>
      <c r="W479" s="14"/>
      <c r="X479" s="14"/>
      <c r="Y479" s="14"/>
      <c r="Z479" s="14"/>
      <c r="AA479" s="14"/>
      <c r="AB479" s="14"/>
      <c r="AC479" s="14"/>
      <c r="AD479" s="14"/>
      <c r="AE479" s="14"/>
      <c r="AT479" s="204" t="s">
        <v>190</v>
      </c>
      <c r="AU479" s="204" t="s">
        <v>88</v>
      </c>
      <c r="AV479" s="14" t="s">
        <v>88</v>
      </c>
      <c r="AW479" s="14" t="s">
        <v>34</v>
      </c>
      <c r="AX479" s="14" t="s">
        <v>78</v>
      </c>
      <c r="AY479" s="204" t="s">
        <v>181</v>
      </c>
    </row>
    <row r="480" s="15" customFormat="1">
      <c r="A480" s="15"/>
      <c r="B480" s="211"/>
      <c r="C480" s="15"/>
      <c r="D480" s="196" t="s">
        <v>190</v>
      </c>
      <c r="E480" s="212" t="s">
        <v>627</v>
      </c>
      <c r="F480" s="213" t="s">
        <v>194</v>
      </c>
      <c r="G480" s="15"/>
      <c r="H480" s="214">
        <v>11.052</v>
      </c>
      <c r="I480" s="215"/>
      <c r="J480" s="15"/>
      <c r="K480" s="15"/>
      <c r="L480" s="211"/>
      <c r="M480" s="216"/>
      <c r="N480" s="217"/>
      <c r="O480" s="217"/>
      <c r="P480" s="217"/>
      <c r="Q480" s="217"/>
      <c r="R480" s="217"/>
      <c r="S480" s="217"/>
      <c r="T480" s="218"/>
      <c r="U480" s="15"/>
      <c r="V480" s="15"/>
      <c r="W480" s="15"/>
      <c r="X480" s="15"/>
      <c r="Y480" s="15"/>
      <c r="Z480" s="15"/>
      <c r="AA480" s="15"/>
      <c r="AB480" s="15"/>
      <c r="AC480" s="15"/>
      <c r="AD480" s="15"/>
      <c r="AE480" s="15"/>
      <c r="AT480" s="212" t="s">
        <v>190</v>
      </c>
      <c r="AU480" s="212" t="s">
        <v>88</v>
      </c>
      <c r="AV480" s="15" t="s">
        <v>188</v>
      </c>
      <c r="AW480" s="15" t="s">
        <v>34</v>
      </c>
      <c r="AX480" s="15" t="s">
        <v>86</v>
      </c>
      <c r="AY480" s="212" t="s">
        <v>181</v>
      </c>
    </row>
    <row r="481" s="2" customFormat="1" ht="37.8" customHeight="1">
      <c r="A481" s="38"/>
      <c r="B481" s="181"/>
      <c r="C481" s="246" t="s">
        <v>1024</v>
      </c>
      <c r="D481" s="246" t="s">
        <v>566</v>
      </c>
      <c r="E481" s="247" t="s">
        <v>1025</v>
      </c>
      <c r="F481" s="248" t="s">
        <v>1026</v>
      </c>
      <c r="G481" s="249" t="s">
        <v>186</v>
      </c>
      <c r="H481" s="250">
        <v>12.522</v>
      </c>
      <c r="I481" s="251"/>
      <c r="J481" s="252">
        <f>ROUND(I481*H481,2)</f>
        <v>0</v>
      </c>
      <c r="K481" s="248" t="s">
        <v>187</v>
      </c>
      <c r="L481" s="253"/>
      <c r="M481" s="254" t="s">
        <v>1</v>
      </c>
      <c r="N481" s="255" t="s">
        <v>43</v>
      </c>
      <c r="O481" s="77"/>
      <c r="P481" s="191">
        <f>O481*H481</f>
        <v>0</v>
      </c>
      <c r="Q481" s="191">
        <v>0.0050000000000000001</v>
      </c>
      <c r="R481" s="191">
        <f>Q481*H481</f>
        <v>0.062609999999999999</v>
      </c>
      <c r="S481" s="191">
        <v>0</v>
      </c>
      <c r="T481" s="192">
        <f>S481*H481</f>
        <v>0</v>
      </c>
      <c r="U481" s="38"/>
      <c r="V481" s="38"/>
      <c r="W481" s="38"/>
      <c r="X481" s="38"/>
      <c r="Y481" s="38"/>
      <c r="Z481" s="38"/>
      <c r="AA481" s="38"/>
      <c r="AB481" s="38"/>
      <c r="AC481" s="38"/>
      <c r="AD481" s="38"/>
      <c r="AE481" s="38"/>
      <c r="AR481" s="193" t="s">
        <v>770</v>
      </c>
      <c r="AT481" s="193" t="s">
        <v>566</v>
      </c>
      <c r="AU481" s="193" t="s">
        <v>88</v>
      </c>
      <c r="AY481" s="19" t="s">
        <v>181</v>
      </c>
      <c r="BE481" s="194">
        <f>IF(N481="základní",J481,0)</f>
        <v>0</v>
      </c>
      <c r="BF481" s="194">
        <f>IF(N481="snížená",J481,0)</f>
        <v>0</v>
      </c>
      <c r="BG481" s="194">
        <f>IF(N481="zákl. přenesená",J481,0)</f>
        <v>0</v>
      </c>
      <c r="BH481" s="194">
        <f>IF(N481="sníž. přenesená",J481,0)</f>
        <v>0</v>
      </c>
      <c r="BI481" s="194">
        <f>IF(N481="nulová",J481,0)</f>
        <v>0</v>
      </c>
      <c r="BJ481" s="19" t="s">
        <v>86</v>
      </c>
      <c r="BK481" s="194">
        <f>ROUND(I481*H481,2)</f>
        <v>0</v>
      </c>
      <c r="BL481" s="19" t="s">
        <v>290</v>
      </c>
      <c r="BM481" s="193" t="s">
        <v>1027</v>
      </c>
    </row>
    <row r="482" s="14" customFormat="1">
      <c r="A482" s="14"/>
      <c r="B482" s="203"/>
      <c r="C482" s="14"/>
      <c r="D482" s="196" t="s">
        <v>190</v>
      </c>
      <c r="E482" s="14"/>
      <c r="F482" s="205" t="s">
        <v>1028</v>
      </c>
      <c r="G482" s="14"/>
      <c r="H482" s="206">
        <v>12.522</v>
      </c>
      <c r="I482" s="207"/>
      <c r="J482" s="14"/>
      <c r="K482" s="14"/>
      <c r="L482" s="203"/>
      <c r="M482" s="208"/>
      <c r="N482" s="209"/>
      <c r="O482" s="209"/>
      <c r="P482" s="209"/>
      <c r="Q482" s="209"/>
      <c r="R482" s="209"/>
      <c r="S482" s="209"/>
      <c r="T482" s="210"/>
      <c r="U482" s="14"/>
      <c r="V482" s="14"/>
      <c r="W482" s="14"/>
      <c r="X482" s="14"/>
      <c r="Y482" s="14"/>
      <c r="Z482" s="14"/>
      <c r="AA482" s="14"/>
      <c r="AB482" s="14"/>
      <c r="AC482" s="14"/>
      <c r="AD482" s="14"/>
      <c r="AE482" s="14"/>
      <c r="AT482" s="204" t="s">
        <v>190</v>
      </c>
      <c r="AU482" s="204" t="s">
        <v>88</v>
      </c>
      <c r="AV482" s="14" t="s">
        <v>88</v>
      </c>
      <c r="AW482" s="14" t="s">
        <v>3</v>
      </c>
      <c r="AX482" s="14" t="s">
        <v>86</v>
      </c>
      <c r="AY482" s="204" t="s">
        <v>181</v>
      </c>
    </row>
    <row r="483" s="2" customFormat="1" ht="24.15" customHeight="1">
      <c r="A483" s="38"/>
      <c r="B483" s="181"/>
      <c r="C483" s="182" t="s">
        <v>1029</v>
      </c>
      <c r="D483" s="182" t="s">
        <v>183</v>
      </c>
      <c r="E483" s="183" t="s">
        <v>1030</v>
      </c>
      <c r="F483" s="184" t="s">
        <v>1031</v>
      </c>
      <c r="G483" s="185" t="s">
        <v>237</v>
      </c>
      <c r="H483" s="186">
        <v>20</v>
      </c>
      <c r="I483" s="187"/>
      <c r="J483" s="188">
        <f>ROUND(I483*H483,2)</f>
        <v>0</v>
      </c>
      <c r="K483" s="184" t="s">
        <v>197</v>
      </c>
      <c r="L483" s="39"/>
      <c r="M483" s="189" t="s">
        <v>1</v>
      </c>
      <c r="N483" s="190" t="s">
        <v>43</v>
      </c>
      <c r="O483" s="77"/>
      <c r="P483" s="191">
        <f>O483*H483</f>
        <v>0</v>
      </c>
      <c r="Q483" s="191">
        <v>0</v>
      </c>
      <c r="R483" s="191">
        <f>Q483*H483</f>
        <v>0</v>
      </c>
      <c r="S483" s="191">
        <v>0</v>
      </c>
      <c r="T483" s="192">
        <f>S483*H483</f>
        <v>0</v>
      </c>
      <c r="U483" s="38"/>
      <c r="V483" s="38"/>
      <c r="W483" s="38"/>
      <c r="X483" s="38"/>
      <c r="Y483" s="38"/>
      <c r="Z483" s="38"/>
      <c r="AA483" s="38"/>
      <c r="AB483" s="38"/>
      <c r="AC483" s="38"/>
      <c r="AD483" s="38"/>
      <c r="AE483" s="38"/>
      <c r="AR483" s="193" t="s">
        <v>290</v>
      </c>
      <c r="AT483" s="193" t="s">
        <v>183</v>
      </c>
      <c r="AU483" s="193" t="s">
        <v>88</v>
      </c>
      <c r="AY483" s="19" t="s">
        <v>181</v>
      </c>
      <c r="BE483" s="194">
        <f>IF(N483="základní",J483,0)</f>
        <v>0</v>
      </c>
      <c r="BF483" s="194">
        <f>IF(N483="snížená",J483,0)</f>
        <v>0</v>
      </c>
      <c r="BG483" s="194">
        <f>IF(N483="zákl. přenesená",J483,0)</f>
        <v>0</v>
      </c>
      <c r="BH483" s="194">
        <f>IF(N483="sníž. přenesená",J483,0)</f>
        <v>0</v>
      </c>
      <c r="BI483" s="194">
        <f>IF(N483="nulová",J483,0)</f>
        <v>0</v>
      </c>
      <c r="BJ483" s="19" t="s">
        <v>86</v>
      </c>
      <c r="BK483" s="194">
        <f>ROUND(I483*H483,2)</f>
        <v>0</v>
      </c>
      <c r="BL483" s="19" t="s">
        <v>290</v>
      </c>
      <c r="BM483" s="193" t="s">
        <v>1032</v>
      </c>
    </row>
    <row r="484" s="2" customFormat="1" ht="16.5" customHeight="1">
      <c r="A484" s="38"/>
      <c r="B484" s="181"/>
      <c r="C484" s="246" t="s">
        <v>1033</v>
      </c>
      <c r="D484" s="246" t="s">
        <v>566</v>
      </c>
      <c r="E484" s="247" t="s">
        <v>1034</v>
      </c>
      <c r="F484" s="248" t="s">
        <v>1035</v>
      </c>
      <c r="G484" s="249" t="s">
        <v>237</v>
      </c>
      <c r="H484" s="250">
        <v>21</v>
      </c>
      <c r="I484" s="251"/>
      <c r="J484" s="252">
        <f>ROUND(I484*H484,2)</f>
        <v>0</v>
      </c>
      <c r="K484" s="248" t="s">
        <v>197</v>
      </c>
      <c r="L484" s="253"/>
      <c r="M484" s="254" t="s">
        <v>1</v>
      </c>
      <c r="N484" s="255" t="s">
        <v>43</v>
      </c>
      <c r="O484" s="77"/>
      <c r="P484" s="191">
        <f>O484*H484</f>
        <v>0</v>
      </c>
      <c r="Q484" s="191">
        <v>0</v>
      </c>
      <c r="R484" s="191">
        <f>Q484*H484</f>
        <v>0</v>
      </c>
      <c r="S484" s="191">
        <v>0</v>
      </c>
      <c r="T484" s="192">
        <f>S484*H484</f>
        <v>0</v>
      </c>
      <c r="U484" s="38"/>
      <c r="V484" s="38"/>
      <c r="W484" s="38"/>
      <c r="X484" s="38"/>
      <c r="Y484" s="38"/>
      <c r="Z484" s="38"/>
      <c r="AA484" s="38"/>
      <c r="AB484" s="38"/>
      <c r="AC484" s="38"/>
      <c r="AD484" s="38"/>
      <c r="AE484" s="38"/>
      <c r="AR484" s="193" t="s">
        <v>770</v>
      </c>
      <c r="AT484" s="193" t="s">
        <v>566</v>
      </c>
      <c r="AU484" s="193" t="s">
        <v>88</v>
      </c>
      <c r="AY484" s="19" t="s">
        <v>181</v>
      </c>
      <c r="BE484" s="194">
        <f>IF(N484="základní",J484,0)</f>
        <v>0</v>
      </c>
      <c r="BF484" s="194">
        <f>IF(N484="snížená",J484,0)</f>
        <v>0</v>
      </c>
      <c r="BG484" s="194">
        <f>IF(N484="zákl. přenesená",J484,0)</f>
        <v>0</v>
      </c>
      <c r="BH484" s="194">
        <f>IF(N484="sníž. přenesená",J484,0)</f>
        <v>0</v>
      </c>
      <c r="BI484" s="194">
        <f>IF(N484="nulová",J484,0)</f>
        <v>0</v>
      </c>
      <c r="BJ484" s="19" t="s">
        <v>86</v>
      </c>
      <c r="BK484" s="194">
        <f>ROUND(I484*H484,2)</f>
        <v>0</v>
      </c>
      <c r="BL484" s="19" t="s">
        <v>290</v>
      </c>
      <c r="BM484" s="193" t="s">
        <v>1036</v>
      </c>
    </row>
    <row r="485" s="14" customFormat="1">
      <c r="A485" s="14"/>
      <c r="B485" s="203"/>
      <c r="C485" s="14"/>
      <c r="D485" s="196" t="s">
        <v>190</v>
      </c>
      <c r="E485" s="14"/>
      <c r="F485" s="205" t="s">
        <v>1037</v>
      </c>
      <c r="G485" s="14"/>
      <c r="H485" s="206">
        <v>21</v>
      </c>
      <c r="I485" s="207"/>
      <c r="J485" s="14"/>
      <c r="K485" s="14"/>
      <c r="L485" s="203"/>
      <c r="M485" s="208"/>
      <c r="N485" s="209"/>
      <c r="O485" s="209"/>
      <c r="P485" s="209"/>
      <c r="Q485" s="209"/>
      <c r="R485" s="209"/>
      <c r="S485" s="209"/>
      <c r="T485" s="210"/>
      <c r="U485" s="14"/>
      <c r="V485" s="14"/>
      <c r="W485" s="14"/>
      <c r="X485" s="14"/>
      <c r="Y485" s="14"/>
      <c r="Z485" s="14"/>
      <c r="AA485" s="14"/>
      <c r="AB485" s="14"/>
      <c r="AC485" s="14"/>
      <c r="AD485" s="14"/>
      <c r="AE485" s="14"/>
      <c r="AT485" s="204" t="s">
        <v>190</v>
      </c>
      <c r="AU485" s="204" t="s">
        <v>88</v>
      </c>
      <c r="AV485" s="14" t="s">
        <v>88</v>
      </c>
      <c r="AW485" s="14" t="s">
        <v>3</v>
      </c>
      <c r="AX485" s="14" t="s">
        <v>86</v>
      </c>
      <c r="AY485" s="204" t="s">
        <v>181</v>
      </c>
    </row>
    <row r="486" s="2" customFormat="1" ht="24.15" customHeight="1">
      <c r="A486" s="38"/>
      <c r="B486" s="181"/>
      <c r="C486" s="182" t="s">
        <v>339</v>
      </c>
      <c r="D486" s="182" t="s">
        <v>183</v>
      </c>
      <c r="E486" s="183" t="s">
        <v>1038</v>
      </c>
      <c r="F486" s="184" t="s">
        <v>1039</v>
      </c>
      <c r="G486" s="185" t="s">
        <v>304</v>
      </c>
      <c r="H486" s="186">
        <v>0.066000000000000003</v>
      </c>
      <c r="I486" s="187"/>
      <c r="J486" s="188">
        <f>ROUND(I486*H486,2)</f>
        <v>0</v>
      </c>
      <c r="K486" s="184" t="s">
        <v>197</v>
      </c>
      <c r="L486" s="39"/>
      <c r="M486" s="189" t="s">
        <v>1</v>
      </c>
      <c r="N486" s="190" t="s">
        <v>43</v>
      </c>
      <c r="O486" s="77"/>
      <c r="P486" s="191">
        <f>O486*H486</f>
        <v>0</v>
      </c>
      <c r="Q486" s="191">
        <v>0</v>
      </c>
      <c r="R486" s="191">
        <f>Q486*H486</f>
        <v>0</v>
      </c>
      <c r="S486" s="191">
        <v>0</v>
      </c>
      <c r="T486" s="192">
        <f>S486*H486</f>
        <v>0</v>
      </c>
      <c r="U486" s="38"/>
      <c r="V486" s="38"/>
      <c r="W486" s="38"/>
      <c r="X486" s="38"/>
      <c r="Y486" s="38"/>
      <c r="Z486" s="38"/>
      <c r="AA486" s="38"/>
      <c r="AB486" s="38"/>
      <c r="AC486" s="38"/>
      <c r="AD486" s="38"/>
      <c r="AE486" s="38"/>
      <c r="AR486" s="193" t="s">
        <v>290</v>
      </c>
      <c r="AT486" s="193" t="s">
        <v>183</v>
      </c>
      <c r="AU486" s="193" t="s">
        <v>88</v>
      </c>
      <c r="AY486" s="19" t="s">
        <v>181</v>
      </c>
      <c r="BE486" s="194">
        <f>IF(N486="základní",J486,0)</f>
        <v>0</v>
      </c>
      <c r="BF486" s="194">
        <f>IF(N486="snížená",J486,0)</f>
        <v>0</v>
      </c>
      <c r="BG486" s="194">
        <f>IF(N486="zákl. přenesená",J486,0)</f>
        <v>0</v>
      </c>
      <c r="BH486" s="194">
        <f>IF(N486="sníž. přenesená",J486,0)</f>
        <v>0</v>
      </c>
      <c r="BI486" s="194">
        <f>IF(N486="nulová",J486,0)</f>
        <v>0</v>
      </c>
      <c r="BJ486" s="19" t="s">
        <v>86</v>
      </c>
      <c r="BK486" s="194">
        <f>ROUND(I486*H486,2)</f>
        <v>0</v>
      </c>
      <c r="BL486" s="19" t="s">
        <v>290</v>
      </c>
      <c r="BM486" s="193" t="s">
        <v>1040</v>
      </c>
    </row>
    <row r="487" s="12" customFormat="1" ht="22.8" customHeight="1">
      <c r="A487" s="12"/>
      <c r="B487" s="169"/>
      <c r="C487" s="12"/>
      <c r="D487" s="170" t="s">
        <v>77</v>
      </c>
      <c r="E487" s="179" t="s">
        <v>1041</v>
      </c>
      <c r="F487" s="179" t="s">
        <v>1042</v>
      </c>
      <c r="G487" s="12"/>
      <c r="H487" s="12"/>
      <c r="I487" s="172"/>
      <c r="J487" s="180">
        <f>BK487</f>
        <v>0</v>
      </c>
      <c r="K487" s="12"/>
      <c r="L487" s="169"/>
      <c r="M487" s="173"/>
      <c r="N487" s="174"/>
      <c r="O487" s="174"/>
      <c r="P487" s="175">
        <f>SUM(P488:P503)</f>
        <v>0</v>
      </c>
      <c r="Q487" s="174"/>
      <c r="R487" s="175">
        <f>SUM(R488:R503)</f>
        <v>0.0060079999999999995</v>
      </c>
      <c r="S487" s="174"/>
      <c r="T487" s="176">
        <f>SUM(T488:T503)</f>
        <v>0</v>
      </c>
      <c r="U487" s="12"/>
      <c r="V487" s="12"/>
      <c r="W487" s="12"/>
      <c r="X487" s="12"/>
      <c r="Y487" s="12"/>
      <c r="Z487" s="12"/>
      <c r="AA487" s="12"/>
      <c r="AB487" s="12"/>
      <c r="AC487" s="12"/>
      <c r="AD487" s="12"/>
      <c r="AE487" s="12"/>
      <c r="AR487" s="170" t="s">
        <v>88</v>
      </c>
      <c r="AT487" s="177" t="s">
        <v>77</v>
      </c>
      <c r="AU487" s="177" t="s">
        <v>86</v>
      </c>
      <c r="AY487" s="170" t="s">
        <v>181</v>
      </c>
      <c r="BK487" s="178">
        <f>SUM(BK488:BK503)</f>
        <v>0</v>
      </c>
    </row>
    <row r="488" s="2" customFormat="1" ht="16.5" customHeight="1">
      <c r="A488" s="38"/>
      <c r="B488" s="181"/>
      <c r="C488" s="182" t="s">
        <v>1043</v>
      </c>
      <c r="D488" s="182" t="s">
        <v>183</v>
      </c>
      <c r="E488" s="183" t="s">
        <v>1044</v>
      </c>
      <c r="F488" s="184" t="s">
        <v>1045</v>
      </c>
      <c r="G488" s="185" t="s">
        <v>186</v>
      </c>
      <c r="H488" s="186">
        <v>7.5099999999999998</v>
      </c>
      <c r="I488" s="187"/>
      <c r="J488" s="188">
        <f>ROUND(I488*H488,2)</f>
        <v>0</v>
      </c>
      <c r="K488" s="184" t="s">
        <v>197</v>
      </c>
      <c r="L488" s="39"/>
      <c r="M488" s="189" t="s">
        <v>1</v>
      </c>
      <c r="N488" s="190" t="s">
        <v>43</v>
      </c>
      <c r="O488" s="77"/>
      <c r="P488" s="191">
        <f>O488*H488</f>
        <v>0</v>
      </c>
      <c r="Q488" s="191">
        <v>0</v>
      </c>
      <c r="R488" s="191">
        <f>Q488*H488</f>
        <v>0</v>
      </c>
      <c r="S488" s="191">
        <v>0</v>
      </c>
      <c r="T488" s="192">
        <f>S488*H488</f>
        <v>0</v>
      </c>
      <c r="U488" s="38"/>
      <c r="V488" s="38"/>
      <c r="W488" s="38"/>
      <c r="X488" s="38"/>
      <c r="Y488" s="38"/>
      <c r="Z488" s="38"/>
      <c r="AA488" s="38"/>
      <c r="AB488" s="38"/>
      <c r="AC488" s="38"/>
      <c r="AD488" s="38"/>
      <c r="AE488" s="38"/>
      <c r="AR488" s="193" t="s">
        <v>290</v>
      </c>
      <c r="AT488" s="193" t="s">
        <v>183</v>
      </c>
      <c r="AU488" s="193" t="s">
        <v>88</v>
      </c>
      <c r="AY488" s="19" t="s">
        <v>181</v>
      </c>
      <c r="BE488" s="194">
        <f>IF(N488="základní",J488,0)</f>
        <v>0</v>
      </c>
      <c r="BF488" s="194">
        <f>IF(N488="snížená",J488,0)</f>
        <v>0</v>
      </c>
      <c r="BG488" s="194">
        <f>IF(N488="zákl. přenesená",J488,0)</f>
        <v>0</v>
      </c>
      <c r="BH488" s="194">
        <f>IF(N488="sníž. přenesená",J488,0)</f>
        <v>0</v>
      </c>
      <c r="BI488" s="194">
        <f>IF(N488="nulová",J488,0)</f>
        <v>0</v>
      </c>
      <c r="BJ488" s="19" t="s">
        <v>86</v>
      </c>
      <c r="BK488" s="194">
        <f>ROUND(I488*H488,2)</f>
        <v>0</v>
      </c>
      <c r="BL488" s="19" t="s">
        <v>290</v>
      </c>
      <c r="BM488" s="193" t="s">
        <v>1046</v>
      </c>
    </row>
    <row r="489" s="13" customFormat="1">
      <c r="A489" s="13"/>
      <c r="B489" s="195"/>
      <c r="C489" s="13"/>
      <c r="D489" s="196" t="s">
        <v>190</v>
      </c>
      <c r="E489" s="197" t="s">
        <v>1</v>
      </c>
      <c r="F489" s="198" t="s">
        <v>1047</v>
      </c>
      <c r="G489" s="13"/>
      <c r="H489" s="197" t="s">
        <v>1</v>
      </c>
      <c r="I489" s="199"/>
      <c r="J489" s="13"/>
      <c r="K489" s="13"/>
      <c r="L489" s="195"/>
      <c r="M489" s="200"/>
      <c r="N489" s="201"/>
      <c r="O489" s="201"/>
      <c r="P489" s="201"/>
      <c r="Q489" s="201"/>
      <c r="R489" s="201"/>
      <c r="S489" s="201"/>
      <c r="T489" s="202"/>
      <c r="U489" s="13"/>
      <c r="V489" s="13"/>
      <c r="W489" s="13"/>
      <c r="X489" s="13"/>
      <c r="Y489" s="13"/>
      <c r="Z489" s="13"/>
      <c r="AA489" s="13"/>
      <c r="AB489" s="13"/>
      <c r="AC489" s="13"/>
      <c r="AD489" s="13"/>
      <c r="AE489" s="13"/>
      <c r="AT489" s="197" t="s">
        <v>190</v>
      </c>
      <c r="AU489" s="197" t="s">
        <v>88</v>
      </c>
      <c r="AV489" s="13" t="s">
        <v>86</v>
      </c>
      <c r="AW489" s="13" t="s">
        <v>34</v>
      </c>
      <c r="AX489" s="13" t="s">
        <v>78</v>
      </c>
      <c r="AY489" s="197" t="s">
        <v>181</v>
      </c>
    </row>
    <row r="490" s="13" customFormat="1">
      <c r="A490" s="13"/>
      <c r="B490" s="195"/>
      <c r="C490" s="13"/>
      <c r="D490" s="196" t="s">
        <v>190</v>
      </c>
      <c r="E490" s="197" t="s">
        <v>1</v>
      </c>
      <c r="F490" s="198" t="s">
        <v>1048</v>
      </c>
      <c r="G490" s="13"/>
      <c r="H490" s="197" t="s">
        <v>1</v>
      </c>
      <c r="I490" s="199"/>
      <c r="J490" s="13"/>
      <c r="K490" s="13"/>
      <c r="L490" s="195"/>
      <c r="M490" s="200"/>
      <c r="N490" s="201"/>
      <c r="O490" s="201"/>
      <c r="P490" s="201"/>
      <c r="Q490" s="201"/>
      <c r="R490" s="201"/>
      <c r="S490" s="201"/>
      <c r="T490" s="202"/>
      <c r="U490" s="13"/>
      <c r="V490" s="13"/>
      <c r="W490" s="13"/>
      <c r="X490" s="13"/>
      <c r="Y490" s="13"/>
      <c r="Z490" s="13"/>
      <c r="AA490" s="13"/>
      <c r="AB490" s="13"/>
      <c r="AC490" s="13"/>
      <c r="AD490" s="13"/>
      <c r="AE490" s="13"/>
      <c r="AT490" s="197" t="s">
        <v>190</v>
      </c>
      <c r="AU490" s="197" t="s">
        <v>88</v>
      </c>
      <c r="AV490" s="13" t="s">
        <v>86</v>
      </c>
      <c r="AW490" s="13" t="s">
        <v>34</v>
      </c>
      <c r="AX490" s="13" t="s">
        <v>78</v>
      </c>
      <c r="AY490" s="197" t="s">
        <v>181</v>
      </c>
    </row>
    <row r="491" s="14" customFormat="1">
      <c r="A491" s="14"/>
      <c r="B491" s="203"/>
      <c r="C491" s="14"/>
      <c r="D491" s="196" t="s">
        <v>190</v>
      </c>
      <c r="E491" s="204" t="s">
        <v>1</v>
      </c>
      <c r="F491" s="205" t="s">
        <v>1049</v>
      </c>
      <c r="G491" s="14"/>
      <c r="H491" s="206">
        <v>7.5099999999999998</v>
      </c>
      <c r="I491" s="207"/>
      <c r="J491" s="14"/>
      <c r="K491" s="14"/>
      <c r="L491" s="203"/>
      <c r="M491" s="208"/>
      <c r="N491" s="209"/>
      <c r="O491" s="209"/>
      <c r="P491" s="209"/>
      <c r="Q491" s="209"/>
      <c r="R491" s="209"/>
      <c r="S491" s="209"/>
      <c r="T491" s="210"/>
      <c r="U491" s="14"/>
      <c r="V491" s="14"/>
      <c r="W491" s="14"/>
      <c r="X491" s="14"/>
      <c r="Y491" s="14"/>
      <c r="Z491" s="14"/>
      <c r="AA491" s="14"/>
      <c r="AB491" s="14"/>
      <c r="AC491" s="14"/>
      <c r="AD491" s="14"/>
      <c r="AE491" s="14"/>
      <c r="AT491" s="204" t="s">
        <v>190</v>
      </c>
      <c r="AU491" s="204" t="s">
        <v>88</v>
      </c>
      <c r="AV491" s="14" t="s">
        <v>88</v>
      </c>
      <c r="AW491" s="14" t="s">
        <v>34</v>
      </c>
      <c r="AX491" s="14" t="s">
        <v>78</v>
      </c>
      <c r="AY491" s="204" t="s">
        <v>181</v>
      </c>
    </row>
    <row r="492" s="15" customFormat="1">
      <c r="A492" s="15"/>
      <c r="B492" s="211"/>
      <c r="C492" s="15"/>
      <c r="D492" s="196" t="s">
        <v>190</v>
      </c>
      <c r="E492" s="212" t="s">
        <v>1</v>
      </c>
      <c r="F492" s="213" t="s">
        <v>194</v>
      </c>
      <c r="G492" s="15"/>
      <c r="H492" s="214">
        <v>7.5099999999999998</v>
      </c>
      <c r="I492" s="215"/>
      <c r="J492" s="15"/>
      <c r="K492" s="15"/>
      <c r="L492" s="211"/>
      <c r="M492" s="216"/>
      <c r="N492" s="217"/>
      <c r="O492" s="217"/>
      <c r="P492" s="217"/>
      <c r="Q492" s="217"/>
      <c r="R492" s="217"/>
      <c r="S492" s="217"/>
      <c r="T492" s="218"/>
      <c r="U492" s="15"/>
      <c r="V492" s="15"/>
      <c r="W492" s="15"/>
      <c r="X492" s="15"/>
      <c r="Y492" s="15"/>
      <c r="Z492" s="15"/>
      <c r="AA492" s="15"/>
      <c r="AB492" s="15"/>
      <c r="AC492" s="15"/>
      <c r="AD492" s="15"/>
      <c r="AE492" s="15"/>
      <c r="AT492" s="212" t="s">
        <v>190</v>
      </c>
      <c r="AU492" s="212" t="s">
        <v>88</v>
      </c>
      <c r="AV492" s="15" t="s">
        <v>188</v>
      </c>
      <c r="AW492" s="15" t="s">
        <v>34</v>
      </c>
      <c r="AX492" s="15" t="s">
        <v>86</v>
      </c>
      <c r="AY492" s="212" t="s">
        <v>181</v>
      </c>
    </row>
    <row r="493" s="2" customFormat="1" ht="24.15" customHeight="1">
      <c r="A493" s="38"/>
      <c r="B493" s="181"/>
      <c r="C493" s="182" t="s">
        <v>1050</v>
      </c>
      <c r="D493" s="182" t="s">
        <v>183</v>
      </c>
      <c r="E493" s="183" t="s">
        <v>1051</v>
      </c>
      <c r="F493" s="184" t="s">
        <v>1052</v>
      </c>
      <c r="G493" s="185" t="s">
        <v>186</v>
      </c>
      <c r="H493" s="186">
        <v>7.5099999999999998</v>
      </c>
      <c r="I493" s="187"/>
      <c r="J493" s="188">
        <f>ROUND(I493*H493,2)</f>
        <v>0</v>
      </c>
      <c r="K493" s="184" t="s">
        <v>197</v>
      </c>
      <c r="L493" s="39"/>
      <c r="M493" s="189" t="s">
        <v>1</v>
      </c>
      <c r="N493" s="190" t="s">
        <v>43</v>
      </c>
      <c r="O493" s="77"/>
      <c r="P493" s="191">
        <f>O493*H493</f>
        <v>0</v>
      </c>
      <c r="Q493" s="191">
        <v>0.00029999999999999997</v>
      </c>
      <c r="R493" s="191">
        <f>Q493*H493</f>
        <v>0.0022529999999999998</v>
      </c>
      <c r="S493" s="191">
        <v>0</v>
      </c>
      <c r="T493" s="192">
        <f>S493*H493</f>
        <v>0</v>
      </c>
      <c r="U493" s="38"/>
      <c r="V493" s="38"/>
      <c r="W493" s="38"/>
      <c r="X493" s="38"/>
      <c r="Y493" s="38"/>
      <c r="Z493" s="38"/>
      <c r="AA493" s="38"/>
      <c r="AB493" s="38"/>
      <c r="AC493" s="38"/>
      <c r="AD493" s="38"/>
      <c r="AE493" s="38"/>
      <c r="AR493" s="193" t="s">
        <v>290</v>
      </c>
      <c r="AT493" s="193" t="s">
        <v>183</v>
      </c>
      <c r="AU493" s="193" t="s">
        <v>88</v>
      </c>
      <c r="AY493" s="19" t="s">
        <v>181</v>
      </c>
      <c r="BE493" s="194">
        <f>IF(N493="základní",J493,0)</f>
        <v>0</v>
      </c>
      <c r="BF493" s="194">
        <f>IF(N493="snížená",J493,0)</f>
        <v>0</v>
      </c>
      <c r="BG493" s="194">
        <f>IF(N493="zákl. přenesená",J493,0)</f>
        <v>0</v>
      </c>
      <c r="BH493" s="194">
        <f>IF(N493="sníž. přenesená",J493,0)</f>
        <v>0</v>
      </c>
      <c r="BI493" s="194">
        <f>IF(N493="nulová",J493,0)</f>
        <v>0</v>
      </c>
      <c r="BJ493" s="19" t="s">
        <v>86</v>
      </c>
      <c r="BK493" s="194">
        <f>ROUND(I493*H493,2)</f>
        <v>0</v>
      </c>
      <c r="BL493" s="19" t="s">
        <v>290</v>
      </c>
      <c r="BM493" s="193" t="s">
        <v>1053</v>
      </c>
    </row>
    <row r="494" s="13" customFormat="1">
      <c r="A494" s="13"/>
      <c r="B494" s="195"/>
      <c r="C494" s="13"/>
      <c r="D494" s="196" t="s">
        <v>190</v>
      </c>
      <c r="E494" s="197" t="s">
        <v>1</v>
      </c>
      <c r="F494" s="198" t="s">
        <v>1054</v>
      </c>
      <c r="G494" s="13"/>
      <c r="H494" s="197" t="s">
        <v>1</v>
      </c>
      <c r="I494" s="199"/>
      <c r="J494" s="13"/>
      <c r="K494" s="13"/>
      <c r="L494" s="195"/>
      <c r="M494" s="200"/>
      <c r="N494" s="201"/>
      <c r="O494" s="201"/>
      <c r="P494" s="201"/>
      <c r="Q494" s="201"/>
      <c r="R494" s="201"/>
      <c r="S494" s="201"/>
      <c r="T494" s="202"/>
      <c r="U494" s="13"/>
      <c r="V494" s="13"/>
      <c r="W494" s="13"/>
      <c r="X494" s="13"/>
      <c r="Y494" s="13"/>
      <c r="Z494" s="13"/>
      <c r="AA494" s="13"/>
      <c r="AB494" s="13"/>
      <c r="AC494" s="13"/>
      <c r="AD494" s="13"/>
      <c r="AE494" s="13"/>
      <c r="AT494" s="197" t="s">
        <v>190</v>
      </c>
      <c r="AU494" s="197" t="s">
        <v>88</v>
      </c>
      <c r="AV494" s="13" t="s">
        <v>86</v>
      </c>
      <c r="AW494" s="13" t="s">
        <v>34</v>
      </c>
      <c r="AX494" s="13" t="s">
        <v>78</v>
      </c>
      <c r="AY494" s="197" t="s">
        <v>181</v>
      </c>
    </row>
    <row r="495" s="13" customFormat="1">
      <c r="A495" s="13"/>
      <c r="B495" s="195"/>
      <c r="C495" s="13"/>
      <c r="D495" s="196" t="s">
        <v>190</v>
      </c>
      <c r="E495" s="197" t="s">
        <v>1</v>
      </c>
      <c r="F495" s="198" t="s">
        <v>1048</v>
      </c>
      <c r="G495" s="13"/>
      <c r="H495" s="197" t="s">
        <v>1</v>
      </c>
      <c r="I495" s="199"/>
      <c r="J495" s="13"/>
      <c r="K495" s="13"/>
      <c r="L495" s="195"/>
      <c r="M495" s="200"/>
      <c r="N495" s="201"/>
      <c r="O495" s="201"/>
      <c r="P495" s="201"/>
      <c r="Q495" s="201"/>
      <c r="R495" s="201"/>
      <c r="S495" s="201"/>
      <c r="T495" s="202"/>
      <c r="U495" s="13"/>
      <c r="V495" s="13"/>
      <c r="W495" s="13"/>
      <c r="X495" s="13"/>
      <c r="Y495" s="13"/>
      <c r="Z495" s="13"/>
      <c r="AA495" s="13"/>
      <c r="AB495" s="13"/>
      <c r="AC495" s="13"/>
      <c r="AD495" s="13"/>
      <c r="AE495" s="13"/>
      <c r="AT495" s="197" t="s">
        <v>190</v>
      </c>
      <c r="AU495" s="197" t="s">
        <v>88</v>
      </c>
      <c r="AV495" s="13" t="s">
        <v>86</v>
      </c>
      <c r="AW495" s="13" t="s">
        <v>34</v>
      </c>
      <c r="AX495" s="13" t="s">
        <v>78</v>
      </c>
      <c r="AY495" s="197" t="s">
        <v>181</v>
      </c>
    </row>
    <row r="496" s="14" customFormat="1">
      <c r="A496" s="14"/>
      <c r="B496" s="203"/>
      <c r="C496" s="14"/>
      <c r="D496" s="196" t="s">
        <v>190</v>
      </c>
      <c r="E496" s="204" t="s">
        <v>1</v>
      </c>
      <c r="F496" s="205" t="s">
        <v>1049</v>
      </c>
      <c r="G496" s="14"/>
      <c r="H496" s="206">
        <v>7.5099999999999998</v>
      </c>
      <c r="I496" s="207"/>
      <c r="J496" s="14"/>
      <c r="K496" s="14"/>
      <c r="L496" s="203"/>
      <c r="M496" s="208"/>
      <c r="N496" s="209"/>
      <c r="O496" s="209"/>
      <c r="P496" s="209"/>
      <c r="Q496" s="209"/>
      <c r="R496" s="209"/>
      <c r="S496" s="209"/>
      <c r="T496" s="210"/>
      <c r="U496" s="14"/>
      <c r="V496" s="14"/>
      <c r="W496" s="14"/>
      <c r="X496" s="14"/>
      <c r="Y496" s="14"/>
      <c r="Z496" s="14"/>
      <c r="AA496" s="14"/>
      <c r="AB496" s="14"/>
      <c r="AC496" s="14"/>
      <c r="AD496" s="14"/>
      <c r="AE496" s="14"/>
      <c r="AT496" s="204" t="s">
        <v>190</v>
      </c>
      <c r="AU496" s="204" t="s">
        <v>88</v>
      </c>
      <c r="AV496" s="14" t="s">
        <v>88</v>
      </c>
      <c r="AW496" s="14" t="s">
        <v>34</v>
      </c>
      <c r="AX496" s="14" t="s">
        <v>78</v>
      </c>
      <c r="AY496" s="204" t="s">
        <v>181</v>
      </c>
    </row>
    <row r="497" s="15" customFormat="1">
      <c r="A497" s="15"/>
      <c r="B497" s="211"/>
      <c r="C497" s="15"/>
      <c r="D497" s="196" t="s">
        <v>190</v>
      </c>
      <c r="E497" s="212" t="s">
        <v>1</v>
      </c>
      <c r="F497" s="213" t="s">
        <v>194</v>
      </c>
      <c r="G497" s="15"/>
      <c r="H497" s="214">
        <v>7.5099999999999998</v>
      </c>
      <c r="I497" s="215"/>
      <c r="J497" s="15"/>
      <c r="K497" s="15"/>
      <c r="L497" s="211"/>
      <c r="M497" s="216"/>
      <c r="N497" s="217"/>
      <c r="O497" s="217"/>
      <c r="P497" s="217"/>
      <c r="Q497" s="217"/>
      <c r="R497" s="217"/>
      <c r="S497" s="217"/>
      <c r="T497" s="218"/>
      <c r="U497" s="15"/>
      <c r="V497" s="15"/>
      <c r="W497" s="15"/>
      <c r="X497" s="15"/>
      <c r="Y497" s="15"/>
      <c r="Z497" s="15"/>
      <c r="AA497" s="15"/>
      <c r="AB497" s="15"/>
      <c r="AC497" s="15"/>
      <c r="AD497" s="15"/>
      <c r="AE497" s="15"/>
      <c r="AT497" s="212" t="s">
        <v>190</v>
      </c>
      <c r="AU497" s="212" t="s">
        <v>88</v>
      </c>
      <c r="AV497" s="15" t="s">
        <v>188</v>
      </c>
      <c r="AW497" s="15" t="s">
        <v>34</v>
      </c>
      <c r="AX497" s="15" t="s">
        <v>86</v>
      </c>
      <c r="AY497" s="212" t="s">
        <v>181</v>
      </c>
    </row>
    <row r="498" s="2" customFormat="1" ht="16.5" customHeight="1">
      <c r="A498" s="38"/>
      <c r="B498" s="181"/>
      <c r="C498" s="182" t="s">
        <v>1055</v>
      </c>
      <c r="D498" s="182" t="s">
        <v>183</v>
      </c>
      <c r="E498" s="183" t="s">
        <v>1056</v>
      </c>
      <c r="F498" s="184" t="s">
        <v>1057</v>
      </c>
      <c r="G498" s="185" t="s">
        <v>186</v>
      </c>
      <c r="H498" s="186">
        <v>15.02</v>
      </c>
      <c r="I498" s="187"/>
      <c r="J498" s="188">
        <f>ROUND(I498*H498,2)</f>
        <v>0</v>
      </c>
      <c r="K498" s="184" t="s">
        <v>197</v>
      </c>
      <c r="L498" s="39"/>
      <c r="M498" s="189" t="s">
        <v>1</v>
      </c>
      <c r="N498" s="190" t="s">
        <v>43</v>
      </c>
      <c r="O498" s="77"/>
      <c r="P498" s="191">
        <f>O498*H498</f>
        <v>0</v>
      </c>
      <c r="Q498" s="191">
        <v>0.00025000000000000001</v>
      </c>
      <c r="R498" s="191">
        <f>Q498*H498</f>
        <v>0.0037550000000000001</v>
      </c>
      <c r="S498" s="191">
        <v>0</v>
      </c>
      <c r="T498" s="192">
        <f>S498*H498</f>
        <v>0</v>
      </c>
      <c r="U498" s="38"/>
      <c r="V498" s="38"/>
      <c r="W498" s="38"/>
      <c r="X498" s="38"/>
      <c r="Y498" s="38"/>
      <c r="Z498" s="38"/>
      <c r="AA498" s="38"/>
      <c r="AB498" s="38"/>
      <c r="AC498" s="38"/>
      <c r="AD498" s="38"/>
      <c r="AE498" s="38"/>
      <c r="AR498" s="193" t="s">
        <v>290</v>
      </c>
      <c r="AT498" s="193" t="s">
        <v>183</v>
      </c>
      <c r="AU498" s="193" t="s">
        <v>88</v>
      </c>
      <c r="AY498" s="19" t="s">
        <v>181</v>
      </c>
      <c r="BE498" s="194">
        <f>IF(N498="základní",J498,0)</f>
        <v>0</v>
      </c>
      <c r="BF498" s="194">
        <f>IF(N498="snížená",J498,0)</f>
        <v>0</v>
      </c>
      <c r="BG498" s="194">
        <f>IF(N498="zákl. přenesená",J498,0)</f>
        <v>0</v>
      </c>
      <c r="BH498" s="194">
        <f>IF(N498="sníž. přenesená",J498,0)</f>
        <v>0</v>
      </c>
      <c r="BI498" s="194">
        <f>IF(N498="nulová",J498,0)</f>
        <v>0</v>
      </c>
      <c r="BJ498" s="19" t="s">
        <v>86</v>
      </c>
      <c r="BK498" s="194">
        <f>ROUND(I498*H498,2)</f>
        <v>0</v>
      </c>
      <c r="BL498" s="19" t="s">
        <v>290</v>
      </c>
      <c r="BM498" s="193" t="s">
        <v>1058</v>
      </c>
    </row>
    <row r="499" s="13" customFormat="1">
      <c r="A499" s="13"/>
      <c r="B499" s="195"/>
      <c r="C499" s="13"/>
      <c r="D499" s="196" t="s">
        <v>190</v>
      </c>
      <c r="E499" s="197" t="s">
        <v>1</v>
      </c>
      <c r="F499" s="198" t="s">
        <v>1059</v>
      </c>
      <c r="G499" s="13"/>
      <c r="H499" s="197" t="s">
        <v>1</v>
      </c>
      <c r="I499" s="199"/>
      <c r="J499" s="13"/>
      <c r="K499" s="13"/>
      <c r="L499" s="195"/>
      <c r="M499" s="200"/>
      <c r="N499" s="201"/>
      <c r="O499" s="201"/>
      <c r="P499" s="201"/>
      <c r="Q499" s="201"/>
      <c r="R499" s="201"/>
      <c r="S499" s="201"/>
      <c r="T499" s="202"/>
      <c r="U499" s="13"/>
      <c r="V499" s="13"/>
      <c r="W499" s="13"/>
      <c r="X499" s="13"/>
      <c r="Y499" s="13"/>
      <c r="Z499" s="13"/>
      <c r="AA499" s="13"/>
      <c r="AB499" s="13"/>
      <c r="AC499" s="13"/>
      <c r="AD499" s="13"/>
      <c r="AE499" s="13"/>
      <c r="AT499" s="197" t="s">
        <v>190</v>
      </c>
      <c r="AU499" s="197" t="s">
        <v>88</v>
      </c>
      <c r="AV499" s="13" t="s">
        <v>86</v>
      </c>
      <c r="AW499" s="13" t="s">
        <v>34</v>
      </c>
      <c r="AX499" s="13" t="s">
        <v>78</v>
      </c>
      <c r="AY499" s="197" t="s">
        <v>181</v>
      </c>
    </row>
    <row r="500" s="13" customFormat="1">
      <c r="A500" s="13"/>
      <c r="B500" s="195"/>
      <c r="C500" s="13"/>
      <c r="D500" s="196" t="s">
        <v>190</v>
      </c>
      <c r="E500" s="197" t="s">
        <v>1</v>
      </c>
      <c r="F500" s="198" t="s">
        <v>1048</v>
      </c>
      <c r="G500" s="13"/>
      <c r="H500" s="197" t="s">
        <v>1</v>
      </c>
      <c r="I500" s="199"/>
      <c r="J500" s="13"/>
      <c r="K500" s="13"/>
      <c r="L500" s="195"/>
      <c r="M500" s="200"/>
      <c r="N500" s="201"/>
      <c r="O500" s="201"/>
      <c r="P500" s="201"/>
      <c r="Q500" s="201"/>
      <c r="R500" s="201"/>
      <c r="S500" s="201"/>
      <c r="T500" s="202"/>
      <c r="U500" s="13"/>
      <c r="V500" s="13"/>
      <c r="W500" s="13"/>
      <c r="X500" s="13"/>
      <c r="Y500" s="13"/>
      <c r="Z500" s="13"/>
      <c r="AA500" s="13"/>
      <c r="AB500" s="13"/>
      <c r="AC500" s="13"/>
      <c r="AD500" s="13"/>
      <c r="AE500" s="13"/>
      <c r="AT500" s="197" t="s">
        <v>190</v>
      </c>
      <c r="AU500" s="197" t="s">
        <v>88</v>
      </c>
      <c r="AV500" s="13" t="s">
        <v>86</v>
      </c>
      <c r="AW500" s="13" t="s">
        <v>34</v>
      </c>
      <c r="AX500" s="13" t="s">
        <v>78</v>
      </c>
      <c r="AY500" s="197" t="s">
        <v>181</v>
      </c>
    </row>
    <row r="501" s="14" customFormat="1">
      <c r="A501" s="14"/>
      <c r="B501" s="203"/>
      <c r="C501" s="14"/>
      <c r="D501" s="196" t="s">
        <v>190</v>
      </c>
      <c r="E501" s="204" t="s">
        <v>1</v>
      </c>
      <c r="F501" s="205" t="s">
        <v>1060</v>
      </c>
      <c r="G501" s="14"/>
      <c r="H501" s="206">
        <v>15.02</v>
      </c>
      <c r="I501" s="207"/>
      <c r="J501" s="14"/>
      <c r="K501" s="14"/>
      <c r="L501" s="203"/>
      <c r="M501" s="208"/>
      <c r="N501" s="209"/>
      <c r="O501" s="209"/>
      <c r="P501" s="209"/>
      <c r="Q501" s="209"/>
      <c r="R501" s="209"/>
      <c r="S501" s="209"/>
      <c r="T501" s="210"/>
      <c r="U501" s="14"/>
      <c r="V501" s="14"/>
      <c r="W501" s="14"/>
      <c r="X501" s="14"/>
      <c r="Y501" s="14"/>
      <c r="Z501" s="14"/>
      <c r="AA501" s="14"/>
      <c r="AB501" s="14"/>
      <c r="AC501" s="14"/>
      <c r="AD501" s="14"/>
      <c r="AE501" s="14"/>
      <c r="AT501" s="204" t="s">
        <v>190</v>
      </c>
      <c r="AU501" s="204" t="s">
        <v>88</v>
      </c>
      <c r="AV501" s="14" t="s">
        <v>88</v>
      </c>
      <c r="AW501" s="14" t="s">
        <v>34</v>
      </c>
      <c r="AX501" s="14" t="s">
        <v>78</v>
      </c>
      <c r="AY501" s="204" t="s">
        <v>181</v>
      </c>
    </row>
    <row r="502" s="15" customFormat="1">
      <c r="A502" s="15"/>
      <c r="B502" s="211"/>
      <c r="C502" s="15"/>
      <c r="D502" s="196" t="s">
        <v>190</v>
      </c>
      <c r="E502" s="212" t="s">
        <v>1</v>
      </c>
      <c r="F502" s="213" t="s">
        <v>194</v>
      </c>
      <c r="G502" s="15"/>
      <c r="H502" s="214">
        <v>15.02</v>
      </c>
      <c r="I502" s="215"/>
      <c r="J502" s="15"/>
      <c r="K502" s="15"/>
      <c r="L502" s="211"/>
      <c r="M502" s="216"/>
      <c r="N502" s="217"/>
      <c r="O502" s="217"/>
      <c r="P502" s="217"/>
      <c r="Q502" s="217"/>
      <c r="R502" s="217"/>
      <c r="S502" s="217"/>
      <c r="T502" s="218"/>
      <c r="U502" s="15"/>
      <c r="V502" s="15"/>
      <c r="W502" s="15"/>
      <c r="X502" s="15"/>
      <c r="Y502" s="15"/>
      <c r="Z502" s="15"/>
      <c r="AA502" s="15"/>
      <c r="AB502" s="15"/>
      <c r="AC502" s="15"/>
      <c r="AD502" s="15"/>
      <c r="AE502" s="15"/>
      <c r="AT502" s="212" t="s">
        <v>190</v>
      </c>
      <c r="AU502" s="212" t="s">
        <v>88</v>
      </c>
      <c r="AV502" s="15" t="s">
        <v>188</v>
      </c>
      <c r="AW502" s="15" t="s">
        <v>34</v>
      </c>
      <c r="AX502" s="15" t="s">
        <v>86</v>
      </c>
      <c r="AY502" s="212" t="s">
        <v>181</v>
      </c>
    </row>
    <row r="503" s="2" customFormat="1" ht="24.15" customHeight="1">
      <c r="A503" s="38"/>
      <c r="B503" s="181"/>
      <c r="C503" s="182" t="s">
        <v>1061</v>
      </c>
      <c r="D503" s="182" t="s">
        <v>183</v>
      </c>
      <c r="E503" s="183" t="s">
        <v>1062</v>
      </c>
      <c r="F503" s="184" t="s">
        <v>1063</v>
      </c>
      <c r="G503" s="185" t="s">
        <v>304</v>
      </c>
      <c r="H503" s="186">
        <v>0.0060000000000000001</v>
      </c>
      <c r="I503" s="187"/>
      <c r="J503" s="188">
        <f>ROUND(I503*H503,2)</f>
        <v>0</v>
      </c>
      <c r="K503" s="184" t="s">
        <v>197</v>
      </c>
      <c r="L503" s="39"/>
      <c r="M503" s="189" t="s">
        <v>1</v>
      </c>
      <c r="N503" s="190" t="s">
        <v>43</v>
      </c>
      <c r="O503" s="77"/>
      <c r="P503" s="191">
        <f>O503*H503</f>
        <v>0</v>
      </c>
      <c r="Q503" s="191">
        <v>0</v>
      </c>
      <c r="R503" s="191">
        <f>Q503*H503</f>
        <v>0</v>
      </c>
      <c r="S503" s="191">
        <v>0</v>
      </c>
      <c r="T503" s="192">
        <f>S503*H503</f>
        <v>0</v>
      </c>
      <c r="U503" s="38"/>
      <c r="V503" s="38"/>
      <c r="W503" s="38"/>
      <c r="X503" s="38"/>
      <c r="Y503" s="38"/>
      <c r="Z503" s="38"/>
      <c r="AA503" s="38"/>
      <c r="AB503" s="38"/>
      <c r="AC503" s="38"/>
      <c r="AD503" s="38"/>
      <c r="AE503" s="38"/>
      <c r="AR503" s="193" t="s">
        <v>290</v>
      </c>
      <c r="AT503" s="193" t="s">
        <v>183</v>
      </c>
      <c r="AU503" s="193" t="s">
        <v>88</v>
      </c>
      <c r="AY503" s="19" t="s">
        <v>181</v>
      </c>
      <c r="BE503" s="194">
        <f>IF(N503="základní",J503,0)</f>
        <v>0</v>
      </c>
      <c r="BF503" s="194">
        <f>IF(N503="snížená",J503,0)</f>
        <v>0</v>
      </c>
      <c r="BG503" s="194">
        <f>IF(N503="zákl. přenesená",J503,0)</f>
        <v>0</v>
      </c>
      <c r="BH503" s="194">
        <f>IF(N503="sníž. přenesená",J503,0)</f>
        <v>0</v>
      </c>
      <c r="BI503" s="194">
        <f>IF(N503="nulová",J503,0)</f>
        <v>0</v>
      </c>
      <c r="BJ503" s="19" t="s">
        <v>86</v>
      </c>
      <c r="BK503" s="194">
        <f>ROUND(I503*H503,2)</f>
        <v>0</v>
      </c>
      <c r="BL503" s="19" t="s">
        <v>290</v>
      </c>
      <c r="BM503" s="193" t="s">
        <v>1064</v>
      </c>
    </row>
    <row r="504" s="12" customFormat="1" ht="22.8" customHeight="1">
      <c r="A504" s="12"/>
      <c r="B504" s="169"/>
      <c r="C504" s="12"/>
      <c r="D504" s="170" t="s">
        <v>77</v>
      </c>
      <c r="E504" s="179" t="s">
        <v>442</v>
      </c>
      <c r="F504" s="179" t="s">
        <v>443</v>
      </c>
      <c r="G504" s="12"/>
      <c r="H504" s="12"/>
      <c r="I504" s="172"/>
      <c r="J504" s="180">
        <f>BK504</f>
        <v>0</v>
      </c>
      <c r="K504" s="12"/>
      <c r="L504" s="169"/>
      <c r="M504" s="173"/>
      <c r="N504" s="174"/>
      <c r="O504" s="174"/>
      <c r="P504" s="175">
        <f>SUM(P505:P558)</f>
        <v>0</v>
      </c>
      <c r="Q504" s="174"/>
      <c r="R504" s="175">
        <f>SUM(R505:R558)</f>
        <v>0</v>
      </c>
      <c r="S504" s="174"/>
      <c r="T504" s="176">
        <f>SUM(T505:T558)</f>
        <v>0</v>
      </c>
      <c r="U504" s="12"/>
      <c r="V504" s="12"/>
      <c r="W504" s="12"/>
      <c r="X504" s="12"/>
      <c r="Y504" s="12"/>
      <c r="Z504" s="12"/>
      <c r="AA504" s="12"/>
      <c r="AB504" s="12"/>
      <c r="AC504" s="12"/>
      <c r="AD504" s="12"/>
      <c r="AE504" s="12"/>
      <c r="AR504" s="170" t="s">
        <v>88</v>
      </c>
      <c r="AT504" s="177" t="s">
        <v>77</v>
      </c>
      <c r="AU504" s="177" t="s">
        <v>86</v>
      </c>
      <c r="AY504" s="170" t="s">
        <v>181</v>
      </c>
      <c r="BK504" s="178">
        <f>SUM(BK505:BK558)</f>
        <v>0</v>
      </c>
    </row>
    <row r="505" s="2" customFormat="1" ht="24.15" customHeight="1">
      <c r="A505" s="38"/>
      <c r="B505" s="181"/>
      <c r="C505" s="182" t="s">
        <v>1065</v>
      </c>
      <c r="D505" s="182" t="s">
        <v>183</v>
      </c>
      <c r="E505" s="183" t="s">
        <v>516</v>
      </c>
      <c r="F505" s="184" t="s">
        <v>1066</v>
      </c>
      <c r="G505" s="185" t="s">
        <v>186</v>
      </c>
      <c r="H505" s="186">
        <v>18.972999999999999</v>
      </c>
      <c r="I505" s="187"/>
      <c r="J505" s="188">
        <f>ROUND(I505*H505,2)</f>
        <v>0</v>
      </c>
      <c r="K505" s="184" t="s">
        <v>187</v>
      </c>
      <c r="L505" s="39"/>
      <c r="M505" s="189" t="s">
        <v>1</v>
      </c>
      <c r="N505" s="190" t="s">
        <v>43</v>
      </c>
      <c r="O505" s="77"/>
      <c r="P505" s="191">
        <f>O505*H505</f>
        <v>0</v>
      </c>
      <c r="Q505" s="191">
        <v>0</v>
      </c>
      <c r="R505" s="191">
        <f>Q505*H505</f>
        <v>0</v>
      </c>
      <c r="S505" s="191">
        <v>0</v>
      </c>
      <c r="T505" s="192">
        <f>S505*H505</f>
        <v>0</v>
      </c>
      <c r="U505" s="38"/>
      <c r="V505" s="38"/>
      <c r="W505" s="38"/>
      <c r="X505" s="38"/>
      <c r="Y505" s="38"/>
      <c r="Z505" s="38"/>
      <c r="AA505" s="38"/>
      <c r="AB505" s="38"/>
      <c r="AC505" s="38"/>
      <c r="AD505" s="38"/>
      <c r="AE505" s="38"/>
      <c r="AR505" s="193" t="s">
        <v>290</v>
      </c>
      <c r="AT505" s="193" t="s">
        <v>183</v>
      </c>
      <c r="AU505" s="193" t="s">
        <v>88</v>
      </c>
      <c r="AY505" s="19" t="s">
        <v>181</v>
      </c>
      <c r="BE505" s="194">
        <f>IF(N505="základní",J505,0)</f>
        <v>0</v>
      </c>
      <c r="BF505" s="194">
        <f>IF(N505="snížená",J505,0)</f>
        <v>0</v>
      </c>
      <c r="BG505" s="194">
        <f>IF(N505="zákl. přenesená",J505,0)</f>
        <v>0</v>
      </c>
      <c r="BH505" s="194">
        <f>IF(N505="sníž. přenesená",J505,0)</f>
        <v>0</v>
      </c>
      <c r="BI505" s="194">
        <f>IF(N505="nulová",J505,0)</f>
        <v>0</v>
      </c>
      <c r="BJ505" s="19" t="s">
        <v>86</v>
      </c>
      <c r="BK505" s="194">
        <f>ROUND(I505*H505,2)</f>
        <v>0</v>
      </c>
      <c r="BL505" s="19" t="s">
        <v>290</v>
      </c>
      <c r="BM505" s="193" t="s">
        <v>1067</v>
      </c>
    </row>
    <row r="506" s="13" customFormat="1">
      <c r="A506" s="13"/>
      <c r="B506" s="195"/>
      <c r="C506" s="13"/>
      <c r="D506" s="196" t="s">
        <v>190</v>
      </c>
      <c r="E506" s="197" t="s">
        <v>1</v>
      </c>
      <c r="F506" s="198" t="s">
        <v>1068</v>
      </c>
      <c r="G506" s="13"/>
      <c r="H506" s="197" t="s">
        <v>1</v>
      </c>
      <c r="I506" s="199"/>
      <c r="J506" s="13"/>
      <c r="K506" s="13"/>
      <c r="L506" s="195"/>
      <c r="M506" s="200"/>
      <c r="N506" s="201"/>
      <c r="O506" s="201"/>
      <c r="P506" s="201"/>
      <c r="Q506" s="201"/>
      <c r="R506" s="201"/>
      <c r="S506" s="201"/>
      <c r="T506" s="202"/>
      <c r="U506" s="13"/>
      <c r="V506" s="13"/>
      <c r="W506" s="13"/>
      <c r="X506" s="13"/>
      <c r="Y506" s="13"/>
      <c r="Z506" s="13"/>
      <c r="AA506" s="13"/>
      <c r="AB506" s="13"/>
      <c r="AC506" s="13"/>
      <c r="AD506" s="13"/>
      <c r="AE506" s="13"/>
      <c r="AT506" s="197" t="s">
        <v>190</v>
      </c>
      <c r="AU506" s="197" t="s">
        <v>88</v>
      </c>
      <c r="AV506" s="13" t="s">
        <v>86</v>
      </c>
      <c r="AW506" s="13" t="s">
        <v>34</v>
      </c>
      <c r="AX506" s="13" t="s">
        <v>78</v>
      </c>
      <c r="AY506" s="197" t="s">
        <v>181</v>
      </c>
    </row>
    <row r="507" s="13" customFormat="1">
      <c r="A507" s="13"/>
      <c r="B507" s="195"/>
      <c r="C507" s="13"/>
      <c r="D507" s="196" t="s">
        <v>190</v>
      </c>
      <c r="E507" s="197" t="s">
        <v>1</v>
      </c>
      <c r="F507" s="198" t="s">
        <v>1069</v>
      </c>
      <c r="G507" s="13"/>
      <c r="H507" s="197" t="s">
        <v>1</v>
      </c>
      <c r="I507" s="199"/>
      <c r="J507" s="13"/>
      <c r="K507" s="13"/>
      <c r="L507" s="195"/>
      <c r="M507" s="200"/>
      <c r="N507" s="201"/>
      <c r="O507" s="201"/>
      <c r="P507" s="201"/>
      <c r="Q507" s="201"/>
      <c r="R507" s="201"/>
      <c r="S507" s="201"/>
      <c r="T507" s="202"/>
      <c r="U507" s="13"/>
      <c r="V507" s="13"/>
      <c r="W507" s="13"/>
      <c r="X507" s="13"/>
      <c r="Y507" s="13"/>
      <c r="Z507" s="13"/>
      <c r="AA507" s="13"/>
      <c r="AB507" s="13"/>
      <c r="AC507" s="13"/>
      <c r="AD507" s="13"/>
      <c r="AE507" s="13"/>
      <c r="AT507" s="197" t="s">
        <v>190</v>
      </c>
      <c r="AU507" s="197" t="s">
        <v>88</v>
      </c>
      <c r="AV507" s="13" t="s">
        <v>86</v>
      </c>
      <c r="AW507" s="13" t="s">
        <v>34</v>
      </c>
      <c r="AX507" s="13" t="s">
        <v>78</v>
      </c>
      <c r="AY507" s="197" t="s">
        <v>181</v>
      </c>
    </row>
    <row r="508" s="14" customFormat="1">
      <c r="A508" s="14"/>
      <c r="B508" s="203"/>
      <c r="C508" s="14"/>
      <c r="D508" s="196" t="s">
        <v>190</v>
      </c>
      <c r="E508" s="204" t="s">
        <v>1</v>
      </c>
      <c r="F508" s="205" t="s">
        <v>1070</v>
      </c>
      <c r="G508" s="14"/>
      <c r="H508" s="206">
        <v>17.984000000000002</v>
      </c>
      <c r="I508" s="207"/>
      <c r="J508" s="14"/>
      <c r="K508" s="14"/>
      <c r="L508" s="203"/>
      <c r="M508" s="208"/>
      <c r="N508" s="209"/>
      <c r="O508" s="209"/>
      <c r="P508" s="209"/>
      <c r="Q508" s="209"/>
      <c r="R508" s="209"/>
      <c r="S508" s="209"/>
      <c r="T508" s="210"/>
      <c r="U508" s="14"/>
      <c r="V508" s="14"/>
      <c r="W508" s="14"/>
      <c r="X508" s="14"/>
      <c r="Y508" s="14"/>
      <c r="Z508" s="14"/>
      <c r="AA508" s="14"/>
      <c r="AB508" s="14"/>
      <c r="AC508" s="14"/>
      <c r="AD508" s="14"/>
      <c r="AE508" s="14"/>
      <c r="AT508" s="204" t="s">
        <v>190</v>
      </c>
      <c r="AU508" s="204" t="s">
        <v>88</v>
      </c>
      <c r="AV508" s="14" t="s">
        <v>88</v>
      </c>
      <c r="AW508" s="14" t="s">
        <v>34</v>
      </c>
      <c r="AX508" s="14" t="s">
        <v>78</v>
      </c>
      <c r="AY508" s="204" t="s">
        <v>181</v>
      </c>
    </row>
    <row r="509" s="14" customFormat="1">
      <c r="A509" s="14"/>
      <c r="B509" s="203"/>
      <c r="C509" s="14"/>
      <c r="D509" s="196" t="s">
        <v>190</v>
      </c>
      <c r="E509" s="204" t="s">
        <v>1</v>
      </c>
      <c r="F509" s="205" t="s">
        <v>1071</v>
      </c>
      <c r="G509" s="14"/>
      <c r="H509" s="206">
        <v>0.56399999999999995</v>
      </c>
      <c r="I509" s="207"/>
      <c r="J509" s="14"/>
      <c r="K509" s="14"/>
      <c r="L509" s="203"/>
      <c r="M509" s="208"/>
      <c r="N509" s="209"/>
      <c r="O509" s="209"/>
      <c r="P509" s="209"/>
      <c r="Q509" s="209"/>
      <c r="R509" s="209"/>
      <c r="S509" s="209"/>
      <c r="T509" s="210"/>
      <c r="U509" s="14"/>
      <c r="V509" s="14"/>
      <c r="W509" s="14"/>
      <c r="X509" s="14"/>
      <c r="Y509" s="14"/>
      <c r="Z509" s="14"/>
      <c r="AA509" s="14"/>
      <c r="AB509" s="14"/>
      <c r="AC509" s="14"/>
      <c r="AD509" s="14"/>
      <c r="AE509" s="14"/>
      <c r="AT509" s="204" t="s">
        <v>190</v>
      </c>
      <c r="AU509" s="204" t="s">
        <v>88</v>
      </c>
      <c r="AV509" s="14" t="s">
        <v>88</v>
      </c>
      <c r="AW509" s="14" t="s">
        <v>34</v>
      </c>
      <c r="AX509" s="14" t="s">
        <v>78</v>
      </c>
      <c r="AY509" s="204" t="s">
        <v>181</v>
      </c>
    </row>
    <row r="510" s="13" customFormat="1">
      <c r="A510" s="13"/>
      <c r="B510" s="195"/>
      <c r="C510" s="13"/>
      <c r="D510" s="196" t="s">
        <v>190</v>
      </c>
      <c r="E510" s="197" t="s">
        <v>1</v>
      </c>
      <c r="F510" s="198" t="s">
        <v>1072</v>
      </c>
      <c r="G510" s="13"/>
      <c r="H510" s="197" t="s">
        <v>1</v>
      </c>
      <c r="I510" s="199"/>
      <c r="J510" s="13"/>
      <c r="K510" s="13"/>
      <c r="L510" s="195"/>
      <c r="M510" s="200"/>
      <c r="N510" s="201"/>
      <c r="O510" s="201"/>
      <c r="P510" s="201"/>
      <c r="Q510" s="201"/>
      <c r="R510" s="201"/>
      <c r="S510" s="201"/>
      <c r="T510" s="202"/>
      <c r="U510" s="13"/>
      <c r="V510" s="13"/>
      <c r="W510" s="13"/>
      <c r="X510" s="13"/>
      <c r="Y510" s="13"/>
      <c r="Z510" s="13"/>
      <c r="AA510" s="13"/>
      <c r="AB510" s="13"/>
      <c r="AC510" s="13"/>
      <c r="AD510" s="13"/>
      <c r="AE510" s="13"/>
      <c r="AT510" s="197" t="s">
        <v>190</v>
      </c>
      <c r="AU510" s="197" t="s">
        <v>88</v>
      </c>
      <c r="AV510" s="13" t="s">
        <v>86</v>
      </c>
      <c r="AW510" s="13" t="s">
        <v>34</v>
      </c>
      <c r="AX510" s="13" t="s">
        <v>78</v>
      </c>
      <c r="AY510" s="197" t="s">
        <v>181</v>
      </c>
    </row>
    <row r="511" s="14" customFormat="1">
      <c r="A511" s="14"/>
      <c r="B511" s="203"/>
      <c r="C511" s="14"/>
      <c r="D511" s="196" t="s">
        <v>190</v>
      </c>
      <c r="E511" s="204" t="s">
        <v>1</v>
      </c>
      <c r="F511" s="205" t="s">
        <v>1073</v>
      </c>
      <c r="G511" s="14"/>
      <c r="H511" s="206">
        <v>0.42499999999999999</v>
      </c>
      <c r="I511" s="207"/>
      <c r="J511" s="14"/>
      <c r="K511" s="14"/>
      <c r="L511" s="203"/>
      <c r="M511" s="208"/>
      <c r="N511" s="209"/>
      <c r="O511" s="209"/>
      <c r="P511" s="209"/>
      <c r="Q511" s="209"/>
      <c r="R511" s="209"/>
      <c r="S511" s="209"/>
      <c r="T511" s="210"/>
      <c r="U511" s="14"/>
      <c r="V511" s="14"/>
      <c r="W511" s="14"/>
      <c r="X511" s="14"/>
      <c r="Y511" s="14"/>
      <c r="Z511" s="14"/>
      <c r="AA511" s="14"/>
      <c r="AB511" s="14"/>
      <c r="AC511" s="14"/>
      <c r="AD511" s="14"/>
      <c r="AE511" s="14"/>
      <c r="AT511" s="204" t="s">
        <v>190</v>
      </c>
      <c r="AU511" s="204" t="s">
        <v>88</v>
      </c>
      <c r="AV511" s="14" t="s">
        <v>88</v>
      </c>
      <c r="AW511" s="14" t="s">
        <v>34</v>
      </c>
      <c r="AX511" s="14" t="s">
        <v>78</v>
      </c>
      <c r="AY511" s="204" t="s">
        <v>181</v>
      </c>
    </row>
    <row r="512" s="15" customFormat="1">
      <c r="A512" s="15"/>
      <c r="B512" s="211"/>
      <c r="C512" s="15"/>
      <c r="D512" s="196" t="s">
        <v>190</v>
      </c>
      <c r="E512" s="212" t="s">
        <v>1</v>
      </c>
      <c r="F512" s="213" t="s">
        <v>194</v>
      </c>
      <c r="G512" s="15"/>
      <c r="H512" s="214">
        <v>18.973000000000003</v>
      </c>
      <c r="I512" s="215"/>
      <c r="J512" s="15"/>
      <c r="K512" s="15"/>
      <c r="L512" s="211"/>
      <c r="M512" s="216"/>
      <c r="N512" s="217"/>
      <c r="O512" s="217"/>
      <c r="P512" s="217"/>
      <c r="Q512" s="217"/>
      <c r="R512" s="217"/>
      <c r="S512" s="217"/>
      <c r="T512" s="218"/>
      <c r="U512" s="15"/>
      <c r="V512" s="15"/>
      <c r="W512" s="15"/>
      <c r="X512" s="15"/>
      <c r="Y512" s="15"/>
      <c r="Z512" s="15"/>
      <c r="AA512" s="15"/>
      <c r="AB512" s="15"/>
      <c r="AC512" s="15"/>
      <c r="AD512" s="15"/>
      <c r="AE512" s="15"/>
      <c r="AT512" s="212" t="s">
        <v>190</v>
      </c>
      <c r="AU512" s="212" t="s">
        <v>88</v>
      </c>
      <c r="AV512" s="15" t="s">
        <v>188</v>
      </c>
      <c r="AW512" s="15" t="s">
        <v>34</v>
      </c>
      <c r="AX512" s="15" t="s">
        <v>86</v>
      </c>
      <c r="AY512" s="212" t="s">
        <v>181</v>
      </c>
    </row>
    <row r="513" s="2" customFormat="1" ht="16.5" customHeight="1">
      <c r="A513" s="38"/>
      <c r="B513" s="181"/>
      <c r="C513" s="182" t="s">
        <v>1074</v>
      </c>
      <c r="D513" s="182" t="s">
        <v>183</v>
      </c>
      <c r="E513" s="183" t="s">
        <v>1075</v>
      </c>
      <c r="F513" s="184" t="s">
        <v>1076</v>
      </c>
      <c r="G513" s="185" t="s">
        <v>186</v>
      </c>
      <c r="H513" s="186">
        <v>41.768999999999998</v>
      </c>
      <c r="I513" s="187"/>
      <c r="J513" s="188">
        <f>ROUND(I513*H513,2)</f>
        <v>0</v>
      </c>
      <c r="K513" s="184" t="s">
        <v>187</v>
      </c>
      <c r="L513" s="39"/>
      <c r="M513" s="189" t="s">
        <v>1</v>
      </c>
      <c r="N513" s="190" t="s">
        <v>43</v>
      </c>
      <c r="O513" s="77"/>
      <c r="P513" s="191">
        <f>O513*H513</f>
        <v>0</v>
      </c>
      <c r="Q513" s="191">
        <v>0</v>
      </c>
      <c r="R513" s="191">
        <f>Q513*H513</f>
        <v>0</v>
      </c>
      <c r="S513" s="191">
        <v>0</v>
      </c>
      <c r="T513" s="192">
        <f>S513*H513</f>
        <v>0</v>
      </c>
      <c r="U513" s="38"/>
      <c r="V513" s="38"/>
      <c r="W513" s="38"/>
      <c r="X513" s="38"/>
      <c r="Y513" s="38"/>
      <c r="Z513" s="38"/>
      <c r="AA513" s="38"/>
      <c r="AB513" s="38"/>
      <c r="AC513" s="38"/>
      <c r="AD513" s="38"/>
      <c r="AE513" s="38"/>
      <c r="AR513" s="193" t="s">
        <v>290</v>
      </c>
      <c r="AT513" s="193" t="s">
        <v>183</v>
      </c>
      <c r="AU513" s="193" t="s">
        <v>88</v>
      </c>
      <c r="AY513" s="19" t="s">
        <v>181</v>
      </c>
      <c r="BE513" s="194">
        <f>IF(N513="základní",J513,0)</f>
        <v>0</v>
      </c>
      <c r="BF513" s="194">
        <f>IF(N513="snížená",J513,0)</f>
        <v>0</v>
      </c>
      <c r="BG513" s="194">
        <f>IF(N513="zákl. přenesená",J513,0)</f>
        <v>0</v>
      </c>
      <c r="BH513" s="194">
        <f>IF(N513="sníž. přenesená",J513,0)</f>
        <v>0</v>
      </c>
      <c r="BI513" s="194">
        <f>IF(N513="nulová",J513,0)</f>
        <v>0</v>
      </c>
      <c r="BJ513" s="19" t="s">
        <v>86</v>
      </c>
      <c r="BK513" s="194">
        <f>ROUND(I513*H513,2)</f>
        <v>0</v>
      </c>
      <c r="BL513" s="19" t="s">
        <v>290</v>
      </c>
      <c r="BM513" s="193" t="s">
        <v>1077</v>
      </c>
    </row>
    <row r="514" s="13" customFormat="1">
      <c r="A514" s="13"/>
      <c r="B514" s="195"/>
      <c r="C514" s="13"/>
      <c r="D514" s="196" t="s">
        <v>190</v>
      </c>
      <c r="E514" s="197" t="s">
        <v>1</v>
      </c>
      <c r="F514" s="198" t="s">
        <v>1078</v>
      </c>
      <c r="G514" s="13"/>
      <c r="H514" s="197" t="s">
        <v>1</v>
      </c>
      <c r="I514" s="199"/>
      <c r="J514" s="13"/>
      <c r="K514" s="13"/>
      <c r="L514" s="195"/>
      <c r="M514" s="200"/>
      <c r="N514" s="201"/>
      <c r="O514" s="201"/>
      <c r="P514" s="201"/>
      <c r="Q514" s="201"/>
      <c r="R514" s="201"/>
      <c r="S514" s="201"/>
      <c r="T514" s="202"/>
      <c r="U514" s="13"/>
      <c r="V514" s="13"/>
      <c r="W514" s="13"/>
      <c r="X514" s="13"/>
      <c r="Y514" s="13"/>
      <c r="Z514" s="13"/>
      <c r="AA514" s="13"/>
      <c r="AB514" s="13"/>
      <c r="AC514" s="13"/>
      <c r="AD514" s="13"/>
      <c r="AE514" s="13"/>
      <c r="AT514" s="197" t="s">
        <v>190</v>
      </c>
      <c r="AU514" s="197" t="s">
        <v>88</v>
      </c>
      <c r="AV514" s="13" t="s">
        <v>86</v>
      </c>
      <c r="AW514" s="13" t="s">
        <v>34</v>
      </c>
      <c r="AX514" s="13" t="s">
        <v>78</v>
      </c>
      <c r="AY514" s="197" t="s">
        <v>181</v>
      </c>
    </row>
    <row r="515" s="14" customFormat="1">
      <c r="A515" s="14"/>
      <c r="B515" s="203"/>
      <c r="C515" s="14"/>
      <c r="D515" s="196" t="s">
        <v>190</v>
      </c>
      <c r="E515" s="204" t="s">
        <v>1</v>
      </c>
      <c r="F515" s="205" t="s">
        <v>1079</v>
      </c>
      <c r="G515" s="14"/>
      <c r="H515" s="206">
        <v>30.716999999999999</v>
      </c>
      <c r="I515" s="207"/>
      <c r="J515" s="14"/>
      <c r="K515" s="14"/>
      <c r="L515" s="203"/>
      <c r="M515" s="208"/>
      <c r="N515" s="209"/>
      <c r="O515" s="209"/>
      <c r="P515" s="209"/>
      <c r="Q515" s="209"/>
      <c r="R515" s="209"/>
      <c r="S515" s="209"/>
      <c r="T515" s="210"/>
      <c r="U515" s="14"/>
      <c r="V515" s="14"/>
      <c r="W515" s="14"/>
      <c r="X515" s="14"/>
      <c r="Y515" s="14"/>
      <c r="Z515" s="14"/>
      <c r="AA515" s="14"/>
      <c r="AB515" s="14"/>
      <c r="AC515" s="14"/>
      <c r="AD515" s="14"/>
      <c r="AE515" s="14"/>
      <c r="AT515" s="204" t="s">
        <v>190</v>
      </c>
      <c r="AU515" s="204" t="s">
        <v>88</v>
      </c>
      <c r="AV515" s="14" t="s">
        <v>88</v>
      </c>
      <c r="AW515" s="14" t="s">
        <v>34</v>
      </c>
      <c r="AX515" s="14" t="s">
        <v>78</v>
      </c>
      <c r="AY515" s="204" t="s">
        <v>181</v>
      </c>
    </row>
    <row r="516" s="14" customFormat="1">
      <c r="A516" s="14"/>
      <c r="B516" s="203"/>
      <c r="C516" s="14"/>
      <c r="D516" s="196" t="s">
        <v>190</v>
      </c>
      <c r="E516" s="204" t="s">
        <v>1</v>
      </c>
      <c r="F516" s="205" t="s">
        <v>1080</v>
      </c>
      <c r="G516" s="14"/>
      <c r="H516" s="206">
        <v>11.052</v>
      </c>
      <c r="I516" s="207"/>
      <c r="J516" s="14"/>
      <c r="K516" s="14"/>
      <c r="L516" s="203"/>
      <c r="M516" s="208"/>
      <c r="N516" s="209"/>
      <c r="O516" s="209"/>
      <c r="P516" s="209"/>
      <c r="Q516" s="209"/>
      <c r="R516" s="209"/>
      <c r="S516" s="209"/>
      <c r="T516" s="210"/>
      <c r="U516" s="14"/>
      <c r="V516" s="14"/>
      <c r="W516" s="14"/>
      <c r="X516" s="14"/>
      <c r="Y516" s="14"/>
      <c r="Z516" s="14"/>
      <c r="AA516" s="14"/>
      <c r="AB516" s="14"/>
      <c r="AC516" s="14"/>
      <c r="AD516" s="14"/>
      <c r="AE516" s="14"/>
      <c r="AT516" s="204" t="s">
        <v>190</v>
      </c>
      <c r="AU516" s="204" t="s">
        <v>88</v>
      </c>
      <c r="AV516" s="14" t="s">
        <v>88</v>
      </c>
      <c r="AW516" s="14" t="s">
        <v>34</v>
      </c>
      <c r="AX516" s="14" t="s">
        <v>78</v>
      </c>
      <c r="AY516" s="204" t="s">
        <v>181</v>
      </c>
    </row>
    <row r="517" s="15" customFormat="1">
      <c r="A517" s="15"/>
      <c r="B517" s="211"/>
      <c r="C517" s="15"/>
      <c r="D517" s="196" t="s">
        <v>190</v>
      </c>
      <c r="E517" s="212" t="s">
        <v>1</v>
      </c>
      <c r="F517" s="213" t="s">
        <v>194</v>
      </c>
      <c r="G517" s="15"/>
      <c r="H517" s="214">
        <v>41.768999999999998</v>
      </c>
      <c r="I517" s="215"/>
      <c r="J517" s="15"/>
      <c r="K517" s="15"/>
      <c r="L517" s="211"/>
      <c r="M517" s="216"/>
      <c r="N517" s="217"/>
      <c r="O517" s="217"/>
      <c r="P517" s="217"/>
      <c r="Q517" s="217"/>
      <c r="R517" s="217"/>
      <c r="S517" s="217"/>
      <c r="T517" s="218"/>
      <c r="U517" s="15"/>
      <c r="V517" s="15"/>
      <c r="W517" s="15"/>
      <c r="X517" s="15"/>
      <c r="Y517" s="15"/>
      <c r="Z517" s="15"/>
      <c r="AA517" s="15"/>
      <c r="AB517" s="15"/>
      <c r="AC517" s="15"/>
      <c r="AD517" s="15"/>
      <c r="AE517" s="15"/>
      <c r="AT517" s="212" t="s">
        <v>190</v>
      </c>
      <c r="AU517" s="212" t="s">
        <v>88</v>
      </c>
      <c r="AV517" s="15" t="s">
        <v>188</v>
      </c>
      <c r="AW517" s="15" t="s">
        <v>34</v>
      </c>
      <c r="AX517" s="15" t="s">
        <v>86</v>
      </c>
      <c r="AY517" s="212" t="s">
        <v>181</v>
      </c>
    </row>
    <row r="518" s="2" customFormat="1">
      <c r="A518" s="38"/>
      <c r="B518" s="39"/>
      <c r="C518" s="38"/>
      <c r="D518" s="196" t="s">
        <v>284</v>
      </c>
      <c r="E518" s="38"/>
      <c r="F518" s="219" t="s">
        <v>1081</v>
      </c>
      <c r="G518" s="38"/>
      <c r="H518" s="38"/>
      <c r="I518" s="38"/>
      <c r="J518" s="38"/>
      <c r="K518" s="38"/>
      <c r="L518" s="39"/>
      <c r="M518" s="220"/>
      <c r="N518" s="221"/>
      <c r="O518" s="77"/>
      <c r="P518" s="77"/>
      <c r="Q518" s="77"/>
      <c r="R518" s="77"/>
      <c r="S518" s="77"/>
      <c r="T518" s="78"/>
      <c r="U518" s="38"/>
      <c r="V518" s="38"/>
      <c r="W518" s="38"/>
      <c r="X518" s="38"/>
      <c r="Y518" s="38"/>
      <c r="Z518" s="38"/>
      <c r="AA518" s="38"/>
      <c r="AB518" s="38"/>
      <c r="AC518" s="38"/>
      <c r="AD518" s="38"/>
      <c r="AE518" s="38"/>
      <c r="AU518" s="19" t="s">
        <v>88</v>
      </c>
    </row>
    <row r="519" s="2" customFormat="1">
      <c r="A519" s="38"/>
      <c r="B519" s="39"/>
      <c r="C519" s="38"/>
      <c r="D519" s="196" t="s">
        <v>284</v>
      </c>
      <c r="E519" s="38"/>
      <c r="F519" s="222" t="s">
        <v>935</v>
      </c>
      <c r="G519" s="38"/>
      <c r="H519" s="223">
        <v>0</v>
      </c>
      <c r="I519" s="38"/>
      <c r="J519" s="38"/>
      <c r="K519" s="38"/>
      <c r="L519" s="39"/>
      <c r="M519" s="220"/>
      <c r="N519" s="221"/>
      <c r="O519" s="77"/>
      <c r="P519" s="77"/>
      <c r="Q519" s="77"/>
      <c r="R519" s="77"/>
      <c r="S519" s="77"/>
      <c r="T519" s="78"/>
      <c r="U519" s="38"/>
      <c r="V519" s="38"/>
      <c r="W519" s="38"/>
      <c r="X519" s="38"/>
      <c r="Y519" s="38"/>
      <c r="Z519" s="38"/>
      <c r="AA519" s="38"/>
      <c r="AB519" s="38"/>
      <c r="AC519" s="38"/>
      <c r="AD519" s="38"/>
      <c r="AE519" s="38"/>
      <c r="AU519" s="19" t="s">
        <v>88</v>
      </c>
    </row>
    <row r="520" s="2" customFormat="1">
      <c r="A520" s="38"/>
      <c r="B520" s="39"/>
      <c r="C520" s="38"/>
      <c r="D520" s="196" t="s">
        <v>284</v>
      </c>
      <c r="E520" s="38"/>
      <c r="F520" s="222" t="s">
        <v>936</v>
      </c>
      <c r="G520" s="38"/>
      <c r="H520" s="223">
        <v>0</v>
      </c>
      <c r="I520" s="38"/>
      <c r="J520" s="38"/>
      <c r="K520" s="38"/>
      <c r="L520" s="39"/>
      <c r="M520" s="220"/>
      <c r="N520" s="221"/>
      <c r="O520" s="77"/>
      <c r="P520" s="77"/>
      <c r="Q520" s="77"/>
      <c r="R520" s="77"/>
      <c r="S520" s="77"/>
      <c r="T520" s="78"/>
      <c r="U520" s="38"/>
      <c r="V520" s="38"/>
      <c r="W520" s="38"/>
      <c r="X520" s="38"/>
      <c r="Y520" s="38"/>
      <c r="Z520" s="38"/>
      <c r="AA520" s="38"/>
      <c r="AB520" s="38"/>
      <c r="AC520" s="38"/>
      <c r="AD520" s="38"/>
      <c r="AE520" s="38"/>
      <c r="AU520" s="19" t="s">
        <v>88</v>
      </c>
    </row>
    <row r="521" s="2" customFormat="1">
      <c r="A521" s="38"/>
      <c r="B521" s="39"/>
      <c r="C521" s="38"/>
      <c r="D521" s="196" t="s">
        <v>284</v>
      </c>
      <c r="E521" s="38"/>
      <c r="F521" s="222" t="s">
        <v>937</v>
      </c>
      <c r="G521" s="38"/>
      <c r="H521" s="223">
        <v>10.02</v>
      </c>
      <c r="I521" s="38"/>
      <c r="J521" s="38"/>
      <c r="K521" s="38"/>
      <c r="L521" s="39"/>
      <c r="M521" s="220"/>
      <c r="N521" s="221"/>
      <c r="O521" s="77"/>
      <c r="P521" s="77"/>
      <c r="Q521" s="77"/>
      <c r="R521" s="77"/>
      <c r="S521" s="77"/>
      <c r="T521" s="78"/>
      <c r="U521" s="38"/>
      <c r="V521" s="38"/>
      <c r="W521" s="38"/>
      <c r="X521" s="38"/>
      <c r="Y521" s="38"/>
      <c r="Z521" s="38"/>
      <c r="AA521" s="38"/>
      <c r="AB521" s="38"/>
      <c r="AC521" s="38"/>
      <c r="AD521" s="38"/>
      <c r="AE521" s="38"/>
      <c r="AU521" s="19" t="s">
        <v>88</v>
      </c>
    </row>
    <row r="522" s="2" customFormat="1">
      <c r="A522" s="38"/>
      <c r="B522" s="39"/>
      <c r="C522" s="38"/>
      <c r="D522" s="196" t="s">
        <v>284</v>
      </c>
      <c r="E522" s="38"/>
      <c r="F522" s="222" t="s">
        <v>938</v>
      </c>
      <c r="G522" s="38"/>
      <c r="H522" s="223">
        <v>-2.6629999999999998</v>
      </c>
      <c r="I522" s="38"/>
      <c r="J522" s="38"/>
      <c r="K522" s="38"/>
      <c r="L522" s="39"/>
      <c r="M522" s="220"/>
      <c r="N522" s="221"/>
      <c r="O522" s="77"/>
      <c r="P522" s="77"/>
      <c r="Q522" s="77"/>
      <c r="R522" s="77"/>
      <c r="S522" s="77"/>
      <c r="T522" s="78"/>
      <c r="U522" s="38"/>
      <c r="V522" s="38"/>
      <c r="W522" s="38"/>
      <c r="X522" s="38"/>
      <c r="Y522" s="38"/>
      <c r="Z522" s="38"/>
      <c r="AA522" s="38"/>
      <c r="AB522" s="38"/>
      <c r="AC522" s="38"/>
      <c r="AD522" s="38"/>
      <c r="AE522" s="38"/>
      <c r="AU522" s="19" t="s">
        <v>88</v>
      </c>
    </row>
    <row r="523" s="2" customFormat="1">
      <c r="A523" s="38"/>
      <c r="B523" s="39"/>
      <c r="C523" s="38"/>
      <c r="D523" s="196" t="s">
        <v>284</v>
      </c>
      <c r="E523" s="38"/>
      <c r="F523" s="222" t="s">
        <v>939</v>
      </c>
      <c r="G523" s="38"/>
      <c r="H523" s="223">
        <v>0</v>
      </c>
      <c r="I523" s="38"/>
      <c r="J523" s="38"/>
      <c r="K523" s="38"/>
      <c r="L523" s="39"/>
      <c r="M523" s="220"/>
      <c r="N523" s="221"/>
      <c r="O523" s="77"/>
      <c r="P523" s="77"/>
      <c r="Q523" s="77"/>
      <c r="R523" s="77"/>
      <c r="S523" s="77"/>
      <c r="T523" s="78"/>
      <c r="U523" s="38"/>
      <c r="V523" s="38"/>
      <c r="W523" s="38"/>
      <c r="X523" s="38"/>
      <c r="Y523" s="38"/>
      <c r="Z523" s="38"/>
      <c r="AA523" s="38"/>
      <c r="AB523" s="38"/>
      <c r="AC523" s="38"/>
      <c r="AD523" s="38"/>
      <c r="AE523" s="38"/>
      <c r="AU523" s="19" t="s">
        <v>88</v>
      </c>
    </row>
    <row r="524" s="2" customFormat="1">
      <c r="A524" s="38"/>
      <c r="B524" s="39"/>
      <c r="C524" s="38"/>
      <c r="D524" s="196" t="s">
        <v>284</v>
      </c>
      <c r="E524" s="38"/>
      <c r="F524" s="222" t="s">
        <v>940</v>
      </c>
      <c r="G524" s="38"/>
      <c r="H524" s="223">
        <v>8.3399999999999999</v>
      </c>
      <c r="I524" s="38"/>
      <c r="J524" s="38"/>
      <c r="K524" s="38"/>
      <c r="L524" s="39"/>
      <c r="M524" s="220"/>
      <c r="N524" s="221"/>
      <c r="O524" s="77"/>
      <c r="P524" s="77"/>
      <c r="Q524" s="77"/>
      <c r="R524" s="77"/>
      <c r="S524" s="77"/>
      <c r="T524" s="78"/>
      <c r="U524" s="38"/>
      <c r="V524" s="38"/>
      <c r="W524" s="38"/>
      <c r="X524" s="38"/>
      <c r="Y524" s="38"/>
      <c r="Z524" s="38"/>
      <c r="AA524" s="38"/>
      <c r="AB524" s="38"/>
      <c r="AC524" s="38"/>
      <c r="AD524" s="38"/>
      <c r="AE524" s="38"/>
      <c r="AU524" s="19" t="s">
        <v>88</v>
      </c>
    </row>
    <row r="525" s="2" customFormat="1">
      <c r="A525" s="38"/>
      <c r="B525" s="39"/>
      <c r="C525" s="38"/>
      <c r="D525" s="196" t="s">
        <v>284</v>
      </c>
      <c r="E525" s="38"/>
      <c r="F525" s="222" t="s">
        <v>941</v>
      </c>
      <c r="G525" s="38"/>
      <c r="H525" s="223">
        <v>0</v>
      </c>
      <c r="I525" s="38"/>
      <c r="J525" s="38"/>
      <c r="K525" s="38"/>
      <c r="L525" s="39"/>
      <c r="M525" s="220"/>
      <c r="N525" s="221"/>
      <c r="O525" s="77"/>
      <c r="P525" s="77"/>
      <c r="Q525" s="77"/>
      <c r="R525" s="77"/>
      <c r="S525" s="77"/>
      <c r="T525" s="78"/>
      <c r="U525" s="38"/>
      <c r="V525" s="38"/>
      <c r="W525" s="38"/>
      <c r="X525" s="38"/>
      <c r="Y525" s="38"/>
      <c r="Z525" s="38"/>
      <c r="AA525" s="38"/>
      <c r="AB525" s="38"/>
      <c r="AC525" s="38"/>
      <c r="AD525" s="38"/>
      <c r="AE525" s="38"/>
      <c r="AU525" s="19" t="s">
        <v>88</v>
      </c>
    </row>
    <row r="526" s="2" customFormat="1">
      <c r="A526" s="38"/>
      <c r="B526" s="39"/>
      <c r="C526" s="38"/>
      <c r="D526" s="196" t="s">
        <v>284</v>
      </c>
      <c r="E526" s="38"/>
      <c r="F526" s="222" t="s">
        <v>942</v>
      </c>
      <c r="G526" s="38"/>
      <c r="H526" s="223">
        <v>7.5099999999999998</v>
      </c>
      <c r="I526" s="38"/>
      <c r="J526" s="38"/>
      <c r="K526" s="38"/>
      <c r="L526" s="39"/>
      <c r="M526" s="220"/>
      <c r="N526" s="221"/>
      <c r="O526" s="77"/>
      <c r="P526" s="77"/>
      <c r="Q526" s="77"/>
      <c r="R526" s="77"/>
      <c r="S526" s="77"/>
      <c r="T526" s="78"/>
      <c r="U526" s="38"/>
      <c r="V526" s="38"/>
      <c r="W526" s="38"/>
      <c r="X526" s="38"/>
      <c r="Y526" s="38"/>
      <c r="Z526" s="38"/>
      <c r="AA526" s="38"/>
      <c r="AB526" s="38"/>
      <c r="AC526" s="38"/>
      <c r="AD526" s="38"/>
      <c r="AE526" s="38"/>
      <c r="AU526" s="19" t="s">
        <v>88</v>
      </c>
    </row>
    <row r="527" s="2" customFormat="1">
      <c r="A527" s="38"/>
      <c r="B527" s="39"/>
      <c r="C527" s="38"/>
      <c r="D527" s="196" t="s">
        <v>284</v>
      </c>
      <c r="E527" s="38"/>
      <c r="F527" s="222" t="s">
        <v>943</v>
      </c>
      <c r="G527" s="38"/>
      <c r="H527" s="223">
        <v>0</v>
      </c>
      <c r="I527" s="38"/>
      <c r="J527" s="38"/>
      <c r="K527" s="38"/>
      <c r="L527" s="39"/>
      <c r="M527" s="220"/>
      <c r="N527" s="221"/>
      <c r="O527" s="77"/>
      <c r="P527" s="77"/>
      <c r="Q527" s="77"/>
      <c r="R527" s="77"/>
      <c r="S527" s="77"/>
      <c r="T527" s="78"/>
      <c r="U527" s="38"/>
      <c r="V527" s="38"/>
      <c r="W527" s="38"/>
      <c r="X527" s="38"/>
      <c r="Y527" s="38"/>
      <c r="Z527" s="38"/>
      <c r="AA527" s="38"/>
      <c r="AB527" s="38"/>
      <c r="AC527" s="38"/>
      <c r="AD527" s="38"/>
      <c r="AE527" s="38"/>
      <c r="AU527" s="19" t="s">
        <v>88</v>
      </c>
    </row>
    <row r="528" s="2" customFormat="1">
      <c r="A528" s="38"/>
      <c r="B528" s="39"/>
      <c r="C528" s="38"/>
      <c r="D528" s="196" t="s">
        <v>284</v>
      </c>
      <c r="E528" s="38"/>
      <c r="F528" s="222" t="s">
        <v>942</v>
      </c>
      <c r="G528" s="38"/>
      <c r="H528" s="223">
        <v>7.5099999999999998</v>
      </c>
      <c r="I528" s="38"/>
      <c r="J528" s="38"/>
      <c r="K528" s="38"/>
      <c r="L528" s="39"/>
      <c r="M528" s="220"/>
      <c r="N528" s="221"/>
      <c r="O528" s="77"/>
      <c r="P528" s="77"/>
      <c r="Q528" s="77"/>
      <c r="R528" s="77"/>
      <c r="S528" s="77"/>
      <c r="T528" s="78"/>
      <c r="U528" s="38"/>
      <c r="V528" s="38"/>
      <c r="W528" s="38"/>
      <c r="X528" s="38"/>
      <c r="Y528" s="38"/>
      <c r="Z528" s="38"/>
      <c r="AA528" s="38"/>
      <c r="AB528" s="38"/>
      <c r="AC528" s="38"/>
      <c r="AD528" s="38"/>
      <c r="AE528" s="38"/>
      <c r="AU528" s="19" t="s">
        <v>88</v>
      </c>
    </row>
    <row r="529" s="2" customFormat="1">
      <c r="A529" s="38"/>
      <c r="B529" s="39"/>
      <c r="C529" s="38"/>
      <c r="D529" s="196" t="s">
        <v>284</v>
      </c>
      <c r="E529" s="38"/>
      <c r="F529" s="222" t="s">
        <v>194</v>
      </c>
      <c r="G529" s="38"/>
      <c r="H529" s="223">
        <v>30.716999999999999</v>
      </c>
      <c r="I529" s="38"/>
      <c r="J529" s="38"/>
      <c r="K529" s="38"/>
      <c r="L529" s="39"/>
      <c r="M529" s="220"/>
      <c r="N529" s="221"/>
      <c r="O529" s="77"/>
      <c r="P529" s="77"/>
      <c r="Q529" s="77"/>
      <c r="R529" s="77"/>
      <c r="S529" s="77"/>
      <c r="T529" s="78"/>
      <c r="U529" s="38"/>
      <c r="V529" s="38"/>
      <c r="W529" s="38"/>
      <c r="X529" s="38"/>
      <c r="Y529" s="38"/>
      <c r="Z529" s="38"/>
      <c r="AA529" s="38"/>
      <c r="AB529" s="38"/>
      <c r="AC529" s="38"/>
      <c r="AD529" s="38"/>
      <c r="AE529" s="38"/>
      <c r="AU529" s="19" t="s">
        <v>88</v>
      </c>
    </row>
    <row r="530" s="2" customFormat="1">
      <c r="A530" s="38"/>
      <c r="B530" s="39"/>
      <c r="C530" s="38"/>
      <c r="D530" s="196" t="s">
        <v>284</v>
      </c>
      <c r="E530" s="38"/>
      <c r="F530" s="219" t="s">
        <v>1082</v>
      </c>
      <c r="G530" s="38"/>
      <c r="H530" s="38"/>
      <c r="I530" s="38"/>
      <c r="J530" s="38"/>
      <c r="K530" s="38"/>
      <c r="L530" s="39"/>
      <c r="M530" s="220"/>
      <c r="N530" s="221"/>
      <c r="O530" s="77"/>
      <c r="P530" s="77"/>
      <c r="Q530" s="77"/>
      <c r="R530" s="77"/>
      <c r="S530" s="77"/>
      <c r="T530" s="78"/>
      <c r="U530" s="38"/>
      <c r="V530" s="38"/>
      <c r="W530" s="38"/>
      <c r="X530" s="38"/>
      <c r="Y530" s="38"/>
      <c r="Z530" s="38"/>
      <c r="AA530" s="38"/>
      <c r="AB530" s="38"/>
      <c r="AC530" s="38"/>
      <c r="AD530" s="38"/>
      <c r="AE530" s="38"/>
      <c r="AU530" s="19" t="s">
        <v>88</v>
      </c>
    </row>
    <row r="531" s="2" customFormat="1">
      <c r="A531" s="38"/>
      <c r="B531" s="39"/>
      <c r="C531" s="38"/>
      <c r="D531" s="196" t="s">
        <v>284</v>
      </c>
      <c r="E531" s="38"/>
      <c r="F531" s="222" t="s">
        <v>913</v>
      </c>
      <c r="G531" s="38"/>
      <c r="H531" s="223">
        <v>0</v>
      </c>
      <c r="I531" s="38"/>
      <c r="J531" s="38"/>
      <c r="K531" s="38"/>
      <c r="L531" s="39"/>
      <c r="M531" s="220"/>
      <c r="N531" s="221"/>
      <c r="O531" s="77"/>
      <c r="P531" s="77"/>
      <c r="Q531" s="77"/>
      <c r="R531" s="77"/>
      <c r="S531" s="77"/>
      <c r="T531" s="78"/>
      <c r="U531" s="38"/>
      <c r="V531" s="38"/>
      <c r="W531" s="38"/>
      <c r="X531" s="38"/>
      <c r="Y531" s="38"/>
      <c r="Z531" s="38"/>
      <c r="AA531" s="38"/>
      <c r="AB531" s="38"/>
      <c r="AC531" s="38"/>
      <c r="AD531" s="38"/>
      <c r="AE531" s="38"/>
      <c r="AU531" s="19" t="s">
        <v>88</v>
      </c>
    </row>
    <row r="532" s="2" customFormat="1">
      <c r="A532" s="38"/>
      <c r="B532" s="39"/>
      <c r="C532" s="38"/>
      <c r="D532" s="196" t="s">
        <v>284</v>
      </c>
      <c r="E532" s="38"/>
      <c r="F532" s="222" t="s">
        <v>816</v>
      </c>
      <c r="G532" s="38"/>
      <c r="H532" s="223">
        <v>11.052</v>
      </c>
      <c r="I532" s="38"/>
      <c r="J532" s="38"/>
      <c r="K532" s="38"/>
      <c r="L532" s="39"/>
      <c r="M532" s="220"/>
      <c r="N532" s="221"/>
      <c r="O532" s="77"/>
      <c r="P532" s="77"/>
      <c r="Q532" s="77"/>
      <c r="R532" s="77"/>
      <c r="S532" s="77"/>
      <c r="T532" s="78"/>
      <c r="U532" s="38"/>
      <c r="V532" s="38"/>
      <c r="W532" s="38"/>
      <c r="X532" s="38"/>
      <c r="Y532" s="38"/>
      <c r="Z532" s="38"/>
      <c r="AA532" s="38"/>
      <c r="AB532" s="38"/>
      <c r="AC532" s="38"/>
      <c r="AD532" s="38"/>
      <c r="AE532" s="38"/>
      <c r="AU532" s="19" t="s">
        <v>88</v>
      </c>
    </row>
    <row r="533" s="2" customFormat="1">
      <c r="A533" s="38"/>
      <c r="B533" s="39"/>
      <c r="C533" s="38"/>
      <c r="D533" s="196" t="s">
        <v>284</v>
      </c>
      <c r="E533" s="38"/>
      <c r="F533" s="222" t="s">
        <v>194</v>
      </c>
      <c r="G533" s="38"/>
      <c r="H533" s="223">
        <v>11.052</v>
      </c>
      <c r="I533" s="38"/>
      <c r="J533" s="38"/>
      <c r="K533" s="38"/>
      <c r="L533" s="39"/>
      <c r="M533" s="220"/>
      <c r="N533" s="221"/>
      <c r="O533" s="77"/>
      <c r="P533" s="77"/>
      <c r="Q533" s="77"/>
      <c r="R533" s="77"/>
      <c r="S533" s="77"/>
      <c r="T533" s="78"/>
      <c r="U533" s="38"/>
      <c r="V533" s="38"/>
      <c r="W533" s="38"/>
      <c r="X533" s="38"/>
      <c r="Y533" s="38"/>
      <c r="Z533" s="38"/>
      <c r="AA533" s="38"/>
      <c r="AB533" s="38"/>
      <c r="AC533" s="38"/>
      <c r="AD533" s="38"/>
      <c r="AE533" s="38"/>
      <c r="AU533" s="19" t="s">
        <v>88</v>
      </c>
    </row>
    <row r="534" s="2" customFormat="1" ht="33" customHeight="1">
      <c r="A534" s="38"/>
      <c r="B534" s="181"/>
      <c r="C534" s="182" t="s">
        <v>1083</v>
      </c>
      <c r="D534" s="182" t="s">
        <v>183</v>
      </c>
      <c r="E534" s="183" t="s">
        <v>1084</v>
      </c>
      <c r="F534" s="184" t="s">
        <v>1085</v>
      </c>
      <c r="G534" s="185" t="s">
        <v>186</v>
      </c>
      <c r="H534" s="186">
        <v>27.765000000000001</v>
      </c>
      <c r="I534" s="187"/>
      <c r="J534" s="188">
        <f>ROUND(I534*H534,2)</f>
        <v>0</v>
      </c>
      <c r="K534" s="184" t="s">
        <v>187</v>
      </c>
      <c r="L534" s="39"/>
      <c r="M534" s="189" t="s">
        <v>1</v>
      </c>
      <c r="N534" s="190" t="s">
        <v>43</v>
      </c>
      <c r="O534" s="77"/>
      <c r="P534" s="191">
        <f>O534*H534</f>
        <v>0</v>
      </c>
      <c r="Q534" s="191">
        <v>0</v>
      </c>
      <c r="R534" s="191">
        <f>Q534*H534</f>
        <v>0</v>
      </c>
      <c r="S534" s="191">
        <v>0</v>
      </c>
      <c r="T534" s="192">
        <f>S534*H534</f>
        <v>0</v>
      </c>
      <c r="U534" s="38"/>
      <c r="V534" s="38"/>
      <c r="W534" s="38"/>
      <c r="X534" s="38"/>
      <c r="Y534" s="38"/>
      <c r="Z534" s="38"/>
      <c r="AA534" s="38"/>
      <c r="AB534" s="38"/>
      <c r="AC534" s="38"/>
      <c r="AD534" s="38"/>
      <c r="AE534" s="38"/>
      <c r="AR534" s="193" t="s">
        <v>290</v>
      </c>
      <c r="AT534" s="193" t="s">
        <v>183</v>
      </c>
      <c r="AU534" s="193" t="s">
        <v>88</v>
      </c>
      <c r="AY534" s="19" t="s">
        <v>181</v>
      </c>
      <c r="BE534" s="194">
        <f>IF(N534="základní",J534,0)</f>
        <v>0</v>
      </c>
      <c r="BF534" s="194">
        <f>IF(N534="snížená",J534,0)</f>
        <v>0</v>
      </c>
      <c r="BG534" s="194">
        <f>IF(N534="zákl. přenesená",J534,0)</f>
        <v>0</v>
      </c>
      <c r="BH534" s="194">
        <f>IF(N534="sníž. přenesená",J534,0)</f>
        <v>0</v>
      </c>
      <c r="BI534" s="194">
        <f>IF(N534="nulová",J534,0)</f>
        <v>0</v>
      </c>
      <c r="BJ534" s="19" t="s">
        <v>86</v>
      </c>
      <c r="BK534" s="194">
        <f>ROUND(I534*H534,2)</f>
        <v>0</v>
      </c>
      <c r="BL534" s="19" t="s">
        <v>290</v>
      </c>
      <c r="BM534" s="193" t="s">
        <v>1086</v>
      </c>
    </row>
    <row r="535" s="13" customFormat="1">
      <c r="A535" s="13"/>
      <c r="B535" s="195"/>
      <c r="C535" s="13"/>
      <c r="D535" s="196" t="s">
        <v>190</v>
      </c>
      <c r="E535" s="197" t="s">
        <v>1</v>
      </c>
      <c r="F535" s="198" t="s">
        <v>1087</v>
      </c>
      <c r="G535" s="13"/>
      <c r="H535" s="197" t="s">
        <v>1</v>
      </c>
      <c r="I535" s="199"/>
      <c r="J535" s="13"/>
      <c r="K535" s="13"/>
      <c r="L535" s="195"/>
      <c r="M535" s="200"/>
      <c r="N535" s="201"/>
      <c r="O535" s="201"/>
      <c r="P535" s="201"/>
      <c r="Q535" s="201"/>
      <c r="R535" s="201"/>
      <c r="S535" s="201"/>
      <c r="T535" s="202"/>
      <c r="U535" s="13"/>
      <c r="V535" s="13"/>
      <c r="W535" s="13"/>
      <c r="X535" s="13"/>
      <c r="Y535" s="13"/>
      <c r="Z535" s="13"/>
      <c r="AA535" s="13"/>
      <c r="AB535" s="13"/>
      <c r="AC535" s="13"/>
      <c r="AD535" s="13"/>
      <c r="AE535" s="13"/>
      <c r="AT535" s="197" t="s">
        <v>190</v>
      </c>
      <c r="AU535" s="197" t="s">
        <v>88</v>
      </c>
      <c r="AV535" s="13" t="s">
        <v>86</v>
      </c>
      <c r="AW535" s="13" t="s">
        <v>34</v>
      </c>
      <c r="AX535" s="13" t="s">
        <v>78</v>
      </c>
      <c r="AY535" s="197" t="s">
        <v>181</v>
      </c>
    </row>
    <row r="536" s="14" customFormat="1">
      <c r="A536" s="14"/>
      <c r="B536" s="203"/>
      <c r="C536" s="14"/>
      <c r="D536" s="196" t="s">
        <v>190</v>
      </c>
      <c r="E536" s="204" t="s">
        <v>1</v>
      </c>
      <c r="F536" s="205" t="s">
        <v>1009</v>
      </c>
      <c r="G536" s="14"/>
      <c r="H536" s="206">
        <v>27.765000000000001</v>
      </c>
      <c r="I536" s="207"/>
      <c r="J536" s="14"/>
      <c r="K536" s="14"/>
      <c r="L536" s="203"/>
      <c r="M536" s="208"/>
      <c r="N536" s="209"/>
      <c r="O536" s="209"/>
      <c r="P536" s="209"/>
      <c r="Q536" s="209"/>
      <c r="R536" s="209"/>
      <c r="S536" s="209"/>
      <c r="T536" s="210"/>
      <c r="U536" s="14"/>
      <c r="V536" s="14"/>
      <c r="W536" s="14"/>
      <c r="X536" s="14"/>
      <c r="Y536" s="14"/>
      <c r="Z536" s="14"/>
      <c r="AA536" s="14"/>
      <c r="AB536" s="14"/>
      <c r="AC536" s="14"/>
      <c r="AD536" s="14"/>
      <c r="AE536" s="14"/>
      <c r="AT536" s="204" t="s">
        <v>190</v>
      </c>
      <c r="AU536" s="204" t="s">
        <v>88</v>
      </c>
      <c r="AV536" s="14" t="s">
        <v>88</v>
      </c>
      <c r="AW536" s="14" t="s">
        <v>34</v>
      </c>
      <c r="AX536" s="14" t="s">
        <v>78</v>
      </c>
      <c r="AY536" s="204" t="s">
        <v>181</v>
      </c>
    </row>
    <row r="537" s="15" customFormat="1">
      <c r="A537" s="15"/>
      <c r="B537" s="211"/>
      <c r="C537" s="15"/>
      <c r="D537" s="196" t="s">
        <v>190</v>
      </c>
      <c r="E537" s="212" t="s">
        <v>1</v>
      </c>
      <c r="F537" s="213" t="s">
        <v>194</v>
      </c>
      <c r="G537" s="15"/>
      <c r="H537" s="214">
        <v>27.765000000000001</v>
      </c>
      <c r="I537" s="215"/>
      <c r="J537" s="15"/>
      <c r="K537" s="15"/>
      <c r="L537" s="211"/>
      <c r="M537" s="216"/>
      <c r="N537" s="217"/>
      <c r="O537" s="217"/>
      <c r="P537" s="217"/>
      <c r="Q537" s="217"/>
      <c r="R537" s="217"/>
      <c r="S537" s="217"/>
      <c r="T537" s="218"/>
      <c r="U537" s="15"/>
      <c r="V537" s="15"/>
      <c r="W537" s="15"/>
      <c r="X537" s="15"/>
      <c r="Y537" s="15"/>
      <c r="Z537" s="15"/>
      <c r="AA537" s="15"/>
      <c r="AB537" s="15"/>
      <c r="AC537" s="15"/>
      <c r="AD537" s="15"/>
      <c r="AE537" s="15"/>
      <c r="AT537" s="212" t="s">
        <v>190</v>
      </c>
      <c r="AU537" s="212" t="s">
        <v>88</v>
      </c>
      <c r="AV537" s="15" t="s">
        <v>188</v>
      </c>
      <c r="AW537" s="15" t="s">
        <v>34</v>
      </c>
      <c r="AX537" s="15" t="s">
        <v>86</v>
      </c>
      <c r="AY537" s="212" t="s">
        <v>181</v>
      </c>
    </row>
    <row r="538" s="2" customFormat="1">
      <c r="A538" s="38"/>
      <c r="B538" s="39"/>
      <c r="C538" s="38"/>
      <c r="D538" s="196" t="s">
        <v>284</v>
      </c>
      <c r="E538" s="38"/>
      <c r="F538" s="219" t="s">
        <v>1010</v>
      </c>
      <c r="G538" s="38"/>
      <c r="H538" s="38"/>
      <c r="I538" s="38"/>
      <c r="J538" s="38"/>
      <c r="K538" s="38"/>
      <c r="L538" s="39"/>
      <c r="M538" s="220"/>
      <c r="N538" s="221"/>
      <c r="O538" s="77"/>
      <c r="P538" s="77"/>
      <c r="Q538" s="77"/>
      <c r="R538" s="77"/>
      <c r="S538" s="77"/>
      <c r="T538" s="78"/>
      <c r="U538" s="38"/>
      <c r="V538" s="38"/>
      <c r="W538" s="38"/>
      <c r="X538" s="38"/>
      <c r="Y538" s="38"/>
      <c r="Z538" s="38"/>
      <c r="AA538" s="38"/>
      <c r="AB538" s="38"/>
      <c r="AC538" s="38"/>
      <c r="AD538" s="38"/>
      <c r="AE538" s="38"/>
      <c r="AU538" s="19" t="s">
        <v>88</v>
      </c>
    </row>
    <row r="539" s="2" customFormat="1">
      <c r="A539" s="38"/>
      <c r="B539" s="39"/>
      <c r="C539" s="38"/>
      <c r="D539" s="196" t="s">
        <v>284</v>
      </c>
      <c r="E539" s="38"/>
      <c r="F539" s="222" t="s">
        <v>991</v>
      </c>
      <c r="G539" s="38"/>
      <c r="H539" s="223">
        <v>0</v>
      </c>
      <c r="I539" s="38"/>
      <c r="J539" s="38"/>
      <c r="K539" s="38"/>
      <c r="L539" s="39"/>
      <c r="M539" s="220"/>
      <c r="N539" s="221"/>
      <c r="O539" s="77"/>
      <c r="P539" s="77"/>
      <c r="Q539" s="77"/>
      <c r="R539" s="77"/>
      <c r="S539" s="77"/>
      <c r="T539" s="78"/>
      <c r="U539" s="38"/>
      <c r="V539" s="38"/>
      <c r="W539" s="38"/>
      <c r="X539" s="38"/>
      <c r="Y539" s="38"/>
      <c r="Z539" s="38"/>
      <c r="AA539" s="38"/>
      <c r="AB539" s="38"/>
      <c r="AC539" s="38"/>
      <c r="AD539" s="38"/>
      <c r="AE539" s="38"/>
      <c r="AU539" s="19" t="s">
        <v>88</v>
      </c>
    </row>
    <row r="540" s="2" customFormat="1">
      <c r="A540" s="38"/>
      <c r="B540" s="39"/>
      <c r="C540" s="38"/>
      <c r="D540" s="196" t="s">
        <v>284</v>
      </c>
      <c r="E540" s="38"/>
      <c r="F540" s="222" t="s">
        <v>992</v>
      </c>
      <c r="G540" s="38"/>
      <c r="H540" s="223">
        <v>0</v>
      </c>
      <c r="I540" s="38"/>
      <c r="J540" s="38"/>
      <c r="K540" s="38"/>
      <c r="L540" s="39"/>
      <c r="M540" s="220"/>
      <c r="N540" s="221"/>
      <c r="O540" s="77"/>
      <c r="P540" s="77"/>
      <c r="Q540" s="77"/>
      <c r="R540" s="77"/>
      <c r="S540" s="77"/>
      <c r="T540" s="78"/>
      <c r="U540" s="38"/>
      <c r="V540" s="38"/>
      <c r="W540" s="38"/>
      <c r="X540" s="38"/>
      <c r="Y540" s="38"/>
      <c r="Z540" s="38"/>
      <c r="AA540" s="38"/>
      <c r="AB540" s="38"/>
      <c r="AC540" s="38"/>
      <c r="AD540" s="38"/>
      <c r="AE540" s="38"/>
      <c r="AU540" s="19" t="s">
        <v>88</v>
      </c>
    </row>
    <row r="541" s="2" customFormat="1">
      <c r="A541" s="38"/>
      <c r="B541" s="39"/>
      <c r="C541" s="38"/>
      <c r="D541" s="196" t="s">
        <v>284</v>
      </c>
      <c r="E541" s="38"/>
      <c r="F541" s="222" t="s">
        <v>993</v>
      </c>
      <c r="G541" s="38"/>
      <c r="H541" s="223">
        <v>9.6400000000000006</v>
      </c>
      <c r="I541" s="38"/>
      <c r="J541" s="38"/>
      <c r="K541" s="38"/>
      <c r="L541" s="39"/>
      <c r="M541" s="220"/>
      <c r="N541" s="221"/>
      <c r="O541" s="77"/>
      <c r="P541" s="77"/>
      <c r="Q541" s="77"/>
      <c r="R541" s="77"/>
      <c r="S541" s="77"/>
      <c r="T541" s="78"/>
      <c r="U541" s="38"/>
      <c r="V541" s="38"/>
      <c r="W541" s="38"/>
      <c r="X541" s="38"/>
      <c r="Y541" s="38"/>
      <c r="Z541" s="38"/>
      <c r="AA541" s="38"/>
      <c r="AB541" s="38"/>
      <c r="AC541" s="38"/>
      <c r="AD541" s="38"/>
      <c r="AE541" s="38"/>
      <c r="AU541" s="19" t="s">
        <v>88</v>
      </c>
    </row>
    <row r="542" s="2" customFormat="1">
      <c r="A542" s="38"/>
      <c r="B542" s="39"/>
      <c r="C542" s="38"/>
      <c r="D542" s="196" t="s">
        <v>284</v>
      </c>
      <c r="E542" s="38"/>
      <c r="F542" s="222" t="s">
        <v>994</v>
      </c>
      <c r="G542" s="38"/>
      <c r="H542" s="223">
        <v>-2.625</v>
      </c>
      <c r="I542" s="38"/>
      <c r="J542" s="38"/>
      <c r="K542" s="38"/>
      <c r="L542" s="39"/>
      <c r="M542" s="220"/>
      <c r="N542" s="221"/>
      <c r="O542" s="77"/>
      <c r="P542" s="77"/>
      <c r="Q542" s="77"/>
      <c r="R542" s="77"/>
      <c r="S542" s="77"/>
      <c r="T542" s="78"/>
      <c r="U542" s="38"/>
      <c r="V542" s="38"/>
      <c r="W542" s="38"/>
      <c r="X542" s="38"/>
      <c r="Y542" s="38"/>
      <c r="Z542" s="38"/>
      <c r="AA542" s="38"/>
      <c r="AB542" s="38"/>
      <c r="AC542" s="38"/>
      <c r="AD542" s="38"/>
      <c r="AE542" s="38"/>
      <c r="AU542" s="19" t="s">
        <v>88</v>
      </c>
    </row>
    <row r="543" s="2" customFormat="1">
      <c r="A543" s="38"/>
      <c r="B543" s="39"/>
      <c r="C543" s="38"/>
      <c r="D543" s="196" t="s">
        <v>284</v>
      </c>
      <c r="E543" s="38"/>
      <c r="F543" s="222" t="s">
        <v>995</v>
      </c>
      <c r="G543" s="38"/>
      <c r="H543" s="223">
        <v>0</v>
      </c>
      <c r="I543" s="38"/>
      <c r="J543" s="38"/>
      <c r="K543" s="38"/>
      <c r="L543" s="39"/>
      <c r="M543" s="220"/>
      <c r="N543" s="221"/>
      <c r="O543" s="77"/>
      <c r="P543" s="77"/>
      <c r="Q543" s="77"/>
      <c r="R543" s="77"/>
      <c r="S543" s="77"/>
      <c r="T543" s="78"/>
      <c r="U543" s="38"/>
      <c r="V543" s="38"/>
      <c r="W543" s="38"/>
      <c r="X543" s="38"/>
      <c r="Y543" s="38"/>
      <c r="Z543" s="38"/>
      <c r="AA543" s="38"/>
      <c r="AB543" s="38"/>
      <c r="AC543" s="38"/>
      <c r="AD543" s="38"/>
      <c r="AE543" s="38"/>
      <c r="AU543" s="19" t="s">
        <v>88</v>
      </c>
    </row>
    <row r="544" s="2" customFormat="1">
      <c r="A544" s="38"/>
      <c r="B544" s="39"/>
      <c r="C544" s="38"/>
      <c r="D544" s="196" t="s">
        <v>284</v>
      </c>
      <c r="E544" s="38"/>
      <c r="F544" s="222" t="s">
        <v>996</v>
      </c>
      <c r="G544" s="38"/>
      <c r="H544" s="223">
        <v>6.8499999999999996</v>
      </c>
      <c r="I544" s="38"/>
      <c r="J544" s="38"/>
      <c r="K544" s="38"/>
      <c r="L544" s="39"/>
      <c r="M544" s="220"/>
      <c r="N544" s="221"/>
      <c r="O544" s="77"/>
      <c r="P544" s="77"/>
      <c r="Q544" s="77"/>
      <c r="R544" s="77"/>
      <c r="S544" s="77"/>
      <c r="T544" s="78"/>
      <c r="U544" s="38"/>
      <c r="V544" s="38"/>
      <c r="W544" s="38"/>
      <c r="X544" s="38"/>
      <c r="Y544" s="38"/>
      <c r="Z544" s="38"/>
      <c r="AA544" s="38"/>
      <c r="AB544" s="38"/>
      <c r="AC544" s="38"/>
      <c r="AD544" s="38"/>
      <c r="AE544" s="38"/>
      <c r="AU544" s="19" t="s">
        <v>88</v>
      </c>
    </row>
    <row r="545" s="2" customFormat="1">
      <c r="A545" s="38"/>
      <c r="B545" s="39"/>
      <c r="C545" s="38"/>
      <c r="D545" s="196" t="s">
        <v>284</v>
      </c>
      <c r="E545" s="38"/>
      <c r="F545" s="222" t="s">
        <v>997</v>
      </c>
      <c r="G545" s="38"/>
      <c r="H545" s="223">
        <v>0</v>
      </c>
      <c r="I545" s="38"/>
      <c r="J545" s="38"/>
      <c r="K545" s="38"/>
      <c r="L545" s="39"/>
      <c r="M545" s="220"/>
      <c r="N545" s="221"/>
      <c r="O545" s="77"/>
      <c r="P545" s="77"/>
      <c r="Q545" s="77"/>
      <c r="R545" s="77"/>
      <c r="S545" s="77"/>
      <c r="T545" s="78"/>
      <c r="U545" s="38"/>
      <c r="V545" s="38"/>
      <c r="W545" s="38"/>
      <c r="X545" s="38"/>
      <c r="Y545" s="38"/>
      <c r="Z545" s="38"/>
      <c r="AA545" s="38"/>
      <c r="AB545" s="38"/>
      <c r="AC545" s="38"/>
      <c r="AD545" s="38"/>
      <c r="AE545" s="38"/>
      <c r="AU545" s="19" t="s">
        <v>88</v>
      </c>
    </row>
    <row r="546" s="2" customFormat="1">
      <c r="A546" s="38"/>
      <c r="B546" s="39"/>
      <c r="C546" s="38"/>
      <c r="D546" s="196" t="s">
        <v>284</v>
      </c>
      <c r="E546" s="38"/>
      <c r="F546" s="222" t="s">
        <v>998</v>
      </c>
      <c r="G546" s="38"/>
      <c r="H546" s="223">
        <v>7.0499999999999998</v>
      </c>
      <c r="I546" s="38"/>
      <c r="J546" s="38"/>
      <c r="K546" s="38"/>
      <c r="L546" s="39"/>
      <c r="M546" s="220"/>
      <c r="N546" s="221"/>
      <c r="O546" s="77"/>
      <c r="P546" s="77"/>
      <c r="Q546" s="77"/>
      <c r="R546" s="77"/>
      <c r="S546" s="77"/>
      <c r="T546" s="78"/>
      <c r="U546" s="38"/>
      <c r="V546" s="38"/>
      <c r="W546" s="38"/>
      <c r="X546" s="38"/>
      <c r="Y546" s="38"/>
      <c r="Z546" s="38"/>
      <c r="AA546" s="38"/>
      <c r="AB546" s="38"/>
      <c r="AC546" s="38"/>
      <c r="AD546" s="38"/>
      <c r="AE546" s="38"/>
      <c r="AU546" s="19" t="s">
        <v>88</v>
      </c>
    </row>
    <row r="547" s="2" customFormat="1">
      <c r="A547" s="38"/>
      <c r="B547" s="39"/>
      <c r="C547" s="38"/>
      <c r="D547" s="196" t="s">
        <v>284</v>
      </c>
      <c r="E547" s="38"/>
      <c r="F547" s="222" t="s">
        <v>999</v>
      </c>
      <c r="G547" s="38"/>
      <c r="H547" s="223">
        <v>0</v>
      </c>
      <c r="I547" s="38"/>
      <c r="J547" s="38"/>
      <c r="K547" s="38"/>
      <c r="L547" s="39"/>
      <c r="M547" s="220"/>
      <c r="N547" s="221"/>
      <c r="O547" s="77"/>
      <c r="P547" s="77"/>
      <c r="Q547" s="77"/>
      <c r="R547" s="77"/>
      <c r="S547" s="77"/>
      <c r="T547" s="78"/>
      <c r="U547" s="38"/>
      <c r="V547" s="38"/>
      <c r="W547" s="38"/>
      <c r="X547" s="38"/>
      <c r="Y547" s="38"/>
      <c r="Z547" s="38"/>
      <c r="AA547" s="38"/>
      <c r="AB547" s="38"/>
      <c r="AC547" s="38"/>
      <c r="AD547" s="38"/>
      <c r="AE547" s="38"/>
      <c r="AU547" s="19" t="s">
        <v>88</v>
      </c>
    </row>
    <row r="548" s="2" customFormat="1">
      <c r="A548" s="38"/>
      <c r="B548" s="39"/>
      <c r="C548" s="38"/>
      <c r="D548" s="196" t="s">
        <v>284</v>
      </c>
      <c r="E548" s="38"/>
      <c r="F548" s="222" t="s">
        <v>996</v>
      </c>
      <c r="G548" s="38"/>
      <c r="H548" s="223">
        <v>6.8499999999999996</v>
      </c>
      <c r="I548" s="38"/>
      <c r="J548" s="38"/>
      <c r="K548" s="38"/>
      <c r="L548" s="39"/>
      <c r="M548" s="220"/>
      <c r="N548" s="221"/>
      <c r="O548" s="77"/>
      <c r="P548" s="77"/>
      <c r="Q548" s="77"/>
      <c r="R548" s="77"/>
      <c r="S548" s="77"/>
      <c r="T548" s="78"/>
      <c r="U548" s="38"/>
      <c r="V548" s="38"/>
      <c r="W548" s="38"/>
      <c r="X548" s="38"/>
      <c r="Y548" s="38"/>
      <c r="Z548" s="38"/>
      <c r="AA548" s="38"/>
      <c r="AB548" s="38"/>
      <c r="AC548" s="38"/>
      <c r="AD548" s="38"/>
      <c r="AE548" s="38"/>
      <c r="AU548" s="19" t="s">
        <v>88</v>
      </c>
    </row>
    <row r="549" s="2" customFormat="1">
      <c r="A549" s="38"/>
      <c r="B549" s="39"/>
      <c r="C549" s="38"/>
      <c r="D549" s="196" t="s">
        <v>284</v>
      </c>
      <c r="E549" s="38"/>
      <c r="F549" s="222" t="s">
        <v>194</v>
      </c>
      <c r="G549" s="38"/>
      <c r="H549" s="223">
        <v>27.765000000000001</v>
      </c>
      <c r="I549" s="38"/>
      <c r="J549" s="38"/>
      <c r="K549" s="38"/>
      <c r="L549" s="39"/>
      <c r="M549" s="220"/>
      <c r="N549" s="221"/>
      <c r="O549" s="77"/>
      <c r="P549" s="77"/>
      <c r="Q549" s="77"/>
      <c r="R549" s="77"/>
      <c r="S549" s="77"/>
      <c r="T549" s="78"/>
      <c r="U549" s="38"/>
      <c r="V549" s="38"/>
      <c r="W549" s="38"/>
      <c r="X549" s="38"/>
      <c r="Y549" s="38"/>
      <c r="Z549" s="38"/>
      <c r="AA549" s="38"/>
      <c r="AB549" s="38"/>
      <c r="AC549" s="38"/>
      <c r="AD549" s="38"/>
      <c r="AE549" s="38"/>
      <c r="AU549" s="19" t="s">
        <v>88</v>
      </c>
    </row>
    <row r="550" s="2" customFormat="1" ht="24.15" customHeight="1">
      <c r="A550" s="38"/>
      <c r="B550" s="181"/>
      <c r="C550" s="182" t="s">
        <v>1088</v>
      </c>
      <c r="D550" s="182" t="s">
        <v>183</v>
      </c>
      <c r="E550" s="183" t="s">
        <v>1089</v>
      </c>
      <c r="F550" s="184" t="s">
        <v>1090</v>
      </c>
      <c r="G550" s="185" t="s">
        <v>186</v>
      </c>
      <c r="H550" s="186">
        <v>13.109999999999999</v>
      </c>
      <c r="I550" s="187"/>
      <c r="J550" s="188">
        <f>ROUND(I550*H550,2)</f>
        <v>0</v>
      </c>
      <c r="K550" s="184" t="s">
        <v>187</v>
      </c>
      <c r="L550" s="39"/>
      <c r="M550" s="189" t="s">
        <v>1</v>
      </c>
      <c r="N550" s="190" t="s">
        <v>43</v>
      </c>
      <c r="O550" s="77"/>
      <c r="P550" s="191">
        <f>O550*H550</f>
        <v>0</v>
      </c>
      <c r="Q550" s="191">
        <v>0</v>
      </c>
      <c r="R550" s="191">
        <f>Q550*H550</f>
        <v>0</v>
      </c>
      <c r="S550" s="191">
        <v>0</v>
      </c>
      <c r="T550" s="192">
        <f>S550*H550</f>
        <v>0</v>
      </c>
      <c r="U550" s="38"/>
      <c r="V550" s="38"/>
      <c r="W550" s="38"/>
      <c r="X550" s="38"/>
      <c r="Y550" s="38"/>
      <c r="Z550" s="38"/>
      <c r="AA550" s="38"/>
      <c r="AB550" s="38"/>
      <c r="AC550" s="38"/>
      <c r="AD550" s="38"/>
      <c r="AE550" s="38"/>
      <c r="AR550" s="193" t="s">
        <v>290</v>
      </c>
      <c r="AT550" s="193" t="s">
        <v>183</v>
      </c>
      <c r="AU550" s="193" t="s">
        <v>88</v>
      </c>
      <c r="AY550" s="19" t="s">
        <v>181</v>
      </c>
      <c r="BE550" s="194">
        <f>IF(N550="základní",J550,0)</f>
        <v>0</v>
      </c>
      <c r="BF550" s="194">
        <f>IF(N550="snížená",J550,0)</f>
        <v>0</v>
      </c>
      <c r="BG550" s="194">
        <f>IF(N550="zákl. přenesená",J550,0)</f>
        <v>0</v>
      </c>
      <c r="BH550" s="194">
        <f>IF(N550="sníž. přenesená",J550,0)</f>
        <v>0</v>
      </c>
      <c r="BI550" s="194">
        <f>IF(N550="nulová",J550,0)</f>
        <v>0</v>
      </c>
      <c r="BJ550" s="19" t="s">
        <v>86</v>
      </c>
      <c r="BK550" s="194">
        <f>ROUND(I550*H550,2)</f>
        <v>0</v>
      </c>
      <c r="BL550" s="19" t="s">
        <v>290</v>
      </c>
      <c r="BM550" s="193" t="s">
        <v>1091</v>
      </c>
    </row>
    <row r="551" s="13" customFormat="1">
      <c r="A551" s="13"/>
      <c r="B551" s="195"/>
      <c r="C551" s="13"/>
      <c r="D551" s="196" t="s">
        <v>190</v>
      </c>
      <c r="E551" s="197" t="s">
        <v>1</v>
      </c>
      <c r="F551" s="198" t="s">
        <v>1092</v>
      </c>
      <c r="G551" s="13"/>
      <c r="H551" s="197" t="s">
        <v>1</v>
      </c>
      <c r="I551" s="199"/>
      <c r="J551" s="13"/>
      <c r="K551" s="13"/>
      <c r="L551" s="195"/>
      <c r="M551" s="200"/>
      <c r="N551" s="201"/>
      <c r="O551" s="201"/>
      <c r="P551" s="201"/>
      <c r="Q551" s="201"/>
      <c r="R551" s="201"/>
      <c r="S551" s="201"/>
      <c r="T551" s="202"/>
      <c r="U551" s="13"/>
      <c r="V551" s="13"/>
      <c r="W551" s="13"/>
      <c r="X551" s="13"/>
      <c r="Y551" s="13"/>
      <c r="Z551" s="13"/>
      <c r="AA551" s="13"/>
      <c r="AB551" s="13"/>
      <c r="AC551" s="13"/>
      <c r="AD551" s="13"/>
      <c r="AE551" s="13"/>
      <c r="AT551" s="197" t="s">
        <v>190</v>
      </c>
      <c r="AU551" s="197" t="s">
        <v>88</v>
      </c>
      <c r="AV551" s="13" t="s">
        <v>86</v>
      </c>
      <c r="AW551" s="13" t="s">
        <v>34</v>
      </c>
      <c r="AX551" s="13" t="s">
        <v>78</v>
      </c>
      <c r="AY551" s="197" t="s">
        <v>181</v>
      </c>
    </row>
    <row r="552" s="13" customFormat="1">
      <c r="A552" s="13"/>
      <c r="B552" s="195"/>
      <c r="C552" s="13"/>
      <c r="D552" s="196" t="s">
        <v>190</v>
      </c>
      <c r="E552" s="197" t="s">
        <v>1</v>
      </c>
      <c r="F552" s="198" t="s">
        <v>1093</v>
      </c>
      <c r="G552" s="13"/>
      <c r="H552" s="197" t="s">
        <v>1</v>
      </c>
      <c r="I552" s="199"/>
      <c r="J552" s="13"/>
      <c r="K552" s="13"/>
      <c r="L552" s="195"/>
      <c r="M552" s="200"/>
      <c r="N552" s="201"/>
      <c r="O552" s="201"/>
      <c r="P552" s="201"/>
      <c r="Q552" s="201"/>
      <c r="R552" s="201"/>
      <c r="S552" s="201"/>
      <c r="T552" s="202"/>
      <c r="U552" s="13"/>
      <c r="V552" s="13"/>
      <c r="W552" s="13"/>
      <c r="X552" s="13"/>
      <c r="Y552" s="13"/>
      <c r="Z552" s="13"/>
      <c r="AA552" s="13"/>
      <c r="AB552" s="13"/>
      <c r="AC552" s="13"/>
      <c r="AD552" s="13"/>
      <c r="AE552" s="13"/>
      <c r="AT552" s="197" t="s">
        <v>190</v>
      </c>
      <c r="AU552" s="197" t="s">
        <v>88</v>
      </c>
      <c r="AV552" s="13" t="s">
        <v>86</v>
      </c>
      <c r="AW552" s="13" t="s">
        <v>34</v>
      </c>
      <c r="AX552" s="13" t="s">
        <v>78</v>
      </c>
      <c r="AY552" s="197" t="s">
        <v>181</v>
      </c>
    </row>
    <row r="553" s="14" customFormat="1">
      <c r="A553" s="14"/>
      <c r="B553" s="203"/>
      <c r="C553" s="14"/>
      <c r="D553" s="196" t="s">
        <v>190</v>
      </c>
      <c r="E553" s="204" t="s">
        <v>1</v>
      </c>
      <c r="F553" s="205" t="s">
        <v>1094</v>
      </c>
      <c r="G553" s="14"/>
      <c r="H553" s="206">
        <v>4.2720000000000002</v>
      </c>
      <c r="I553" s="207"/>
      <c r="J553" s="14"/>
      <c r="K553" s="14"/>
      <c r="L553" s="203"/>
      <c r="M553" s="208"/>
      <c r="N553" s="209"/>
      <c r="O553" s="209"/>
      <c r="P553" s="209"/>
      <c r="Q553" s="209"/>
      <c r="R553" s="209"/>
      <c r="S553" s="209"/>
      <c r="T553" s="210"/>
      <c r="U553" s="14"/>
      <c r="V553" s="14"/>
      <c r="W553" s="14"/>
      <c r="X553" s="14"/>
      <c r="Y553" s="14"/>
      <c r="Z553" s="14"/>
      <c r="AA553" s="14"/>
      <c r="AB553" s="14"/>
      <c r="AC553" s="14"/>
      <c r="AD553" s="14"/>
      <c r="AE553" s="14"/>
      <c r="AT553" s="204" t="s">
        <v>190</v>
      </c>
      <c r="AU553" s="204" t="s">
        <v>88</v>
      </c>
      <c r="AV553" s="14" t="s">
        <v>88</v>
      </c>
      <c r="AW553" s="14" t="s">
        <v>34</v>
      </c>
      <c r="AX553" s="14" t="s">
        <v>78</v>
      </c>
      <c r="AY553" s="204" t="s">
        <v>181</v>
      </c>
    </row>
    <row r="554" s="13" customFormat="1">
      <c r="A554" s="13"/>
      <c r="B554" s="195"/>
      <c r="C554" s="13"/>
      <c r="D554" s="196" t="s">
        <v>190</v>
      </c>
      <c r="E554" s="197" t="s">
        <v>1</v>
      </c>
      <c r="F554" s="198" t="s">
        <v>1095</v>
      </c>
      <c r="G554" s="13"/>
      <c r="H554" s="197" t="s">
        <v>1</v>
      </c>
      <c r="I554" s="199"/>
      <c r="J554" s="13"/>
      <c r="K554" s="13"/>
      <c r="L554" s="195"/>
      <c r="M554" s="200"/>
      <c r="N554" s="201"/>
      <c r="O554" s="201"/>
      <c r="P554" s="201"/>
      <c r="Q554" s="201"/>
      <c r="R554" s="201"/>
      <c r="S554" s="201"/>
      <c r="T554" s="202"/>
      <c r="U554" s="13"/>
      <c r="V554" s="13"/>
      <c r="W554" s="13"/>
      <c r="X554" s="13"/>
      <c r="Y554" s="13"/>
      <c r="Z554" s="13"/>
      <c r="AA554" s="13"/>
      <c r="AB554" s="13"/>
      <c r="AC554" s="13"/>
      <c r="AD554" s="13"/>
      <c r="AE554" s="13"/>
      <c r="AT554" s="197" t="s">
        <v>190</v>
      </c>
      <c r="AU554" s="197" t="s">
        <v>88</v>
      </c>
      <c r="AV554" s="13" t="s">
        <v>86</v>
      </c>
      <c r="AW554" s="13" t="s">
        <v>34</v>
      </c>
      <c r="AX554" s="13" t="s">
        <v>78</v>
      </c>
      <c r="AY554" s="197" t="s">
        <v>181</v>
      </c>
    </row>
    <row r="555" s="14" customFormat="1">
      <c r="A555" s="14"/>
      <c r="B555" s="203"/>
      <c r="C555" s="14"/>
      <c r="D555" s="196" t="s">
        <v>190</v>
      </c>
      <c r="E555" s="204" t="s">
        <v>1</v>
      </c>
      <c r="F555" s="205" t="s">
        <v>1096</v>
      </c>
      <c r="G555" s="14"/>
      <c r="H555" s="206">
        <v>2.25</v>
      </c>
      <c r="I555" s="207"/>
      <c r="J555" s="14"/>
      <c r="K555" s="14"/>
      <c r="L555" s="203"/>
      <c r="M555" s="208"/>
      <c r="N555" s="209"/>
      <c r="O555" s="209"/>
      <c r="P555" s="209"/>
      <c r="Q555" s="209"/>
      <c r="R555" s="209"/>
      <c r="S555" s="209"/>
      <c r="T555" s="210"/>
      <c r="U555" s="14"/>
      <c r="V555" s="14"/>
      <c r="W555" s="14"/>
      <c r="X555" s="14"/>
      <c r="Y555" s="14"/>
      <c r="Z555" s="14"/>
      <c r="AA555" s="14"/>
      <c r="AB555" s="14"/>
      <c r="AC555" s="14"/>
      <c r="AD555" s="14"/>
      <c r="AE555" s="14"/>
      <c r="AT555" s="204" t="s">
        <v>190</v>
      </c>
      <c r="AU555" s="204" t="s">
        <v>88</v>
      </c>
      <c r="AV555" s="14" t="s">
        <v>88</v>
      </c>
      <c r="AW555" s="14" t="s">
        <v>34</v>
      </c>
      <c r="AX555" s="14" t="s">
        <v>78</v>
      </c>
      <c r="AY555" s="204" t="s">
        <v>181</v>
      </c>
    </row>
    <row r="556" s="13" customFormat="1">
      <c r="A556" s="13"/>
      <c r="B556" s="195"/>
      <c r="C556" s="13"/>
      <c r="D556" s="196" t="s">
        <v>190</v>
      </c>
      <c r="E556" s="197" t="s">
        <v>1</v>
      </c>
      <c r="F556" s="198" t="s">
        <v>1097</v>
      </c>
      <c r="G556" s="13"/>
      <c r="H556" s="197" t="s">
        <v>1</v>
      </c>
      <c r="I556" s="199"/>
      <c r="J556" s="13"/>
      <c r="K556" s="13"/>
      <c r="L556" s="195"/>
      <c r="M556" s="200"/>
      <c r="N556" s="201"/>
      <c r="O556" s="201"/>
      <c r="P556" s="201"/>
      <c r="Q556" s="201"/>
      <c r="R556" s="201"/>
      <c r="S556" s="201"/>
      <c r="T556" s="202"/>
      <c r="U556" s="13"/>
      <c r="V556" s="13"/>
      <c r="W556" s="13"/>
      <c r="X556" s="13"/>
      <c r="Y556" s="13"/>
      <c r="Z556" s="13"/>
      <c r="AA556" s="13"/>
      <c r="AB556" s="13"/>
      <c r="AC556" s="13"/>
      <c r="AD556" s="13"/>
      <c r="AE556" s="13"/>
      <c r="AT556" s="197" t="s">
        <v>190</v>
      </c>
      <c r="AU556" s="197" t="s">
        <v>88</v>
      </c>
      <c r="AV556" s="13" t="s">
        <v>86</v>
      </c>
      <c r="AW556" s="13" t="s">
        <v>34</v>
      </c>
      <c r="AX556" s="13" t="s">
        <v>78</v>
      </c>
      <c r="AY556" s="197" t="s">
        <v>181</v>
      </c>
    </row>
    <row r="557" s="14" customFormat="1">
      <c r="A557" s="14"/>
      <c r="B557" s="203"/>
      <c r="C557" s="14"/>
      <c r="D557" s="196" t="s">
        <v>190</v>
      </c>
      <c r="E557" s="204" t="s">
        <v>1</v>
      </c>
      <c r="F557" s="205" t="s">
        <v>1098</v>
      </c>
      <c r="G557" s="14"/>
      <c r="H557" s="206">
        <v>6.5880000000000001</v>
      </c>
      <c r="I557" s="207"/>
      <c r="J557" s="14"/>
      <c r="K557" s="14"/>
      <c r="L557" s="203"/>
      <c r="M557" s="208"/>
      <c r="N557" s="209"/>
      <c r="O557" s="209"/>
      <c r="P557" s="209"/>
      <c r="Q557" s="209"/>
      <c r="R557" s="209"/>
      <c r="S557" s="209"/>
      <c r="T557" s="210"/>
      <c r="U557" s="14"/>
      <c r="V557" s="14"/>
      <c r="W557" s="14"/>
      <c r="X557" s="14"/>
      <c r="Y557" s="14"/>
      <c r="Z557" s="14"/>
      <c r="AA557" s="14"/>
      <c r="AB557" s="14"/>
      <c r="AC557" s="14"/>
      <c r="AD557" s="14"/>
      <c r="AE557" s="14"/>
      <c r="AT557" s="204" t="s">
        <v>190</v>
      </c>
      <c r="AU557" s="204" t="s">
        <v>88</v>
      </c>
      <c r="AV557" s="14" t="s">
        <v>88</v>
      </c>
      <c r="AW557" s="14" t="s">
        <v>34</v>
      </c>
      <c r="AX557" s="14" t="s">
        <v>78</v>
      </c>
      <c r="AY557" s="204" t="s">
        <v>181</v>
      </c>
    </row>
    <row r="558" s="15" customFormat="1">
      <c r="A558" s="15"/>
      <c r="B558" s="211"/>
      <c r="C558" s="15"/>
      <c r="D558" s="196" t="s">
        <v>190</v>
      </c>
      <c r="E558" s="212" t="s">
        <v>1</v>
      </c>
      <c r="F558" s="213" t="s">
        <v>194</v>
      </c>
      <c r="G558" s="15"/>
      <c r="H558" s="214">
        <v>13.109999999999999</v>
      </c>
      <c r="I558" s="215"/>
      <c r="J558" s="15"/>
      <c r="K558" s="15"/>
      <c r="L558" s="211"/>
      <c r="M558" s="216"/>
      <c r="N558" s="217"/>
      <c r="O558" s="217"/>
      <c r="P558" s="217"/>
      <c r="Q558" s="217"/>
      <c r="R558" s="217"/>
      <c r="S558" s="217"/>
      <c r="T558" s="218"/>
      <c r="U558" s="15"/>
      <c r="V558" s="15"/>
      <c r="W558" s="15"/>
      <c r="X558" s="15"/>
      <c r="Y558" s="15"/>
      <c r="Z558" s="15"/>
      <c r="AA558" s="15"/>
      <c r="AB558" s="15"/>
      <c r="AC558" s="15"/>
      <c r="AD558" s="15"/>
      <c r="AE558" s="15"/>
      <c r="AT558" s="212" t="s">
        <v>190</v>
      </c>
      <c r="AU558" s="212" t="s">
        <v>88</v>
      </c>
      <c r="AV558" s="15" t="s">
        <v>188</v>
      </c>
      <c r="AW558" s="15" t="s">
        <v>34</v>
      </c>
      <c r="AX558" s="15" t="s">
        <v>86</v>
      </c>
      <c r="AY558" s="212" t="s">
        <v>181</v>
      </c>
    </row>
    <row r="559" s="12" customFormat="1" ht="25.92" customHeight="1">
      <c r="A559" s="12"/>
      <c r="B559" s="169"/>
      <c r="C559" s="12"/>
      <c r="D559" s="170" t="s">
        <v>77</v>
      </c>
      <c r="E559" s="171" t="s">
        <v>85</v>
      </c>
      <c r="F559" s="171" t="s">
        <v>447</v>
      </c>
      <c r="G559" s="12"/>
      <c r="H559" s="12"/>
      <c r="I559" s="172"/>
      <c r="J559" s="158">
        <f>BK559</f>
        <v>0</v>
      </c>
      <c r="K559" s="12"/>
      <c r="L559" s="169"/>
      <c r="M559" s="173"/>
      <c r="N559" s="174"/>
      <c r="O559" s="174"/>
      <c r="P559" s="175">
        <f>SUM(P560:P561)</f>
        <v>0</v>
      </c>
      <c r="Q559" s="174"/>
      <c r="R559" s="175">
        <f>SUM(R560:R561)</f>
        <v>0</v>
      </c>
      <c r="S559" s="174"/>
      <c r="T559" s="176">
        <f>SUM(T560:T561)</f>
        <v>0</v>
      </c>
      <c r="U559" s="12"/>
      <c r="V559" s="12"/>
      <c r="W559" s="12"/>
      <c r="X559" s="12"/>
      <c r="Y559" s="12"/>
      <c r="Z559" s="12"/>
      <c r="AA559" s="12"/>
      <c r="AB559" s="12"/>
      <c r="AC559" s="12"/>
      <c r="AD559" s="12"/>
      <c r="AE559" s="12"/>
      <c r="AR559" s="170" t="s">
        <v>188</v>
      </c>
      <c r="AT559" s="177" t="s">
        <v>77</v>
      </c>
      <c r="AU559" s="177" t="s">
        <v>78</v>
      </c>
      <c r="AY559" s="170" t="s">
        <v>181</v>
      </c>
      <c r="BK559" s="178">
        <f>SUM(BK560:BK561)</f>
        <v>0</v>
      </c>
    </row>
    <row r="560" s="2" customFormat="1" ht="37.8" customHeight="1">
      <c r="A560" s="38"/>
      <c r="B560" s="181"/>
      <c r="C560" s="182" t="s">
        <v>1099</v>
      </c>
      <c r="D560" s="182" t="s">
        <v>183</v>
      </c>
      <c r="E560" s="183" t="s">
        <v>1100</v>
      </c>
      <c r="F560" s="184" t="s">
        <v>1101</v>
      </c>
      <c r="G560" s="185" t="s">
        <v>237</v>
      </c>
      <c r="H560" s="186">
        <v>11</v>
      </c>
      <c r="I560" s="187"/>
      <c r="J560" s="188">
        <f>ROUND(I560*H560,2)</f>
        <v>0</v>
      </c>
      <c r="K560" s="184" t="s">
        <v>1</v>
      </c>
      <c r="L560" s="39"/>
      <c r="M560" s="189" t="s">
        <v>1</v>
      </c>
      <c r="N560" s="190" t="s">
        <v>43</v>
      </c>
      <c r="O560" s="77"/>
      <c r="P560" s="191">
        <f>O560*H560</f>
        <v>0</v>
      </c>
      <c r="Q560" s="191">
        <v>0</v>
      </c>
      <c r="R560" s="191">
        <f>Q560*H560</f>
        <v>0</v>
      </c>
      <c r="S560" s="191">
        <v>0</v>
      </c>
      <c r="T560" s="192">
        <f>S560*H560</f>
        <v>0</v>
      </c>
      <c r="U560" s="38"/>
      <c r="V560" s="38"/>
      <c r="W560" s="38"/>
      <c r="X560" s="38"/>
      <c r="Y560" s="38"/>
      <c r="Z560" s="38"/>
      <c r="AA560" s="38"/>
      <c r="AB560" s="38"/>
      <c r="AC560" s="38"/>
      <c r="AD560" s="38"/>
      <c r="AE560" s="38"/>
      <c r="AR560" s="193" t="s">
        <v>188</v>
      </c>
      <c r="AT560" s="193" t="s">
        <v>183</v>
      </c>
      <c r="AU560" s="193" t="s">
        <v>86</v>
      </c>
      <c r="AY560" s="19" t="s">
        <v>181</v>
      </c>
      <c r="BE560" s="194">
        <f>IF(N560="základní",J560,0)</f>
        <v>0</v>
      </c>
      <c r="BF560" s="194">
        <f>IF(N560="snížená",J560,0)</f>
        <v>0</v>
      </c>
      <c r="BG560" s="194">
        <f>IF(N560="zákl. přenesená",J560,0)</f>
        <v>0</v>
      </c>
      <c r="BH560" s="194">
        <f>IF(N560="sníž. přenesená",J560,0)</f>
        <v>0</v>
      </c>
      <c r="BI560" s="194">
        <f>IF(N560="nulová",J560,0)</f>
        <v>0</v>
      </c>
      <c r="BJ560" s="19" t="s">
        <v>86</v>
      </c>
      <c r="BK560" s="194">
        <f>ROUND(I560*H560,2)</f>
        <v>0</v>
      </c>
      <c r="BL560" s="19" t="s">
        <v>188</v>
      </c>
      <c r="BM560" s="193" t="s">
        <v>1102</v>
      </c>
    </row>
    <row r="561" s="2" customFormat="1" ht="44.25" customHeight="1">
      <c r="A561" s="38"/>
      <c r="B561" s="181"/>
      <c r="C561" s="182" t="s">
        <v>1103</v>
      </c>
      <c r="D561" s="182" t="s">
        <v>183</v>
      </c>
      <c r="E561" s="183" t="s">
        <v>1104</v>
      </c>
      <c r="F561" s="184" t="s">
        <v>1105</v>
      </c>
      <c r="G561" s="185" t="s">
        <v>335</v>
      </c>
      <c r="H561" s="186">
        <v>1</v>
      </c>
      <c r="I561" s="187"/>
      <c r="J561" s="188">
        <f>ROUND(I561*H561,2)</f>
        <v>0</v>
      </c>
      <c r="K561" s="184" t="s">
        <v>1</v>
      </c>
      <c r="L561" s="39"/>
      <c r="M561" s="189" t="s">
        <v>1</v>
      </c>
      <c r="N561" s="190" t="s">
        <v>43</v>
      </c>
      <c r="O561" s="77"/>
      <c r="P561" s="191">
        <f>O561*H561</f>
        <v>0</v>
      </c>
      <c r="Q561" s="191">
        <v>0</v>
      </c>
      <c r="R561" s="191">
        <f>Q561*H561</f>
        <v>0</v>
      </c>
      <c r="S561" s="191">
        <v>0</v>
      </c>
      <c r="T561" s="192">
        <f>S561*H561</f>
        <v>0</v>
      </c>
      <c r="U561" s="38"/>
      <c r="V561" s="38"/>
      <c r="W561" s="38"/>
      <c r="X561" s="38"/>
      <c r="Y561" s="38"/>
      <c r="Z561" s="38"/>
      <c r="AA561" s="38"/>
      <c r="AB561" s="38"/>
      <c r="AC561" s="38"/>
      <c r="AD561" s="38"/>
      <c r="AE561" s="38"/>
      <c r="AR561" s="193" t="s">
        <v>188</v>
      </c>
      <c r="AT561" s="193" t="s">
        <v>183</v>
      </c>
      <c r="AU561" s="193" t="s">
        <v>86</v>
      </c>
      <c r="AY561" s="19" t="s">
        <v>181</v>
      </c>
      <c r="BE561" s="194">
        <f>IF(N561="základní",J561,0)</f>
        <v>0</v>
      </c>
      <c r="BF561" s="194">
        <f>IF(N561="snížená",J561,0)</f>
        <v>0</v>
      </c>
      <c r="BG561" s="194">
        <f>IF(N561="zákl. přenesená",J561,0)</f>
        <v>0</v>
      </c>
      <c r="BH561" s="194">
        <f>IF(N561="sníž. přenesená",J561,0)</f>
        <v>0</v>
      </c>
      <c r="BI561" s="194">
        <f>IF(N561="nulová",J561,0)</f>
        <v>0</v>
      </c>
      <c r="BJ561" s="19" t="s">
        <v>86</v>
      </c>
      <c r="BK561" s="194">
        <f>ROUND(I561*H561,2)</f>
        <v>0</v>
      </c>
      <c r="BL561" s="19" t="s">
        <v>188</v>
      </c>
      <c r="BM561" s="193" t="s">
        <v>1106</v>
      </c>
    </row>
    <row r="562" s="2" customFormat="1" ht="49.92" customHeight="1">
      <c r="A562" s="38"/>
      <c r="B562" s="39"/>
      <c r="C562" s="38"/>
      <c r="D562" s="38"/>
      <c r="E562" s="171" t="s">
        <v>397</v>
      </c>
      <c r="F562" s="171" t="s">
        <v>398</v>
      </c>
      <c r="G562" s="38"/>
      <c r="H562" s="38"/>
      <c r="I562" s="38"/>
      <c r="J562" s="158">
        <f>BK562</f>
        <v>0</v>
      </c>
      <c r="K562" s="38"/>
      <c r="L562" s="39"/>
      <c r="M562" s="220"/>
      <c r="N562" s="221"/>
      <c r="O562" s="77"/>
      <c r="P562" s="77"/>
      <c r="Q562" s="77"/>
      <c r="R562" s="77"/>
      <c r="S562" s="77"/>
      <c r="T562" s="78"/>
      <c r="U562" s="38"/>
      <c r="V562" s="38"/>
      <c r="W562" s="38"/>
      <c r="X562" s="38"/>
      <c r="Y562" s="38"/>
      <c r="Z562" s="38"/>
      <c r="AA562" s="38"/>
      <c r="AB562" s="38"/>
      <c r="AC562" s="38"/>
      <c r="AD562" s="38"/>
      <c r="AE562" s="38"/>
      <c r="AT562" s="19" t="s">
        <v>77</v>
      </c>
      <c r="AU562" s="19" t="s">
        <v>78</v>
      </c>
      <c r="AY562" s="19" t="s">
        <v>399</v>
      </c>
      <c r="BK562" s="194">
        <f>SUM(BK563:BK567)</f>
        <v>0</v>
      </c>
    </row>
    <row r="563" s="2" customFormat="1" ht="16.32" customHeight="1">
      <c r="A563" s="38"/>
      <c r="B563" s="39"/>
      <c r="C563" s="232" t="s">
        <v>1</v>
      </c>
      <c r="D563" s="232" t="s">
        <v>183</v>
      </c>
      <c r="E563" s="233" t="s">
        <v>1</v>
      </c>
      <c r="F563" s="234" t="s">
        <v>1</v>
      </c>
      <c r="G563" s="235" t="s">
        <v>1</v>
      </c>
      <c r="H563" s="236"/>
      <c r="I563" s="237"/>
      <c r="J563" s="238">
        <f>BK563</f>
        <v>0</v>
      </c>
      <c r="K563" s="239"/>
      <c r="L563" s="39"/>
      <c r="M563" s="240" t="s">
        <v>1</v>
      </c>
      <c r="N563" s="241" t="s">
        <v>43</v>
      </c>
      <c r="O563" s="77"/>
      <c r="P563" s="77"/>
      <c r="Q563" s="77"/>
      <c r="R563" s="77"/>
      <c r="S563" s="77"/>
      <c r="T563" s="78"/>
      <c r="U563" s="38"/>
      <c r="V563" s="38"/>
      <c r="W563" s="38"/>
      <c r="X563" s="38"/>
      <c r="Y563" s="38"/>
      <c r="Z563" s="38"/>
      <c r="AA563" s="38"/>
      <c r="AB563" s="38"/>
      <c r="AC563" s="38"/>
      <c r="AD563" s="38"/>
      <c r="AE563" s="38"/>
      <c r="AT563" s="19" t="s">
        <v>399</v>
      </c>
      <c r="AU563" s="19" t="s">
        <v>86</v>
      </c>
      <c r="AY563" s="19" t="s">
        <v>399</v>
      </c>
      <c r="BE563" s="194">
        <f>IF(N563="základní",J563,0)</f>
        <v>0</v>
      </c>
      <c r="BF563" s="194">
        <f>IF(N563="snížená",J563,0)</f>
        <v>0</v>
      </c>
      <c r="BG563" s="194">
        <f>IF(N563="zákl. přenesená",J563,0)</f>
        <v>0</v>
      </c>
      <c r="BH563" s="194">
        <f>IF(N563="sníž. přenesená",J563,0)</f>
        <v>0</v>
      </c>
      <c r="BI563" s="194">
        <f>IF(N563="nulová",J563,0)</f>
        <v>0</v>
      </c>
      <c r="BJ563" s="19" t="s">
        <v>86</v>
      </c>
      <c r="BK563" s="194">
        <f>I563*H563</f>
        <v>0</v>
      </c>
    </row>
    <row r="564" s="2" customFormat="1" ht="16.32" customHeight="1">
      <c r="A564" s="38"/>
      <c r="B564" s="39"/>
      <c r="C564" s="232" t="s">
        <v>1</v>
      </c>
      <c r="D564" s="232" t="s">
        <v>183</v>
      </c>
      <c r="E564" s="233" t="s">
        <v>1</v>
      </c>
      <c r="F564" s="234" t="s">
        <v>1</v>
      </c>
      <c r="G564" s="235" t="s">
        <v>1</v>
      </c>
      <c r="H564" s="236"/>
      <c r="I564" s="237"/>
      <c r="J564" s="238">
        <f>BK564</f>
        <v>0</v>
      </c>
      <c r="K564" s="239"/>
      <c r="L564" s="39"/>
      <c r="M564" s="240" t="s">
        <v>1</v>
      </c>
      <c r="N564" s="241" t="s">
        <v>43</v>
      </c>
      <c r="O564" s="77"/>
      <c r="P564" s="77"/>
      <c r="Q564" s="77"/>
      <c r="R564" s="77"/>
      <c r="S564" s="77"/>
      <c r="T564" s="78"/>
      <c r="U564" s="38"/>
      <c r="V564" s="38"/>
      <c r="W564" s="38"/>
      <c r="X564" s="38"/>
      <c r="Y564" s="38"/>
      <c r="Z564" s="38"/>
      <c r="AA564" s="38"/>
      <c r="AB564" s="38"/>
      <c r="AC564" s="38"/>
      <c r="AD564" s="38"/>
      <c r="AE564" s="38"/>
      <c r="AT564" s="19" t="s">
        <v>399</v>
      </c>
      <c r="AU564" s="19" t="s">
        <v>86</v>
      </c>
      <c r="AY564" s="19" t="s">
        <v>399</v>
      </c>
      <c r="BE564" s="194">
        <f>IF(N564="základní",J564,0)</f>
        <v>0</v>
      </c>
      <c r="BF564" s="194">
        <f>IF(N564="snížená",J564,0)</f>
        <v>0</v>
      </c>
      <c r="BG564" s="194">
        <f>IF(N564="zákl. přenesená",J564,0)</f>
        <v>0</v>
      </c>
      <c r="BH564" s="194">
        <f>IF(N564="sníž. přenesená",J564,0)</f>
        <v>0</v>
      </c>
      <c r="BI564" s="194">
        <f>IF(N564="nulová",J564,0)</f>
        <v>0</v>
      </c>
      <c r="BJ564" s="19" t="s">
        <v>86</v>
      </c>
      <c r="BK564" s="194">
        <f>I564*H564</f>
        <v>0</v>
      </c>
    </row>
    <row r="565" s="2" customFormat="1" ht="16.32" customHeight="1">
      <c r="A565" s="38"/>
      <c r="B565" s="39"/>
      <c r="C565" s="232" t="s">
        <v>1</v>
      </c>
      <c r="D565" s="232" t="s">
        <v>183</v>
      </c>
      <c r="E565" s="233" t="s">
        <v>1</v>
      </c>
      <c r="F565" s="234" t="s">
        <v>1</v>
      </c>
      <c r="G565" s="235" t="s">
        <v>1</v>
      </c>
      <c r="H565" s="236"/>
      <c r="I565" s="237"/>
      <c r="J565" s="238">
        <f>BK565</f>
        <v>0</v>
      </c>
      <c r="K565" s="239"/>
      <c r="L565" s="39"/>
      <c r="M565" s="240" t="s">
        <v>1</v>
      </c>
      <c r="N565" s="241" t="s">
        <v>43</v>
      </c>
      <c r="O565" s="77"/>
      <c r="P565" s="77"/>
      <c r="Q565" s="77"/>
      <c r="R565" s="77"/>
      <c r="S565" s="77"/>
      <c r="T565" s="78"/>
      <c r="U565" s="38"/>
      <c r="V565" s="38"/>
      <c r="W565" s="38"/>
      <c r="X565" s="38"/>
      <c r="Y565" s="38"/>
      <c r="Z565" s="38"/>
      <c r="AA565" s="38"/>
      <c r="AB565" s="38"/>
      <c r="AC565" s="38"/>
      <c r="AD565" s="38"/>
      <c r="AE565" s="38"/>
      <c r="AT565" s="19" t="s">
        <v>399</v>
      </c>
      <c r="AU565" s="19" t="s">
        <v>86</v>
      </c>
      <c r="AY565" s="19" t="s">
        <v>399</v>
      </c>
      <c r="BE565" s="194">
        <f>IF(N565="základní",J565,0)</f>
        <v>0</v>
      </c>
      <c r="BF565" s="194">
        <f>IF(N565="snížená",J565,0)</f>
        <v>0</v>
      </c>
      <c r="BG565" s="194">
        <f>IF(N565="zákl. přenesená",J565,0)</f>
        <v>0</v>
      </c>
      <c r="BH565" s="194">
        <f>IF(N565="sníž. přenesená",J565,0)</f>
        <v>0</v>
      </c>
      <c r="BI565" s="194">
        <f>IF(N565="nulová",J565,0)</f>
        <v>0</v>
      </c>
      <c r="BJ565" s="19" t="s">
        <v>86</v>
      </c>
      <c r="BK565" s="194">
        <f>I565*H565</f>
        <v>0</v>
      </c>
    </row>
    <row r="566" s="2" customFormat="1" ht="16.32" customHeight="1">
      <c r="A566" s="38"/>
      <c r="B566" s="39"/>
      <c r="C566" s="232" t="s">
        <v>1</v>
      </c>
      <c r="D566" s="232" t="s">
        <v>183</v>
      </c>
      <c r="E566" s="233" t="s">
        <v>1</v>
      </c>
      <c r="F566" s="234" t="s">
        <v>1</v>
      </c>
      <c r="G566" s="235" t="s">
        <v>1</v>
      </c>
      <c r="H566" s="236"/>
      <c r="I566" s="237"/>
      <c r="J566" s="238">
        <f>BK566</f>
        <v>0</v>
      </c>
      <c r="K566" s="239"/>
      <c r="L566" s="39"/>
      <c r="M566" s="240" t="s">
        <v>1</v>
      </c>
      <c r="N566" s="241" t="s">
        <v>43</v>
      </c>
      <c r="O566" s="77"/>
      <c r="P566" s="77"/>
      <c r="Q566" s="77"/>
      <c r="R566" s="77"/>
      <c r="S566" s="77"/>
      <c r="T566" s="78"/>
      <c r="U566" s="38"/>
      <c r="V566" s="38"/>
      <c r="W566" s="38"/>
      <c r="X566" s="38"/>
      <c r="Y566" s="38"/>
      <c r="Z566" s="38"/>
      <c r="AA566" s="38"/>
      <c r="AB566" s="38"/>
      <c r="AC566" s="38"/>
      <c r="AD566" s="38"/>
      <c r="AE566" s="38"/>
      <c r="AT566" s="19" t="s">
        <v>399</v>
      </c>
      <c r="AU566" s="19" t="s">
        <v>86</v>
      </c>
      <c r="AY566" s="19" t="s">
        <v>399</v>
      </c>
      <c r="BE566" s="194">
        <f>IF(N566="základní",J566,0)</f>
        <v>0</v>
      </c>
      <c r="BF566" s="194">
        <f>IF(N566="snížená",J566,0)</f>
        <v>0</v>
      </c>
      <c r="BG566" s="194">
        <f>IF(N566="zákl. přenesená",J566,0)</f>
        <v>0</v>
      </c>
      <c r="BH566" s="194">
        <f>IF(N566="sníž. přenesená",J566,0)</f>
        <v>0</v>
      </c>
      <c r="BI566" s="194">
        <f>IF(N566="nulová",J566,0)</f>
        <v>0</v>
      </c>
      <c r="BJ566" s="19" t="s">
        <v>86</v>
      </c>
      <c r="BK566" s="194">
        <f>I566*H566</f>
        <v>0</v>
      </c>
    </row>
    <row r="567" s="2" customFormat="1" ht="16.32" customHeight="1">
      <c r="A567" s="38"/>
      <c r="B567" s="39"/>
      <c r="C567" s="232" t="s">
        <v>1</v>
      </c>
      <c r="D567" s="232" t="s">
        <v>183</v>
      </c>
      <c r="E567" s="233" t="s">
        <v>1</v>
      </c>
      <c r="F567" s="234" t="s">
        <v>1</v>
      </c>
      <c r="G567" s="235" t="s">
        <v>1</v>
      </c>
      <c r="H567" s="236"/>
      <c r="I567" s="237"/>
      <c r="J567" s="238">
        <f>BK567</f>
        <v>0</v>
      </c>
      <c r="K567" s="239"/>
      <c r="L567" s="39"/>
      <c r="M567" s="240" t="s">
        <v>1</v>
      </c>
      <c r="N567" s="241" t="s">
        <v>43</v>
      </c>
      <c r="O567" s="242"/>
      <c r="P567" s="242"/>
      <c r="Q567" s="242"/>
      <c r="R567" s="242"/>
      <c r="S567" s="242"/>
      <c r="T567" s="243"/>
      <c r="U567" s="38"/>
      <c r="V567" s="38"/>
      <c r="W567" s="38"/>
      <c r="X567" s="38"/>
      <c r="Y567" s="38"/>
      <c r="Z567" s="38"/>
      <c r="AA567" s="38"/>
      <c r="AB567" s="38"/>
      <c r="AC567" s="38"/>
      <c r="AD567" s="38"/>
      <c r="AE567" s="38"/>
      <c r="AT567" s="19" t="s">
        <v>399</v>
      </c>
      <c r="AU567" s="19" t="s">
        <v>86</v>
      </c>
      <c r="AY567" s="19" t="s">
        <v>399</v>
      </c>
      <c r="BE567" s="194">
        <f>IF(N567="základní",J567,0)</f>
        <v>0</v>
      </c>
      <c r="BF567" s="194">
        <f>IF(N567="snížená",J567,0)</f>
        <v>0</v>
      </c>
      <c r="BG567" s="194">
        <f>IF(N567="zákl. přenesená",J567,0)</f>
        <v>0</v>
      </c>
      <c r="BH567" s="194">
        <f>IF(N567="sníž. přenesená",J567,0)</f>
        <v>0</v>
      </c>
      <c r="BI567" s="194">
        <f>IF(N567="nulová",J567,0)</f>
        <v>0</v>
      </c>
      <c r="BJ567" s="19" t="s">
        <v>86</v>
      </c>
      <c r="BK567" s="194">
        <f>I567*H567</f>
        <v>0</v>
      </c>
    </row>
    <row r="568" s="2" customFormat="1" ht="6.96" customHeight="1">
      <c r="A568" s="38"/>
      <c r="B568" s="60"/>
      <c r="C568" s="61"/>
      <c r="D568" s="61"/>
      <c r="E568" s="61"/>
      <c r="F568" s="61"/>
      <c r="G568" s="61"/>
      <c r="H568" s="61"/>
      <c r="I568" s="61"/>
      <c r="J568" s="61"/>
      <c r="K568" s="61"/>
      <c r="L568" s="39"/>
      <c r="M568" s="38"/>
      <c r="O568" s="38"/>
      <c r="P568" s="38"/>
      <c r="Q568" s="38"/>
      <c r="R568" s="38"/>
      <c r="S568" s="38"/>
      <c r="T568" s="38"/>
      <c r="U568" s="38"/>
      <c r="V568" s="38"/>
      <c r="W568" s="38"/>
      <c r="X568" s="38"/>
      <c r="Y568" s="38"/>
      <c r="Z568" s="38"/>
      <c r="AA568" s="38"/>
      <c r="AB568" s="38"/>
      <c r="AC568" s="38"/>
      <c r="AD568" s="38"/>
      <c r="AE568" s="38"/>
    </row>
  </sheetData>
  <autoFilter ref="C140:K567"/>
  <mergeCells count="12">
    <mergeCell ref="E7:H7"/>
    <mergeCell ref="E9:H9"/>
    <mergeCell ref="E11:H11"/>
    <mergeCell ref="E20:H20"/>
    <mergeCell ref="E29:H29"/>
    <mergeCell ref="E85:H85"/>
    <mergeCell ref="E87:H87"/>
    <mergeCell ref="E89:H89"/>
    <mergeCell ref="E129:H129"/>
    <mergeCell ref="E131:H131"/>
    <mergeCell ref="E133:H133"/>
    <mergeCell ref="L2:V2"/>
  </mergeCells>
  <dataValidations count="2">
    <dataValidation type="list" allowBlank="1" showInputMessage="1" showErrorMessage="1" error="Povoleny jsou hodnoty K, M." sqref="D563:D568">
      <formula1>"K, M"</formula1>
    </dataValidation>
    <dataValidation type="list" allowBlank="1" showInputMessage="1" showErrorMessage="1" error="Povoleny jsou hodnoty základní, snížená, zákl. přenesená, sníž. přenesená, nulová." sqref="N563:N568">
      <formula1>"základní, snížená, zákl. přenesená, sníž. přenesená, nulová"</formula1>
    </dataValidation>
  </dataValidation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114</v>
      </c>
      <c r="AZ2" s="128" t="s">
        <v>592</v>
      </c>
      <c r="BA2" s="128" t="s">
        <v>593</v>
      </c>
      <c r="BB2" s="128" t="s">
        <v>186</v>
      </c>
      <c r="BC2" s="128" t="s">
        <v>1107</v>
      </c>
      <c r="BD2" s="128" t="s">
        <v>88</v>
      </c>
    </row>
    <row r="3" s="1" customFormat="1" ht="6.96" customHeight="1">
      <c r="B3" s="20"/>
      <c r="C3" s="21"/>
      <c r="D3" s="21"/>
      <c r="E3" s="21"/>
      <c r="F3" s="21"/>
      <c r="G3" s="21"/>
      <c r="H3" s="21"/>
      <c r="I3" s="21"/>
      <c r="J3" s="21"/>
      <c r="K3" s="21"/>
      <c r="L3" s="22"/>
      <c r="AT3" s="19" t="s">
        <v>88</v>
      </c>
      <c r="AZ3" s="128" t="s">
        <v>595</v>
      </c>
      <c r="BA3" s="128" t="s">
        <v>1</v>
      </c>
      <c r="BB3" s="128" t="s">
        <v>186</v>
      </c>
      <c r="BC3" s="128" t="s">
        <v>1108</v>
      </c>
      <c r="BD3" s="128" t="s">
        <v>88</v>
      </c>
    </row>
    <row r="4" s="1" customFormat="1" ht="24.96" customHeight="1">
      <c r="B4" s="22"/>
      <c r="D4" s="23" t="s">
        <v>149</v>
      </c>
      <c r="L4" s="22"/>
      <c r="M4" s="129" t="s">
        <v>10</v>
      </c>
      <c r="AT4" s="19" t="s">
        <v>3</v>
      </c>
      <c r="AZ4" s="128" t="s">
        <v>597</v>
      </c>
      <c r="BA4" s="128" t="s">
        <v>1</v>
      </c>
      <c r="BB4" s="128" t="s">
        <v>186</v>
      </c>
      <c r="BC4" s="128" t="s">
        <v>1109</v>
      </c>
      <c r="BD4" s="128" t="s">
        <v>88</v>
      </c>
    </row>
    <row r="5" s="1" customFormat="1" ht="6.96" customHeight="1">
      <c r="B5" s="22"/>
      <c r="L5" s="22"/>
      <c r="AZ5" s="128" t="s">
        <v>602</v>
      </c>
      <c r="BA5" s="128" t="s">
        <v>603</v>
      </c>
      <c r="BB5" s="128" t="s">
        <v>186</v>
      </c>
      <c r="BC5" s="128" t="s">
        <v>1110</v>
      </c>
      <c r="BD5" s="128" t="s">
        <v>88</v>
      </c>
    </row>
    <row r="6" s="1" customFormat="1" ht="12" customHeight="1">
      <c r="B6" s="22"/>
      <c r="D6" s="32" t="s">
        <v>16</v>
      </c>
      <c r="L6" s="22"/>
      <c r="AZ6" s="128" t="s">
        <v>605</v>
      </c>
      <c r="BA6" s="128" t="s">
        <v>606</v>
      </c>
      <c r="BB6" s="128" t="s">
        <v>186</v>
      </c>
      <c r="BC6" s="128" t="s">
        <v>1111</v>
      </c>
      <c r="BD6" s="128" t="s">
        <v>88</v>
      </c>
    </row>
    <row r="7" s="1" customFormat="1" ht="16.5" customHeight="1">
      <c r="B7" s="22"/>
      <c r="E7" s="130" t="str">
        <f>'Rekapitulace stavby'!K6</f>
        <v>ZŠ Mánesova Otrokovice, Revitalizace víceúčelového hřiště</v>
      </c>
      <c r="F7" s="32"/>
      <c r="G7" s="32"/>
      <c r="H7" s="32"/>
      <c r="L7" s="22"/>
      <c r="AZ7" s="128" t="s">
        <v>608</v>
      </c>
      <c r="BA7" s="128" t="s">
        <v>1112</v>
      </c>
      <c r="BB7" s="128" t="s">
        <v>144</v>
      </c>
      <c r="BC7" s="128" t="s">
        <v>1113</v>
      </c>
      <c r="BD7" s="128" t="s">
        <v>88</v>
      </c>
    </row>
    <row r="8" s="1" customFormat="1" ht="12" customHeight="1">
      <c r="B8" s="22"/>
      <c r="D8" s="32" t="s">
        <v>150</v>
      </c>
      <c r="L8" s="22"/>
      <c r="AZ8" s="128" t="s">
        <v>611</v>
      </c>
      <c r="BA8" s="128" t="s">
        <v>612</v>
      </c>
      <c r="BB8" s="128" t="s">
        <v>144</v>
      </c>
      <c r="BC8" s="128" t="s">
        <v>1114</v>
      </c>
      <c r="BD8" s="128" t="s">
        <v>88</v>
      </c>
    </row>
    <row r="9" s="2" customFormat="1" ht="16.5" customHeight="1">
      <c r="A9" s="38"/>
      <c r="B9" s="39"/>
      <c r="C9" s="38"/>
      <c r="D9" s="38"/>
      <c r="E9" s="130" t="s">
        <v>403</v>
      </c>
      <c r="F9" s="38"/>
      <c r="G9" s="38"/>
      <c r="H9" s="38"/>
      <c r="I9" s="38"/>
      <c r="J9" s="38"/>
      <c r="K9" s="38"/>
      <c r="L9" s="55"/>
      <c r="S9" s="38"/>
      <c r="T9" s="38"/>
      <c r="U9" s="38"/>
      <c r="V9" s="38"/>
      <c r="W9" s="38"/>
      <c r="X9" s="38"/>
      <c r="Y9" s="38"/>
      <c r="Z9" s="38"/>
      <c r="AA9" s="38"/>
      <c r="AB9" s="38"/>
      <c r="AC9" s="38"/>
      <c r="AD9" s="38"/>
      <c r="AE9" s="38"/>
      <c r="AZ9" s="128" t="s">
        <v>614</v>
      </c>
      <c r="BA9" s="128" t="s">
        <v>1115</v>
      </c>
      <c r="BB9" s="128" t="s">
        <v>144</v>
      </c>
      <c r="BC9" s="128" t="s">
        <v>1116</v>
      </c>
      <c r="BD9" s="128" t="s">
        <v>88</v>
      </c>
    </row>
    <row r="10" s="2" customFormat="1" ht="12" customHeight="1">
      <c r="A10" s="38"/>
      <c r="B10" s="39"/>
      <c r="C10" s="38"/>
      <c r="D10" s="32" t="s">
        <v>404</v>
      </c>
      <c r="E10" s="38"/>
      <c r="F10" s="38"/>
      <c r="G10" s="38"/>
      <c r="H10" s="38"/>
      <c r="I10" s="38"/>
      <c r="J10" s="38"/>
      <c r="K10" s="38"/>
      <c r="L10" s="55"/>
      <c r="S10" s="38"/>
      <c r="T10" s="38"/>
      <c r="U10" s="38"/>
      <c r="V10" s="38"/>
      <c r="W10" s="38"/>
      <c r="X10" s="38"/>
      <c r="Y10" s="38"/>
      <c r="Z10" s="38"/>
      <c r="AA10" s="38"/>
      <c r="AB10" s="38"/>
      <c r="AC10" s="38"/>
      <c r="AD10" s="38"/>
      <c r="AE10" s="38"/>
      <c r="AZ10" s="128" t="s">
        <v>627</v>
      </c>
      <c r="BA10" s="128" t="s">
        <v>628</v>
      </c>
      <c r="BB10" s="128" t="s">
        <v>186</v>
      </c>
      <c r="BC10" s="128" t="s">
        <v>1110</v>
      </c>
      <c r="BD10" s="128" t="s">
        <v>88</v>
      </c>
    </row>
    <row r="11" s="2" customFormat="1" ht="16.5" customHeight="1">
      <c r="A11" s="38"/>
      <c r="B11" s="39"/>
      <c r="C11" s="38"/>
      <c r="D11" s="38"/>
      <c r="E11" s="67" t="s">
        <v>1117</v>
      </c>
      <c r="F11" s="38"/>
      <c r="G11" s="38"/>
      <c r="H11" s="38"/>
      <c r="I11" s="38"/>
      <c r="J11" s="38"/>
      <c r="K11" s="38"/>
      <c r="L11" s="55"/>
      <c r="S11" s="38"/>
      <c r="T11" s="38"/>
      <c r="U11" s="38"/>
      <c r="V11" s="38"/>
      <c r="W11" s="38"/>
      <c r="X11" s="38"/>
      <c r="Y11" s="38"/>
      <c r="Z11" s="38"/>
      <c r="AA11" s="38"/>
      <c r="AB11" s="38"/>
      <c r="AC11" s="38"/>
      <c r="AD11" s="38"/>
      <c r="AE11" s="38"/>
      <c r="AZ11" s="128" t="s">
        <v>1118</v>
      </c>
      <c r="BA11" s="128" t="s">
        <v>1119</v>
      </c>
      <c r="BB11" s="128" t="s">
        <v>186</v>
      </c>
      <c r="BC11" s="128" t="s">
        <v>1120</v>
      </c>
      <c r="BD11" s="128" t="s">
        <v>88</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128" t="s">
        <v>1121</v>
      </c>
      <c r="BA12" s="128" t="s">
        <v>1122</v>
      </c>
      <c r="BB12" s="128" t="s">
        <v>186</v>
      </c>
      <c r="BC12" s="128" t="s">
        <v>1123</v>
      </c>
      <c r="BD12" s="128" t="s">
        <v>88</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128" t="s">
        <v>1124</v>
      </c>
      <c r="BA13" s="128" t="s">
        <v>1125</v>
      </c>
      <c r="BB13" s="128" t="s">
        <v>186</v>
      </c>
      <c r="BC13" s="128" t="s">
        <v>1126</v>
      </c>
      <c r="BD13" s="128" t="s">
        <v>88</v>
      </c>
    </row>
    <row r="14" s="2" customFormat="1" ht="12" customHeight="1">
      <c r="A14" s="38"/>
      <c r="B14" s="39"/>
      <c r="C14" s="38"/>
      <c r="D14" s="32" t="s">
        <v>20</v>
      </c>
      <c r="E14" s="38"/>
      <c r="F14" s="27" t="s">
        <v>21</v>
      </c>
      <c r="G14" s="38"/>
      <c r="H14" s="38"/>
      <c r="I14" s="32" t="s">
        <v>22</v>
      </c>
      <c r="J14" s="69" t="str">
        <f>'Rekapitulace stavby'!AN8</f>
        <v>30. 5. 2024</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119.25" customHeight="1">
      <c r="A29" s="131"/>
      <c r="B29" s="132"/>
      <c r="C29" s="131"/>
      <c r="D29" s="131"/>
      <c r="E29" s="36" t="s">
        <v>152</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38</v>
      </c>
      <c r="E32" s="38"/>
      <c r="F32" s="38"/>
      <c r="G32" s="38"/>
      <c r="H32" s="38"/>
      <c r="I32" s="38"/>
      <c r="J32" s="96">
        <f>ROUND(J145,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5" t="s">
        <v>42</v>
      </c>
      <c r="E35" s="32" t="s">
        <v>43</v>
      </c>
      <c r="F35" s="136">
        <f>ROUND((ROUND((SUM(BE145:BE601)),  2) + SUM(BE603:BE607)), 2)</f>
        <v>0</v>
      </c>
      <c r="G35" s="38"/>
      <c r="H35" s="38"/>
      <c r="I35" s="137">
        <v>0.20999999999999999</v>
      </c>
      <c r="J35" s="136">
        <f>ROUND((ROUND(((SUM(BE145:BE601))*I35),  2) + (SUM(BE603:BE607)*I35)),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6">
        <f>ROUND((ROUND((SUM(BF145:BF601)),  2) + SUM(BF603:BF607)), 2)</f>
        <v>0</v>
      </c>
      <c r="G36" s="38"/>
      <c r="H36" s="38"/>
      <c r="I36" s="137">
        <v>0.12</v>
      </c>
      <c r="J36" s="136">
        <f>ROUND((ROUND(((SUM(BF145:BF601))*I36),  2) + (SUM(BF603:BF607)*I36)),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6">
        <f>ROUND((ROUND((SUM(BG145:BG601)),  2) + SUM(BG603:BG607)),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6">
        <f>ROUND((ROUND((SUM(BH145:BH601)),  2) + SUM(BH603:BH607)), 2)</f>
        <v>0</v>
      </c>
      <c r="G38" s="38"/>
      <c r="H38" s="38"/>
      <c r="I38" s="137">
        <v>0.12</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6">
        <f>ROUND((ROUND((SUM(BI145:BI601)),  2) + SUM(BI603:BI607)),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48</v>
      </c>
      <c r="E41" s="81"/>
      <c r="F41" s="81"/>
      <c r="G41" s="140" t="s">
        <v>49</v>
      </c>
      <c r="H41" s="141" t="s">
        <v>50</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4" t="s">
        <v>54</v>
      </c>
      <c r="G61" s="58" t="s">
        <v>53</v>
      </c>
      <c r="H61" s="41"/>
      <c r="I61" s="41"/>
      <c r="J61" s="145"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4" t="s">
        <v>54</v>
      </c>
      <c r="G76" s="58" t="s">
        <v>53</v>
      </c>
      <c r="H76" s="41"/>
      <c r="I76" s="41"/>
      <c r="J76" s="145"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153</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ZŠ Mánesova Otrokovice, Revitalizace víceúčelového hřiště</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150</v>
      </c>
      <c r="L86" s="22"/>
    </row>
    <row r="87" s="2" customFormat="1" ht="16.5" customHeight="1">
      <c r="A87" s="38"/>
      <c r="B87" s="39"/>
      <c r="C87" s="38"/>
      <c r="D87" s="38"/>
      <c r="E87" s="130" t="s">
        <v>403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404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SO.03 - Sklad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Otrokovice</v>
      </c>
      <c r="G91" s="38"/>
      <c r="H91" s="38"/>
      <c r="I91" s="32" t="s">
        <v>22</v>
      </c>
      <c r="J91" s="69" t="str">
        <f>IF(J14="","",J14)</f>
        <v>30. 5. 2024</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30</v>
      </c>
      <c r="J93" s="36" t="str">
        <f>E23</f>
        <v>Plancraft</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154</v>
      </c>
      <c r="D96" s="138"/>
      <c r="E96" s="138"/>
      <c r="F96" s="138"/>
      <c r="G96" s="138"/>
      <c r="H96" s="138"/>
      <c r="I96" s="138"/>
      <c r="J96" s="147" t="s">
        <v>155</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156</v>
      </c>
      <c r="D98" s="38"/>
      <c r="E98" s="38"/>
      <c r="F98" s="38"/>
      <c r="G98" s="38"/>
      <c r="H98" s="38"/>
      <c r="I98" s="38"/>
      <c r="J98" s="96">
        <f>J145</f>
        <v>0</v>
      </c>
      <c r="K98" s="38"/>
      <c r="L98" s="55"/>
      <c r="S98" s="38"/>
      <c r="T98" s="38"/>
      <c r="U98" s="38"/>
      <c r="V98" s="38"/>
      <c r="W98" s="38"/>
      <c r="X98" s="38"/>
      <c r="Y98" s="38"/>
      <c r="Z98" s="38"/>
      <c r="AA98" s="38"/>
      <c r="AB98" s="38"/>
      <c r="AC98" s="38"/>
      <c r="AD98" s="38"/>
      <c r="AE98" s="38"/>
      <c r="AU98" s="19" t="s">
        <v>157</v>
      </c>
    </row>
    <row r="99" s="9" customFormat="1" ht="24.96" customHeight="1">
      <c r="A99" s="9"/>
      <c r="B99" s="149"/>
      <c r="C99" s="9"/>
      <c r="D99" s="150" t="s">
        <v>158</v>
      </c>
      <c r="E99" s="151"/>
      <c r="F99" s="151"/>
      <c r="G99" s="151"/>
      <c r="H99" s="151"/>
      <c r="I99" s="151"/>
      <c r="J99" s="152">
        <f>J146</f>
        <v>0</v>
      </c>
      <c r="K99" s="9"/>
      <c r="L99" s="149"/>
      <c r="S99" s="9"/>
      <c r="T99" s="9"/>
      <c r="U99" s="9"/>
      <c r="V99" s="9"/>
      <c r="W99" s="9"/>
      <c r="X99" s="9"/>
      <c r="Y99" s="9"/>
      <c r="Z99" s="9"/>
      <c r="AA99" s="9"/>
      <c r="AB99" s="9"/>
      <c r="AC99" s="9"/>
      <c r="AD99" s="9"/>
      <c r="AE99" s="9"/>
    </row>
    <row r="100" s="10" customFormat="1" ht="19.92" customHeight="1">
      <c r="A100" s="10"/>
      <c r="B100" s="153"/>
      <c r="C100" s="10"/>
      <c r="D100" s="154" t="s">
        <v>629</v>
      </c>
      <c r="E100" s="155"/>
      <c r="F100" s="155"/>
      <c r="G100" s="155"/>
      <c r="H100" s="155"/>
      <c r="I100" s="155"/>
      <c r="J100" s="156">
        <f>J147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1127</v>
      </c>
      <c r="E101" s="155"/>
      <c r="F101" s="155"/>
      <c r="G101" s="155"/>
      <c r="H101" s="155"/>
      <c r="I101" s="155"/>
      <c r="J101" s="156">
        <f>J178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1128</v>
      </c>
      <c r="E102" s="155"/>
      <c r="F102" s="155"/>
      <c r="G102" s="155"/>
      <c r="H102" s="155"/>
      <c r="I102" s="155"/>
      <c r="J102" s="156">
        <f>J189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630</v>
      </c>
      <c r="E103" s="155"/>
      <c r="F103" s="155"/>
      <c r="G103" s="155"/>
      <c r="H103" s="155"/>
      <c r="I103" s="155"/>
      <c r="J103" s="156">
        <f>J216</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1129</v>
      </c>
      <c r="E104" s="155"/>
      <c r="F104" s="155"/>
      <c r="G104" s="155"/>
      <c r="H104" s="155"/>
      <c r="I104" s="155"/>
      <c r="J104" s="156">
        <f>J217</f>
        <v>0</v>
      </c>
      <c r="K104" s="10"/>
      <c r="L104" s="153"/>
      <c r="S104" s="10"/>
      <c r="T104" s="10"/>
      <c r="U104" s="10"/>
      <c r="V104" s="10"/>
      <c r="W104" s="10"/>
      <c r="X104" s="10"/>
      <c r="Y104" s="10"/>
      <c r="Z104" s="10"/>
      <c r="AA104" s="10"/>
      <c r="AB104" s="10"/>
      <c r="AC104" s="10"/>
      <c r="AD104" s="10"/>
      <c r="AE104" s="10"/>
    </row>
    <row r="105" s="10" customFormat="1" ht="14.88" customHeight="1">
      <c r="A105" s="10"/>
      <c r="B105" s="153"/>
      <c r="C105" s="10"/>
      <c r="D105" s="154" t="s">
        <v>631</v>
      </c>
      <c r="E105" s="155"/>
      <c r="F105" s="155"/>
      <c r="G105" s="155"/>
      <c r="H105" s="155"/>
      <c r="I105" s="155"/>
      <c r="J105" s="156">
        <f>J259</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632</v>
      </c>
      <c r="E106" s="155"/>
      <c r="F106" s="155"/>
      <c r="G106" s="155"/>
      <c r="H106" s="155"/>
      <c r="I106" s="155"/>
      <c r="J106" s="156">
        <f>J291</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161</v>
      </c>
      <c r="E107" s="155"/>
      <c r="F107" s="155"/>
      <c r="G107" s="155"/>
      <c r="H107" s="155"/>
      <c r="I107" s="155"/>
      <c r="J107" s="156">
        <f>J294</f>
        <v>0</v>
      </c>
      <c r="K107" s="10"/>
      <c r="L107" s="153"/>
      <c r="S107" s="10"/>
      <c r="T107" s="10"/>
      <c r="U107" s="10"/>
      <c r="V107" s="10"/>
      <c r="W107" s="10"/>
      <c r="X107" s="10"/>
      <c r="Y107" s="10"/>
      <c r="Z107" s="10"/>
      <c r="AA107" s="10"/>
      <c r="AB107" s="10"/>
      <c r="AC107" s="10"/>
      <c r="AD107" s="10"/>
      <c r="AE107" s="10"/>
    </row>
    <row r="108" s="10" customFormat="1" ht="14.88" customHeight="1">
      <c r="A108" s="10"/>
      <c r="B108" s="153"/>
      <c r="C108" s="10"/>
      <c r="D108" s="154" t="s">
        <v>633</v>
      </c>
      <c r="E108" s="155"/>
      <c r="F108" s="155"/>
      <c r="G108" s="155"/>
      <c r="H108" s="155"/>
      <c r="I108" s="155"/>
      <c r="J108" s="156">
        <f>J295</f>
        <v>0</v>
      </c>
      <c r="K108" s="10"/>
      <c r="L108" s="153"/>
      <c r="S108" s="10"/>
      <c r="T108" s="10"/>
      <c r="U108" s="10"/>
      <c r="V108" s="10"/>
      <c r="W108" s="10"/>
      <c r="X108" s="10"/>
      <c r="Y108" s="10"/>
      <c r="Z108" s="10"/>
      <c r="AA108" s="10"/>
      <c r="AB108" s="10"/>
      <c r="AC108" s="10"/>
      <c r="AD108" s="10"/>
      <c r="AE108" s="10"/>
    </row>
    <row r="109" s="10" customFormat="1" ht="14.88" customHeight="1">
      <c r="A109" s="10"/>
      <c r="B109" s="153"/>
      <c r="C109" s="10"/>
      <c r="D109" s="154" t="s">
        <v>634</v>
      </c>
      <c r="E109" s="155"/>
      <c r="F109" s="155"/>
      <c r="G109" s="155"/>
      <c r="H109" s="155"/>
      <c r="I109" s="155"/>
      <c r="J109" s="156">
        <f>J304</f>
        <v>0</v>
      </c>
      <c r="K109" s="10"/>
      <c r="L109" s="153"/>
      <c r="S109" s="10"/>
      <c r="T109" s="10"/>
      <c r="U109" s="10"/>
      <c r="V109" s="10"/>
      <c r="W109" s="10"/>
      <c r="X109" s="10"/>
      <c r="Y109" s="10"/>
      <c r="Z109" s="10"/>
      <c r="AA109" s="10"/>
      <c r="AB109" s="10"/>
      <c r="AC109" s="10"/>
      <c r="AD109" s="10"/>
      <c r="AE109" s="10"/>
    </row>
    <row r="110" s="10" customFormat="1" ht="14.88" customHeight="1">
      <c r="A110" s="10"/>
      <c r="B110" s="153"/>
      <c r="C110" s="10"/>
      <c r="D110" s="154" t="s">
        <v>635</v>
      </c>
      <c r="E110" s="155"/>
      <c r="F110" s="155"/>
      <c r="G110" s="155"/>
      <c r="H110" s="155"/>
      <c r="I110" s="155"/>
      <c r="J110" s="156">
        <f>J310</f>
        <v>0</v>
      </c>
      <c r="K110" s="10"/>
      <c r="L110" s="153"/>
      <c r="S110" s="10"/>
      <c r="T110" s="10"/>
      <c r="U110" s="10"/>
      <c r="V110" s="10"/>
      <c r="W110" s="10"/>
      <c r="X110" s="10"/>
      <c r="Y110" s="10"/>
      <c r="Z110" s="10"/>
      <c r="AA110" s="10"/>
      <c r="AB110" s="10"/>
      <c r="AC110" s="10"/>
      <c r="AD110" s="10"/>
      <c r="AE110" s="10"/>
    </row>
    <row r="111" s="10" customFormat="1" ht="19.92" customHeight="1">
      <c r="A111" s="10"/>
      <c r="B111" s="153"/>
      <c r="C111" s="10"/>
      <c r="D111" s="154" t="s">
        <v>455</v>
      </c>
      <c r="E111" s="155"/>
      <c r="F111" s="155"/>
      <c r="G111" s="155"/>
      <c r="H111" s="155"/>
      <c r="I111" s="155"/>
      <c r="J111" s="156">
        <f>J312</f>
        <v>0</v>
      </c>
      <c r="K111" s="10"/>
      <c r="L111" s="153"/>
      <c r="S111" s="10"/>
      <c r="T111" s="10"/>
      <c r="U111" s="10"/>
      <c r="V111" s="10"/>
      <c r="W111" s="10"/>
      <c r="X111" s="10"/>
      <c r="Y111" s="10"/>
      <c r="Z111" s="10"/>
      <c r="AA111" s="10"/>
      <c r="AB111" s="10"/>
      <c r="AC111" s="10"/>
      <c r="AD111" s="10"/>
      <c r="AE111" s="10"/>
    </row>
    <row r="112" s="9" customFormat="1" ht="24.96" customHeight="1">
      <c r="A112" s="9"/>
      <c r="B112" s="149"/>
      <c r="C112" s="9"/>
      <c r="D112" s="150" t="s">
        <v>407</v>
      </c>
      <c r="E112" s="151"/>
      <c r="F112" s="151"/>
      <c r="G112" s="151"/>
      <c r="H112" s="151"/>
      <c r="I112" s="151"/>
      <c r="J112" s="152">
        <f>J314</f>
        <v>0</v>
      </c>
      <c r="K112" s="9"/>
      <c r="L112" s="149"/>
      <c r="S112" s="9"/>
      <c r="T112" s="9"/>
      <c r="U112" s="9"/>
      <c r="V112" s="9"/>
      <c r="W112" s="9"/>
      <c r="X112" s="9"/>
      <c r="Y112" s="9"/>
      <c r="Z112" s="9"/>
      <c r="AA112" s="9"/>
      <c r="AB112" s="9"/>
      <c r="AC112" s="9"/>
      <c r="AD112" s="9"/>
      <c r="AE112" s="9"/>
    </row>
    <row r="113" s="10" customFormat="1" ht="19.92" customHeight="1">
      <c r="A113" s="10"/>
      <c r="B113" s="153"/>
      <c r="C113" s="10"/>
      <c r="D113" s="154" t="s">
        <v>636</v>
      </c>
      <c r="E113" s="155"/>
      <c r="F113" s="155"/>
      <c r="G113" s="155"/>
      <c r="H113" s="155"/>
      <c r="I113" s="155"/>
      <c r="J113" s="156">
        <f>J315</f>
        <v>0</v>
      </c>
      <c r="K113" s="10"/>
      <c r="L113" s="153"/>
      <c r="S113" s="10"/>
      <c r="T113" s="10"/>
      <c r="U113" s="10"/>
      <c r="V113" s="10"/>
      <c r="W113" s="10"/>
      <c r="X113" s="10"/>
      <c r="Y113" s="10"/>
      <c r="Z113" s="10"/>
      <c r="AA113" s="10"/>
      <c r="AB113" s="10"/>
      <c r="AC113" s="10"/>
      <c r="AD113" s="10"/>
      <c r="AE113" s="10"/>
    </row>
    <row r="114" s="10" customFormat="1" ht="19.92" customHeight="1">
      <c r="A114" s="10"/>
      <c r="B114" s="153"/>
      <c r="C114" s="10"/>
      <c r="D114" s="154" t="s">
        <v>637</v>
      </c>
      <c r="E114" s="155"/>
      <c r="F114" s="155"/>
      <c r="G114" s="155"/>
      <c r="H114" s="155"/>
      <c r="I114" s="155"/>
      <c r="J114" s="156">
        <f>J351</f>
        <v>0</v>
      </c>
      <c r="K114" s="10"/>
      <c r="L114" s="153"/>
      <c r="S114" s="10"/>
      <c r="T114" s="10"/>
      <c r="U114" s="10"/>
      <c r="V114" s="10"/>
      <c r="W114" s="10"/>
      <c r="X114" s="10"/>
      <c r="Y114" s="10"/>
      <c r="Z114" s="10"/>
      <c r="AA114" s="10"/>
      <c r="AB114" s="10"/>
      <c r="AC114" s="10"/>
      <c r="AD114" s="10"/>
      <c r="AE114" s="10"/>
    </row>
    <row r="115" s="10" customFormat="1" ht="19.92" customHeight="1">
      <c r="A115" s="10"/>
      <c r="B115" s="153"/>
      <c r="C115" s="10"/>
      <c r="D115" s="154" t="s">
        <v>638</v>
      </c>
      <c r="E115" s="155"/>
      <c r="F115" s="155"/>
      <c r="G115" s="155"/>
      <c r="H115" s="155"/>
      <c r="I115" s="155"/>
      <c r="J115" s="156">
        <f>J363</f>
        <v>0</v>
      </c>
      <c r="K115" s="10"/>
      <c r="L115" s="153"/>
      <c r="S115" s="10"/>
      <c r="T115" s="10"/>
      <c r="U115" s="10"/>
      <c r="V115" s="10"/>
      <c r="W115" s="10"/>
      <c r="X115" s="10"/>
      <c r="Y115" s="10"/>
      <c r="Z115" s="10"/>
      <c r="AA115" s="10"/>
      <c r="AB115" s="10"/>
      <c r="AC115" s="10"/>
      <c r="AD115" s="10"/>
      <c r="AE115" s="10"/>
    </row>
    <row r="116" s="10" customFormat="1" ht="19.92" customHeight="1">
      <c r="A116" s="10"/>
      <c r="B116" s="153"/>
      <c r="C116" s="10"/>
      <c r="D116" s="154" t="s">
        <v>639</v>
      </c>
      <c r="E116" s="155"/>
      <c r="F116" s="155"/>
      <c r="G116" s="155"/>
      <c r="H116" s="155"/>
      <c r="I116" s="155"/>
      <c r="J116" s="156">
        <f>J438</f>
        <v>0</v>
      </c>
      <c r="K116" s="10"/>
      <c r="L116" s="153"/>
      <c r="S116" s="10"/>
      <c r="T116" s="10"/>
      <c r="U116" s="10"/>
      <c r="V116" s="10"/>
      <c r="W116" s="10"/>
      <c r="X116" s="10"/>
      <c r="Y116" s="10"/>
      <c r="Z116" s="10"/>
      <c r="AA116" s="10"/>
      <c r="AB116" s="10"/>
      <c r="AC116" s="10"/>
      <c r="AD116" s="10"/>
      <c r="AE116" s="10"/>
    </row>
    <row r="117" s="10" customFormat="1" ht="19.92" customHeight="1">
      <c r="A117" s="10"/>
      <c r="B117" s="153"/>
      <c r="C117" s="10"/>
      <c r="D117" s="154" t="s">
        <v>640</v>
      </c>
      <c r="E117" s="155"/>
      <c r="F117" s="155"/>
      <c r="G117" s="155"/>
      <c r="H117" s="155"/>
      <c r="I117" s="155"/>
      <c r="J117" s="156">
        <f>J449</f>
        <v>0</v>
      </c>
      <c r="K117" s="10"/>
      <c r="L117" s="153"/>
      <c r="S117" s="10"/>
      <c r="T117" s="10"/>
      <c r="U117" s="10"/>
      <c r="V117" s="10"/>
      <c r="W117" s="10"/>
      <c r="X117" s="10"/>
      <c r="Y117" s="10"/>
      <c r="Z117" s="10"/>
      <c r="AA117" s="10"/>
      <c r="AB117" s="10"/>
      <c r="AC117" s="10"/>
      <c r="AD117" s="10"/>
      <c r="AE117" s="10"/>
    </row>
    <row r="118" s="10" customFormat="1" ht="19.92" customHeight="1">
      <c r="A118" s="10"/>
      <c r="B118" s="153"/>
      <c r="C118" s="10"/>
      <c r="D118" s="154" t="s">
        <v>408</v>
      </c>
      <c r="E118" s="155"/>
      <c r="F118" s="155"/>
      <c r="G118" s="155"/>
      <c r="H118" s="155"/>
      <c r="I118" s="155"/>
      <c r="J118" s="156">
        <f>J495</f>
        <v>0</v>
      </c>
      <c r="K118" s="10"/>
      <c r="L118" s="153"/>
      <c r="S118" s="10"/>
      <c r="T118" s="10"/>
      <c r="U118" s="10"/>
      <c r="V118" s="10"/>
      <c r="W118" s="10"/>
      <c r="X118" s="10"/>
      <c r="Y118" s="10"/>
      <c r="Z118" s="10"/>
      <c r="AA118" s="10"/>
      <c r="AB118" s="10"/>
      <c r="AC118" s="10"/>
      <c r="AD118" s="10"/>
      <c r="AE118" s="10"/>
    </row>
    <row r="119" s="10" customFormat="1" ht="19.92" customHeight="1">
      <c r="A119" s="10"/>
      <c r="B119" s="153"/>
      <c r="C119" s="10"/>
      <c r="D119" s="154" t="s">
        <v>641</v>
      </c>
      <c r="E119" s="155"/>
      <c r="F119" s="155"/>
      <c r="G119" s="155"/>
      <c r="H119" s="155"/>
      <c r="I119" s="155"/>
      <c r="J119" s="156">
        <f>J506</f>
        <v>0</v>
      </c>
      <c r="K119" s="10"/>
      <c r="L119" s="153"/>
      <c r="S119" s="10"/>
      <c r="T119" s="10"/>
      <c r="U119" s="10"/>
      <c r="V119" s="10"/>
      <c r="W119" s="10"/>
      <c r="X119" s="10"/>
      <c r="Y119" s="10"/>
      <c r="Z119" s="10"/>
      <c r="AA119" s="10"/>
      <c r="AB119" s="10"/>
      <c r="AC119" s="10"/>
      <c r="AD119" s="10"/>
      <c r="AE119" s="10"/>
    </row>
    <row r="120" s="10" customFormat="1" ht="19.92" customHeight="1">
      <c r="A120" s="10"/>
      <c r="B120" s="153"/>
      <c r="C120" s="10"/>
      <c r="D120" s="154" t="s">
        <v>409</v>
      </c>
      <c r="E120" s="155"/>
      <c r="F120" s="155"/>
      <c r="G120" s="155"/>
      <c r="H120" s="155"/>
      <c r="I120" s="155"/>
      <c r="J120" s="156">
        <f>J523</f>
        <v>0</v>
      </c>
      <c r="K120" s="10"/>
      <c r="L120" s="153"/>
      <c r="S120" s="10"/>
      <c r="T120" s="10"/>
      <c r="U120" s="10"/>
      <c r="V120" s="10"/>
      <c r="W120" s="10"/>
      <c r="X120" s="10"/>
      <c r="Y120" s="10"/>
      <c r="Z120" s="10"/>
      <c r="AA120" s="10"/>
      <c r="AB120" s="10"/>
      <c r="AC120" s="10"/>
      <c r="AD120" s="10"/>
      <c r="AE120" s="10"/>
    </row>
    <row r="121" s="10" customFormat="1" ht="19.92" customHeight="1">
      <c r="A121" s="10"/>
      <c r="B121" s="153"/>
      <c r="C121" s="10"/>
      <c r="D121" s="154" t="s">
        <v>1130</v>
      </c>
      <c r="E121" s="155"/>
      <c r="F121" s="155"/>
      <c r="G121" s="155"/>
      <c r="H121" s="155"/>
      <c r="I121" s="155"/>
      <c r="J121" s="156">
        <f>J556</f>
        <v>0</v>
      </c>
      <c r="K121" s="10"/>
      <c r="L121" s="153"/>
      <c r="S121" s="10"/>
      <c r="T121" s="10"/>
      <c r="U121" s="10"/>
      <c r="V121" s="10"/>
      <c r="W121" s="10"/>
      <c r="X121" s="10"/>
      <c r="Y121" s="10"/>
      <c r="Z121" s="10"/>
      <c r="AA121" s="10"/>
      <c r="AB121" s="10"/>
      <c r="AC121" s="10"/>
      <c r="AD121" s="10"/>
      <c r="AE121" s="10"/>
    </row>
    <row r="122" s="9" customFormat="1" ht="24.96" customHeight="1">
      <c r="A122" s="9"/>
      <c r="B122" s="149"/>
      <c r="C122" s="9"/>
      <c r="D122" s="150" t="s">
        <v>410</v>
      </c>
      <c r="E122" s="151"/>
      <c r="F122" s="151"/>
      <c r="G122" s="151"/>
      <c r="H122" s="151"/>
      <c r="I122" s="151"/>
      <c r="J122" s="152">
        <f>J598</f>
        <v>0</v>
      </c>
      <c r="K122" s="9"/>
      <c r="L122" s="149"/>
      <c r="S122" s="9"/>
      <c r="T122" s="9"/>
      <c r="U122" s="9"/>
      <c r="V122" s="9"/>
      <c r="W122" s="9"/>
      <c r="X122" s="9"/>
      <c r="Y122" s="9"/>
      <c r="Z122" s="9"/>
      <c r="AA122" s="9"/>
      <c r="AB122" s="9"/>
      <c r="AC122" s="9"/>
      <c r="AD122" s="9"/>
      <c r="AE122" s="9"/>
    </row>
    <row r="123" s="9" customFormat="1" ht="21.84" customHeight="1">
      <c r="A123" s="9"/>
      <c r="B123" s="149"/>
      <c r="C123" s="9"/>
      <c r="D123" s="157" t="s">
        <v>165</v>
      </c>
      <c r="E123" s="9"/>
      <c r="F123" s="9"/>
      <c r="G123" s="9"/>
      <c r="H123" s="9"/>
      <c r="I123" s="9"/>
      <c r="J123" s="158">
        <f>J602</f>
        <v>0</v>
      </c>
      <c r="K123" s="9"/>
      <c r="L123" s="149"/>
      <c r="S123" s="9"/>
      <c r="T123" s="9"/>
      <c r="U123" s="9"/>
      <c r="V123" s="9"/>
      <c r="W123" s="9"/>
      <c r="X123" s="9"/>
      <c r="Y123" s="9"/>
      <c r="Z123" s="9"/>
      <c r="AA123" s="9"/>
      <c r="AB123" s="9"/>
      <c r="AC123" s="9"/>
      <c r="AD123" s="9"/>
      <c r="AE123" s="9"/>
    </row>
    <row r="124" s="2" customFormat="1" ht="21.84"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6.96" customHeight="1">
      <c r="A125" s="38"/>
      <c r="B125" s="60"/>
      <c r="C125" s="61"/>
      <c r="D125" s="61"/>
      <c r="E125" s="61"/>
      <c r="F125" s="61"/>
      <c r="G125" s="61"/>
      <c r="H125" s="61"/>
      <c r="I125" s="61"/>
      <c r="J125" s="61"/>
      <c r="K125" s="61"/>
      <c r="L125" s="55"/>
      <c r="S125" s="38"/>
      <c r="T125" s="38"/>
      <c r="U125" s="38"/>
      <c r="V125" s="38"/>
      <c r="W125" s="38"/>
      <c r="X125" s="38"/>
      <c r="Y125" s="38"/>
      <c r="Z125" s="38"/>
      <c r="AA125" s="38"/>
      <c r="AB125" s="38"/>
      <c r="AC125" s="38"/>
      <c r="AD125" s="38"/>
      <c r="AE125" s="38"/>
    </row>
    <row r="129" s="2" customFormat="1" ht="6.96" customHeight="1">
      <c r="A129" s="38"/>
      <c r="B129" s="62"/>
      <c r="C129" s="63"/>
      <c r="D129" s="63"/>
      <c r="E129" s="63"/>
      <c r="F129" s="63"/>
      <c r="G129" s="63"/>
      <c r="H129" s="63"/>
      <c r="I129" s="63"/>
      <c r="J129" s="63"/>
      <c r="K129" s="63"/>
      <c r="L129" s="55"/>
      <c r="S129" s="38"/>
      <c r="T129" s="38"/>
      <c r="U129" s="38"/>
      <c r="V129" s="38"/>
      <c r="W129" s="38"/>
      <c r="X129" s="38"/>
      <c r="Y129" s="38"/>
      <c r="Z129" s="38"/>
      <c r="AA129" s="38"/>
      <c r="AB129" s="38"/>
      <c r="AC129" s="38"/>
      <c r="AD129" s="38"/>
      <c r="AE129" s="38"/>
    </row>
    <row r="130" s="2" customFormat="1" ht="24.96" customHeight="1">
      <c r="A130" s="38"/>
      <c r="B130" s="39"/>
      <c r="C130" s="23" t="s">
        <v>166</v>
      </c>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6.96"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2" customFormat="1" ht="12" customHeight="1">
      <c r="A132" s="38"/>
      <c r="B132" s="39"/>
      <c r="C132" s="32" t="s">
        <v>16</v>
      </c>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2" customFormat="1" ht="16.5" customHeight="1">
      <c r="A133" s="38"/>
      <c r="B133" s="39"/>
      <c r="C133" s="38"/>
      <c r="D133" s="38"/>
      <c r="E133" s="130" t="str">
        <f>E7</f>
        <v>ZŠ Mánesova Otrokovice, Revitalizace víceúčelového hřiště</v>
      </c>
      <c r="F133" s="32"/>
      <c r="G133" s="32"/>
      <c r="H133" s="32"/>
      <c r="I133" s="38"/>
      <c r="J133" s="38"/>
      <c r="K133" s="38"/>
      <c r="L133" s="55"/>
      <c r="S133" s="38"/>
      <c r="T133" s="38"/>
      <c r="U133" s="38"/>
      <c r="V133" s="38"/>
      <c r="W133" s="38"/>
      <c r="X133" s="38"/>
      <c r="Y133" s="38"/>
      <c r="Z133" s="38"/>
      <c r="AA133" s="38"/>
      <c r="AB133" s="38"/>
      <c r="AC133" s="38"/>
      <c r="AD133" s="38"/>
      <c r="AE133" s="38"/>
    </row>
    <row r="134" s="1" customFormat="1" ht="12" customHeight="1">
      <c r="B134" s="22"/>
      <c r="C134" s="32" t="s">
        <v>150</v>
      </c>
      <c r="L134" s="22"/>
    </row>
    <row r="135" s="2" customFormat="1" ht="16.5" customHeight="1">
      <c r="A135" s="38"/>
      <c r="B135" s="39"/>
      <c r="C135" s="38"/>
      <c r="D135" s="38"/>
      <c r="E135" s="130" t="s">
        <v>403</v>
      </c>
      <c r="F135" s="38"/>
      <c r="G135" s="38"/>
      <c r="H135" s="38"/>
      <c r="I135" s="38"/>
      <c r="J135" s="38"/>
      <c r="K135" s="38"/>
      <c r="L135" s="55"/>
      <c r="S135" s="38"/>
      <c r="T135" s="38"/>
      <c r="U135" s="38"/>
      <c r="V135" s="38"/>
      <c r="W135" s="38"/>
      <c r="X135" s="38"/>
      <c r="Y135" s="38"/>
      <c r="Z135" s="38"/>
      <c r="AA135" s="38"/>
      <c r="AB135" s="38"/>
      <c r="AC135" s="38"/>
      <c r="AD135" s="38"/>
      <c r="AE135" s="38"/>
    </row>
    <row r="136" s="2" customFormat="1" ht="12" customHeight="1">
      <c r="A136" s="38"/>
      <c r="B136" s="39"/>
      <c r="C136" s="32" t="s">
        <v>404</v>
      </c>
      <c r="D136" s="38"/>
      <c r="E136" s="38"/>
      <c r="F136" s="38"/>
      <c r="G136" s="38"/>
      <c r="H136" s="38"/>
      <c r="I136" s="38"/>
      <c r="J136" s="38"/>
      <c r="K136" s="38"/>
      <c r="L136" s="55"/>
      <c r="S136" s="38"/>
      <c r="T136" s="38"/>
      <c r="U136" s="38"/>
      <c r="V136" s="38"/>
      <c r="W136" s="38"/>
      <c r="X136" s="38"/>
      <c r="Y136" s="38"/>
      <c r="Z136" s="38"/>
      <c r="AA136" s="38"/>
      <c r="AB136" s="38"/>
      <c r="AC136" s="38"/>
      <c r="AD136" s="38"/>
      <c r="AE136" s="38"/>
    </row>
    <row r="137" s="2" customFormat="1" ht="16.5" customHeight="1">
      <c r="A137" s="38"/>
      <c r="B137" s="39"/>
      <c r="C137" s="38"/>
      <c r="D137" s="38"/>
      <c r="E137" s="67" t="str">
        <f>E11</f>
        <v>SO.03 - Sklad</v>
      </c>
      <c r="F137" s="38"/>
      <c r="G137" s="38"/>
      <c r="H137" s="38"/>
      <c r="I137" s="38"/>
      <c r="J137" s="38"/>
      <c r="K137" s="38"/>
      <c r="L137" s="55"/>
      <c r="S137" s="38"/>
      <c r="T137" s="38"/>
      <c r="U137" s="38"/>
      <c r="V137" s="38"/>
      <c r="W137" s="38"/>
      <c r="X137" s="38"/>
      <c r="Y137" s="38"/>
      <c r="Z137" s="38"/>
      <c r="AA137" s="38"/>
      <c r="AB137" s="38"/>
      <c r="AC137" s="38"/>
      <c r="AD137" s="38"/>
      <c r="AE137" s="38"/>
    </row>
    <row r="138" s="2" customFormat="1" ht="6.96" customHeight="1">
      <c r="A138" s="38"/>
      <c r="B138" s="39"/>
      <c r="C138" s="38"/>
      <c r="D138" s="38"/>
      <c r="E138" s="38"/>
      <c r="F138" s="38"/>
      <c r="G138" s="38"/>
      <c r="H138" s="38"/>
      <c r="I138" s="38"/>
      <c r="J138" s="38"/>
      <c r="K138" s="38"/>
      <c r="L138" s="55"/>
      <c r="S138" s="38"/>
      <c r="T138" s="38"/>
      <c r="U138" s="38"/>
      <c r="V138" s="38"/>
      <c r="W138" s="38"/>
      <c r="X138" s="38"/>
      <c r="Y138" s="38"/>
      <c r="Z138" s="38"/>
      <c r="AA138" s="38"/>
      <c r="AB138" s="38"/>
      <c r="AC138" s="38"/>
      <c r="AD138" s="38"/>
      <c r="AE138" s="38"/>
    </row>
    <row r="139" s="2" customFormat="1" ht="12" customHeight="1">
      <c r="A139" s="38"/>
      <c r="B139" s="39"/>
      <c r="C139" s="32" t="s">
        <v>20</v>
      </c>
      <c r="D139" s="38"/>
      <c r="E139" s="38"/>
      <c r="F139" s="27" t="str">
        <f>F14</f>
        <v>Otrokovice</v>
      </c>
      <c r="G139" s="38"/>
      <c r="H139" s="38"/>
      <c r="I139" s="32" t="s">
        <v>22</v>
      </c>
      <c r="J139" s="69" t="str">
        <f>IF(J14="","",J14)</f>
        <v>30. 5. 2024</v>
      </c>
      <c r="K139" s="38"/>
      <c r="L139" s="55"/>
      <c r="S139" s="38"/>
      <c r="T139" s="38"/>
      <c r="U139" s="38"/>
      <c r="V139" s="38"/>
      <c r="W139" s="38"/>
      <c r="X139" s="38"/>
      <c r="Y139" s="38"/>
      <c r="Z139" s="38"/>
      <c r="AA139" s="38"/>
      <c r="AB139" s="38"/>
      <c r="AC139" s="38"/>
      <c r="AD139" s="38"/>
      <c r="AE139" s="38"/>
    </row>
    <row r="140" s="2" customFormat="1" ht="6.96" customHeight="1">
      <c r="A140" s="38"/>
      <c r="B140" s="39"/>
      <c r="C140" s="38"/>
      <c r="D140" s="38"/>
      <c r="E140" s="38"/>
      <c r="F140" s="38"/>
      <c r="G140" s="38"/>
      <c r="H140" s="38"/>
      <c r="I140" s="38"/>
      <c r="J140" s="38"/>
      <c r="K140" s="38"/>
      <c r="L140" s="55"/>
      <c r="S140" s="38"/>
      <c r="T140" s="38"/>
      <c r="U140" s="38"/>
      <c r="V140" s="38"/>
      <c r="W140" s="38"/>
      <c r="X140" s="38"/>
      <c r="Y140" s="38"/>
      <c r="Z140" s="38"/>
      <c r="AA140" s="38"/>
      <c r="AB140" s="38"/>
      <c r="AC140" s="38"/>
      <c r="AD140" s="38"/>
      <c r="AE140" s="38"/>
    </row>
    <row r="141" s="2" customFormat="1" ht="15.15" customHeight="1">
      <c r="A141" s="38"/>
      <c r="B141" s="39"/>
      <c r="C141" s="32" t="s">
        <v>24</v>
      </c>
      <c r="D141" s="38"/>
      <c r="E141" s="38"/>
      <c r="F141" s="27" t="str">
        <f>E17</f>
        <v xml:space="preserve"> </v>
      </c>
      <c r="G141" s="38"/>
      <c r="H141" s="38"/>
      <c r="I141" s="32" t="s">
        <v>30</v>
      </c>
      <c r="J141" s="36" t="str">
        <f>E23</f>
        <v>Plancraft</v>
      </c>
      <c r="K141" s="38"/>
      <c r="L141" s="55"/>
      <c r="S141" s="38"/>
      <c r="T141" s="38"/>
      <c r="U141" s="38"/>
      <c r="V141" s="38"/>
      <c r="W141" s="38"/>
      <c r="X141" s="38"/>
      <c r="Y141" s="38"/>
      <c r="Z141" s="38"/>
      <c r="AA141" s="38"/>
      <c r="AB141" s="38"/>
      <c r="AC141" s="38"/>
      <c r="AD141" s="38"/>
      <c r="AE141" s="38"/>
    </row>
    <row r="142" s="2" customFormat="1" ht="15.15" customHeight="1">
      <c r="A142" s="38"/>
      <c r="B142" s="39"/>
      <c r="C142" s="32" t="s">
        <v>28</v>
      </c>
      <c r="D142" s="38"/>
      <c r="E142" s="38"/>
      <c r="F142" s="27" t="str">
        <f>IF(E20="","",E20)</f>
        <v>Vyplň údaj</v>
      </c>
      <c r="G142" s="38"/>
      <c r="H142" s="38"/>
      <c r="I142" s="32" t="s">
        <v>35</v>
      </c>
      <c r="J142" s="36" t="str">
        <f>E26</f>
        <v xml:space="preserve"> </v>
      </c>
      <c r="K142" s="38"/>
      <c r="L142" s="55"/>
      <c r="S142" s="38"/>
      <c r="T142" s="38"/>
      <c r="U142" s="38"/>
      <c r="V142" s="38"/>
      <c r="W142" s="38"/>
      <c r="X142" s="38"/>
      <c r="Y142" s="38"/>
      <c r="Z142" s="38"/>
      <c r="AA142" s="38"/>
      <c r="AB142" s="38"/>
      <c r="AC142" s="38"/>
      <c r="AD142" s="38"/>
      <c r="AE142" s="38"/>
    </row>
    <row r="143" s="2" customFormat="1" ht="10.32" customHeight="1">
      <c r="A143" s="38"/>
      <c r="B143" s="39"/>
      <c r="C143" s="38"/>
      <c r="D143" s="38"/>
      <c r="E143" s="38"/>
      <c r="F143" s="38"/>
      <c r="G143" s="38"/>
      <c r="H143" s="38"/>
      <c r="I143" s="38"/>
      <c r="J143" s="38"/>
      <c r="K143" s="38"/>
      <c r="L143" s="55"/>
      <c r="S143" s="38"/>
      <c r="T143" s="38"/>
      <c r="U143" s="38"/>
      <c r="V143" s="38"/>
      <c r="W143" s="38"/>
      <c r="X143" s="38"/>
      <c r="Y143" s="38"/>
      <c r="Z143" s="38"/>
      <c r="AA143" s="38"/>
      <c r="AB143" s="38"/>
      <c r="AC143" s="38"/>
      <c r="AD143" s="38"/>
      <c r="AE143" s="38"/>
    </row>
    <row r="144" s="11" customFormat="1" ht="29.28" customHeight="1">
      <c r="A144" s="159"/>
      <c r="B144" s="160"/>
      <c r="C144" s="161" t="s">
        <v>167</v>
      </c>
      <c r="D144" s="162" t="s">
        <v>63</v>
      </c>
      <c r="E144" s="162" t="s">
        <v>59</v>
      </c>
      <c r="F144" s="162" t="s">
        <v>60</v>
      </c>
      <c r="G144" s="162" t="s">
        <v>168</v>
      </c>
      <c r="H144" s="162" t="s">
        <v>169</v>
      </c>
      <c r="I144" s="162" t="s">
        <v>170</v>
      </c>
      <c r="J144" s="162" t="s">
        <v>155</v>
      </c>
      <c r="K144" s="163" t="s">
        <v>171</v>
      </c>
      <c r="L144" s="164"/>
      <c r="M144" s="86" t="s">
        <v>1</v>
      </c>
      <c r="N144" s="87" t="s">
        <v>42</v>
      </c>
      <c r="O144" s="87" t="s">
        <v>172</v>
      </c>
      <c r="P144" s="87" t="s">
        <v>173</v>
      </c>
      <c r="Q144" s="87" t="s">
        <v>174</v>
      </c>
      <c r="R144" s="87" t="s">
        <v>175</v>
      </c>
      <c r="S144" s="87" t="s">
        <v>176</v>
      </c>
      <c r="T144" s="88" t="s">
        <v>177</v>
      </c>
      <c r="U144" s="159"/>
      <c r="V144" s="159"/>
      <c r="W144" s="159"/>
      <c r="X144" s="159"/>
      <c r="Y144" s="159"/>
      <c r="Z144" s="159"/>
      <c r="AA144" s="159"/>
      <c r="AB144" s="159"/>
      <c r="AC144" s="159"/>
      <c r="AD144" s="159"/>
      <c r="AE144" s="159"/>
    </row>
    <row r="145" s="2" customFormat="1" ht="22.8" customHeight="1">
      <c r="A145" s="38"/>
      <c r="B145" s="39"/>
      <c r="C145" s="93" t="s">
        <v>178</v>
      </c>
      <c r="D145" s="38"/>
      <c r="E145" s="38"/>
      <c r="F145" s="38"/>
      <c r="G145" s="38"/>
      <c r="H145" s="38"/>
      <c r="I145" s="38"/>
      <c r="J145" s="165">
        <f>BK145</f>
        <v>0</v>
      </c>
      <c r="K145" s="38"/>
      <c r="L145" s="39"/>
      <c r="M145" s="89"/>
      <c r="N145" s="73"/>
      <c r="O145" s="90"/>
      <c r="P145" s="166">
        <f>P146+P314+P598+P602</f>
        <v>0</v>
      </c>
      <c r="Q145" s="90"/>
      <c r="R145" s="166">
        <f>R146+R314+R598+R602</f>
        <v>53.102024719999989</v>
      </c>
      <c r="S145" s="90"/>
      <c r="T145" s="167">
        <f>T146+T314+T598+T602</f>
        <v>0.00094600000000000012</v>
      </c>
      <c r="U145" s="38"/>
      <c r="V145" s="38"/>
      <c r="W145" s="38"/>
      <c r="X145" s="38"/>
      <c r="Y145" s="38"/>
      <c r="Z145" s="38"/>
      <c r="AA145" s="38"/>
      <c r="AB145" s="38"/>
      <c r="AC145" s="38"/>
      <c r="AD145" s="38"/>
      <c r="AE145" s="38"/>
      <c r="AT145" s="19" t="s">
        <v>77</v>
      </c>
      <c r="AU145" s="19" t="s">
        <v>157</v>
      </c>
      <c r="BK145" s="168">
        <f>BK146+BK314+BK598+BK602</f>
        <v>0</v>
      </c>
    </row>
    <row r="146" s="12" customFormat="1" ht="25.92" customHeight="1">
      <c r="A146" s="12"/>
      <c r="B146" s="169"/>
      <c r="C146" s="12"/>
      <c r="D146" s="170" t="s">
        <v>77</v>
      </c>
      <c r="E146" s="171" t="s">
        <v>179</v>
      </c>
      <c r="F146" s="171" t="s">
        <v>180</v>
      </c>
      <c r="G146" s="12"/>
      <c r="H146" s="12"/>
      <c r="I146" s="172"/>
      <c r="J146" s="158">
        <f>BK146</f>
        <v>0</v>
      </c>
      <c r="K146" s="12"/>
      <c r="L146" s="169"/>
      <c r="M146" s="173"/>
      <c r="N146" s="174"/>
      <c r="O146" s="174"/>
      <c r="P146" s="175">
        <f>P147+P178+P189+P216+P294+P312</f>
        <v>0</v>
      </c>
      <c r="Q146" s="174"/>
      <c r="R146" s="175">
        <f>R147+R178+R189+R216+R294+R312</f>
        <v>50.91086580999999</v>
      </c>
      <c r="S146" s="174"/>
      <c r="T146" s="176">
        <f>T147+T178+T189+T216+T294+T312</f>
        <v>0.00010000000000000001</v>
      </c>
      <c r="U146" s="12"/>
      <c r="V146" s="12"/>
      <c r="W146" s="12"/>
      <c r="X146" s="12"/>
      <c r="Y146" s="12"/>
      <c r="Z146" s="12"/>
      <c r="AA146" s="12"/>
      <c r="AB146" s="12"/>
      <c r="AC146" s="12"/>
      <c r="AD146" s="12"/>
      <c r="AE146" s="12"/>
      <c r="AR146" s="170" t="s">
        <v>86</v>
      </c>
      <c r="AT146" s="177" t="s">
        <v>77</v>
      </c>
      <c r="AU146" s="177" t="s">
        <v>78</v>
      </c>
      <c r="AY146" s="170" t="s">
        <v>181</v>
      </c>
      <c r="BK146" s="178">
        <f>BK147+BK178+BK189+BK216+BK294+BK312</f>
        <v>0</v>
      </c>
    </row>
    <row r="147" s="12" customFormat="1" ht="22.8" customHeight="1">
      <c r="A147" s="12"/>
      <c r="B147" s="169"/>
      <c r="C147" s="12"/>
      <c r="D147" s="170" t="s">
        <v>77</v>
      </c>
      <c r="E147" s="179" t="s">
        <v>88</v>
      </c>
      <c r="F147" s="179" t="s">
        <v>642</v>
      </c>
      <c r="G147" s="12"/>
      <c r="H147" s="12"/>
      <c r="I147" s="172"/>
      <c r="J147" s="180">
        <f>BK147</f>
        <v>0</v>
      </c>
      <c r="K147" s="12"/>
      <c r="L147" s="169"/>
      <c r="M147" s="173"/>
      <c r="N147" s="174"/>
      <c r="O147" s="174"/>
      <c r="P147" s="175">
        <f>SUM(P148:P177)</f>
        <v>0</v>
      </c>
      <c r="Q147" s="174"/>
      <c r="R147" s="175">
        <f>SUM(R148:R177)</f>
        <v>26.65322578</v>
      </c>
      <c r="S147" s="174"/>
      <c r="T147" s="176">
        <f>SUM(T148:T177)</f>
        <v>0</v>
      </c>
      <c r="U147" s="12"/>
      <c r="V147" s="12"/>
      <c r="W147" s="12"/>
      <c r="X147" s="12"/>
      <c r="Y147" s="12"/>
      <c r="Z147" s="12"/>
      <c r="AA147" s="12"/>
      <c r="AB147" s="12"/>
      <c r="AC147" s="12"/>
      <c r="AD147" s="12"/>
      <c r="AE147" s="12"/>
      <c r="AR147" s="170" t="s">
        <v>86</v>
      </c>
      <c r="AT147" s="177" t="s">
        <v>77</v>
      </c>
      <c r="AU147" s="177" t="s">
        <v>86</v>
      </c>
      <c r="AY147" s="170" t="s">
        <v>181</v>
      </c>
      <c r="BK147" s="178">
        <f>SUM(BK148:BK177)</f>
        <v>0</v>
      </c>
    </row>
    <row r="148" s="2" customFormat="1" ht="24.15" customHeight="1">
      <c r="A148" s="38"/>
      <c r="B148" s="181"/>
      <c r="C148" s="182" t="s">
        <v>86</v>
      </c>
      <c r="D148" s="182" t="s">
        <v>183</v>
      </c>
      <c r="E148" s="183" t="s">
        <v>1131</v>
      </c>
      <c r="F148" s="184" t="s">
        <v>1132</v>
      </c>
      <c r="G148" s="185" t="s">
        <v>144</v>
      </c>
      <c r="H148" s="186">
        <v>1.28</v>
      </c>
      <c r="I148" s="187"/>
      <c r="J148" s="188">
        <f>ROUND(I148*H148,2)</f>
        <v>0</v>
      </c>
      <c r="K148" s="184" t="s">
        <v>197</v>
      </c>
      <c r="L148" s="39"/>
      <c r="M148" s="189" t="s">
        <v>1</v>
      </c>
      <c r="N148" s="190" t="s">
        <v>43</v>
      </c>
      <c r="O148" s="77"/>
      <c r="P148" s="191">
        <f>O148*H148</f>
        <v>0</v>
      </c>
      <c r="Q148" s="191">
        <v>2.1600000000000001</v>
      </c>
      <c r="R148" s="191">
        <f>Q148*H148</f>
        <v>2.7648000000000001</v>
      </c>
      <c r="S148" s="191">
        <v>0</v>
      </c>
      <c r="T148" s="192">
        <f>S148*H148</f>
        <v>0</v>
      </c>
      <c r="U148" s="38"/>
      <c r="V148" s="38"/>
      <c r="W148" s="38"/>
      <c r="X148" s="38"/>
      <c r="Y148" s="38"/>
      <c r="Z148" s="38"/>
      <c r="AA148" s="38"/>
      <c r="AB148" s="38"/>
      <c r="AC148" s="38"/>
      <c r="AD148" s="38"/>
      <c r="AE148" s="38"/>
      <c r="AR148" s="193" t="s">
        <v>188</v>
      </c>
      <c r="AT148" s="193" t="s">
        <v>183</v>
      </c>
      <c r="AU148" s="193" t="s">
        <v>88</v>
      </c>
      <c r="AY148" s="19" t="s">
        <v>181</v>
      </c>
      <c r="BE148" s="194">
        <f>IF(N148="základní",J148,0)</f>
        <v>0</v>
      </c>
      <c r="BF148" s="194">
        <f>IF(N148="snížená",J148,0)</f>
        <v>0</v>
      </c>
      <c r="BG148" s="194">
        <f>IF(N148="zákl. přenesená",J148,0)</f>
        <v>0</v>
      </c>
      <c r="BH148" s="194">
        <f>IF(N148="sníž. přenesená",J148,0)</f>
        <v>0</v>
      </c>
      <c r="BI148" s="194">
        <f>IF(N148="nulová",J148,0)</f>
        <v>0</v>
      </c>
      <c r="BJ148" s="19" t="s">
        <v>86</v>
      </c>
      <c r="BK148" s="194">
        <f>ROUND(I148*H148,2)</f>
        <v>0</v>
      </c>
      <c r="BL148" s="19" t="s">
        <v>188</v>
      </c>
      <c r="BM148" s="193" t="s">
        <v>1133</v>
      </c>
    </row>
    <row r="149" s="13" customFormat="1">
      <c r="A149" s="13"/>
      <c r="B149" s="195"/>
      <c r="C149" s="13"/>
      <c r="D149" s="196" t="s">
        <v>190</v>
      </c>
      <c r="E149" s="197" t="s">
        <v>1</v>
      </c>
      <c r="F149" s="198" t="s">
        <v>1134</v>
      </c>
      <c r="G149" s="13"/>
      <c r="H149" s="197" t="s">
        <v>1</v>
      </c>
      <c r="I149" s="199"/>
      <c r="J149" s="13"/>
      <c r="K149" s="13"/>
      <c r="L149" s="195"/>
      <c r="M149" s="200"/>
      <c r="N149" s="201"/>
      <c r="O149" s="201"/>
      <c r="P149" s="201"/>
      <c r="Q149" s="201"/>
      <c r="R149" s="201"/>
      <c r="S149" s="201"/>
      <c r="T149" s="202"/>
      <c r="U149" s="13"/>
      <c r="V149" s="13"/>
      <c r="W149" s="13"/>
      <c r="X149" s="13"/>
      <c r="Y149" s="13"/>
      <c r="Z149" s="13"/>
      <c r="AA149" s="13"/>
      <c r="AB149" s="13"/>
      <c r="AC149" s="13"/>
      <c r="AD149" s="13"/>
      <c r="AE149" s="13"/>
      <c r="AT149" s="197" t="s">
        <v>190</v>
      </c>
      <c r="AU149" s="197" t="s">
        <v>88</v>
      </c>
      <c r="AV149" s="13" t="s">
        <v>86</v>
      </c>
      <c r="AW149" s="13" t="s">
        <v>34</v>
      </c>
      <c r="AX149" s="13" t="s">
        <v>78</v>
      </c>
      <c r="AY149" s="197" t="s">
        <v>181</v>
      </c>
    </row>
    <row r="150" s="14" customFormat="1">
      <c r="A150" s="14"/>
      <c r="B150" s="203"/>
      <c r="C150" s="14"/>
      <c r="D150" s="196" t="s">
        <v>190</v>
      </c>
      <c r="E150" s="204" t="s">
        <v>1</v>
      </c>
      <c r="F150" s="205" t="s">
        <v>1135</v>
      </c>
      <c r="G150" s="14"/>
      <c r="H150" s="206">
        <v>1.28</v>
      </c>
      <c r="I150" s="207"/>
      <c r="J150" s="14"/>
      <c r="K150" s="14"/>
      <c r="L150" s="203"/>
      <c r="M150" s="208"/>
      <c r="N150" s="209"/>
      <c r="O150" s="209"/>
      <c r="P150" s="209"/>
      <c r="Q150" s="209"/>
      <c r="R150" s="209"/>
      <c r="S150" s="209"/>
      <c r="T150" s="210"/>
      <c r="U150" s="14"/>
      <c r="V150" s="14"/>
      <c r="W150" s="14"/>
      <c r="X150" s="14"/>
      <c r="Y150" s="14"/>
      <c r="Z150" s="14"/>
      <c r="AA150" s="14"/>
      <c r="AB150" s="14"/>
      <c r="AC150" s="14"/>
      <c r="AD150" s="14"/>
      <c r="AE150" s="14"/>
      <c r="AT150" s="204" t="s">
        <v>190</v>
      </c>
      <c r="AU150" s="204" t="s">
        <v>88</v>
      </c>
      <c r="AV150" s="14" t="s">
        <v>88</v>
      </c>
      <c r="AW150" s="14" t="s">
        <v>34</v>
      </c>
      <c r="AX150" s="14" t="s">
        <v>78</v>
      </c>
      <c r="AY150" s="204" t="s">
        <v>181</v>
      </c>
    </row>
    <row r="151" s="15" customFormat="1">
      <c r="A151" s="15"/>
      <c r="B151" s="211"/>
      <c r="C151" s="15"/>
      <c r="D151" s="196" t="s">
        <v>190</v>
      </c>
      <c r="E151" s="212" t="s">
        <v>1</v>
      </c>
      <c r="F151" s="213" t="s">
        <v>194</v>
      </c>
      <c r="G151" s="15"/>
      <c r="H151" s="214">
        <v>1.28</v>
      </c>
      <c r="I151" s="215"/>
      <c r="J151" s="15"/>
      <c r="K151" s="15"/>
      <c r="L151" s="211"/>
      <c r="M151" s="216"/>
      <c r="N151" s="217"/>
      <c r="O151" s="217"/>
      <c r="P151" s="217"/>
      <c r="Q151" s="217"/>
      <c r="R151" s="217"/>
      <c r="S151" s="217"/>
      <c r="T151" s="218"/>
      <c r="U151" s="15"/>
      <c r="V151" s="15"/>
      <c r="W151" s="15"/>
      <c r="X151" s="15"/>
      <c r="Y151" s="15"/>
      <c r="Z151" s="15"/>
      <c r="AA151" s="15"/>
      <c r="AB151" s="15"/>
      <c r="AC151" s="15"/>
      <c r="AD151" s="15"/>
      <c r="AE151" s="15"/>
      <c r="AT151" s="212" t="s">
        <v>190</v>
      </c>
      <c r="AU151" s="212" t="s">
        <v>88</v>
      </c>
      <c r="AV151" s="15" t="s">
        <v>188</v>
      </c>
      <c r="AW151" s="15" t="s">
        <v>34</v>
      </c>
      <c r="AX151" s="15" t="s">
        <v>86</v>
      </c>
      <c r="AY151" s="212" t="s">
        <v>181</v>
      </c>
    </row>
    <row r="152" s="2" customFormat="1" ht="24.15" customHeight="1">
      <c r="A152" s="38"/>
      <c r="B152" s="181"/>
      <c r="C152" s="182" t="s">
        <v>88</v>
      </c>
      <c r="D152" s="182" t="s">
        <v>183</v>
      </c>
      <c r="E152" s="183" t="s">
        <v>643</v>
      </c>
      <c r="F152" s="184" t="s">
        <v>644</v>
      </c>
      <c r="G152" s="185" t="s">
        <v>144</v>
      </c>
      <c r="H152" s="186">
        <v>2.2200000000000002</v>
      </c>
      <c r="I152" s="187"/>
      <c r="J152" s="188">
        <f>ROUND(I152*H152,2)</f>
        <v>0</v>
      </c>
      <c r="K152" s="184" t="s">
        <v>197</v>
      </c>
      <c r="L152" s="39"/>
      <c r="M152" s="189" t="s">
        <v>1</v>
      </c>
      <c r="N152" s="190" t="s">
        <v>43</v>
      </c>
      <c r="O152" s="77"/>
      <c r="P152" s="191">
        <f>O152*H152</f>
        <v>0</v>
      </c>
      <c r="Q152" s="191">
        <v>2.5018699999999998</v>
      </c>
      <c r="R152" s="191">
        <f>Q152*H152</f>
        <v>5.5541514000000003</v>
      </c>
      <c r="S152" s="191">
        <v>0</v>
      </c>
      <c r="T152" s="192">
        <f>S152*H152</f>
        <v>0</v>
      </c>
      <c r="U152" s="38"/>
      <c r="V152" s="38"/>
      <c r="W152" s="38"/>
      <c r="X152" s="38"/>
      <c r="Y152" s="38"/>
      <c r="Z152" s="38"/>
      <c r="AA152" s="38"/>
      <c r="AB152" s="38"/>
      <c r="AC152" s="38"/>
      <c r="AD152" s="38"/>
      <c r="AE152" s="38"/>
      <c r="AR152" s="193" t="s">
        <v>188</v>
      </c>
      <c r="AT152" s="193" t="s">
        <v>183</v>
      </c>
      <c r="AU152" s="193" t="s">
        <v>88</v>
      </c>
      <c r="AY152" s="19" t="s">
        <v>181</v>
      </c>
      <c r="BE152" s="194">
        <f>IF(N152="základní",J152,0)</f>
        <v>0</v>
      </c>
      <c r="BF152" s="194">
        <f>IF(N152="snížená",J152,0)</f>
        <v>0</v>
      </c>
      <c r="BG152" s="194">
        <f>IF(N152="zákl. přenesená",J152,0)</f>
        <v>0</v>
      </c>
      <c r="BH152" s="194">
        <f>IF(N152="sníž. přenesená",J152,0)</f>
        <v>0</v>
      </c>
      <c r="BI152" s="194">
        <f>IF(N152="nulová",J152,0)</f>
        <v>0</v>
      </c>
      <c r="BJ152" s="19" t="s">
        <v>86</v>
      </c>
      <c r="BK152" s="194">
        <f>ROUND(I152*H152,2)</f>
        <v>0</v>
      </c>
      <c r="BL152" s="19" t="s">
        <v>188</v>
      </c>
      <c r="BM152" s="193" t="s">
        <v>1136</v>
      </c>
    </row>
    <row r="153" s="13" customFormat="1">
      <c r="A153" s="13"/>
      <c r="B153" s="195"/>
      <c r="C153" s="13"/>
      <c r="D153" s="196" t="s">
        <v>190</v>
      </c>
      <c r="E153" s="197" t="s">
        <v>1</v>
      </c>
      <c r="F153" s="198" t="s">
        <v>1137</v>
      </c>
      <c r="G153" s="13"/>
      <c r="H153" s="197" t="s">
        <v>1</v>
      </c>
      <c r="I153" s="199"/>
      <c r="J153" s="13"/>
      <c r="K153" s="13"/>
      <c r="L153" s="195"/>
      <c r="M153" s="200"/>
      <c r="N153" s="201"/>
      <c r="O153" s="201"/>
      <c r="P153" s="201"/>
      <c r="Q153" s="201"/>
      <c r="R153" s="201"/>
      <c r="S153" s="201"/>
      <c r="T153" s="202"/>
      <c r="U153" s="13"/>
      <c r="V153" s="13"/>
      <c r="W153" s="13"/>
      <c r="X153" s="13"/>
      <c r="Y153" s="13"/>
      <c r="Z153" s="13"/>
      <c r="AA153" s="13"/>
      <c r="AB153" s="13"/>
      <c r="AC153" s="13"/>
      <c r="AD153" s="13"/>
      <c r="AE153" s="13"/>
      <c r="AT153" s="197" t="s">
        <v>190</v>
      </c>
      <c r="AU153" s="197" t="s">
        <v>88</v>
      </c>
      <c r="AV153" s="13" t="s">
        <v>86</v>
      </c>
      <c r="AW153" s="13" t="s">
        <v>34</v>
      </c>
      <c r="AX153" s="13" t="s">
        <v>78</v>
      </c>
      <c r="AY153" s="197" t="s">
        <v>181</v>
      </c>
    </row>
    <row r="154" s="14" customFormat="1">
      <c r="A154" s="14"/>
      <c r="B154" s="203"/>
      <c r="C154" s="14"/>
      <c r="D154" s="196" t="s">
        <v>190</v>
      </c>
      <c r="E154" s="204" t="s">
        <v>1</v>
      </c>
      <c r="F154" s="205" t="s">
        <v>1138</v>
      </c>
      <c r="G154" s="14"/>
      <c r="H154" s="206">
        <v>2.2200000000000002</v>
      </c>
      <c r="I154" s="207"/>
      <c r="J154" s="14"/>
      <c r="K154" s="14"/>
      <c r="L154" s="203"/>
      <c r="M154" s="208"/>
      <c r="N154" s="209"/>
      <c r="O154" s="209"/>
      <c r="P154" s="209"/>
      <c r="Q154" s="209"/>
      <c r="R154" s="209"/>
      <c r="S154" s="209"/>
      <c r="T154" s="210"/>
      <c r="U154" s="14"/>
      <c r="V154" s="14"/>
      <c r="W154" s="14"/>
      <c r="X154" s="14"/>
      <c r="Y154" s="14"/>
      <c r="Z154" s="14"/>
      <c r="AA154" s="14"/>
      <c r="AB154" s="14"/>
      <c r="AC154" s="14"/>
      <c r="AD154" s="14"/>
      <c r="AE154" s="14"/>
      <c r="AT154" s="204" t="s">
        <v>190</v>
      </c>
      <c r="AU154" s="204" t="s">
        <v>88</v>
      </c>
      <c r="AV154" s="14" t="s">
        <v>88</v>
      </c>
      <c r="AW154" s="14" t="s">
        <v>34</v>
      </c>
      <c r="AX154" s="14" t="s">
        <v>78</v>
      </c>
      <c r="AY154" s="204" t="s">
        <v>181</v>
      </c>
    </row>
    <row r="155" s="15" customFormat="1">
      <c r="A155" s="15"/>
      <c r="B155" s="211"/>
      <c r="C155" s="15"/>
      <c r="D155" s="196" t="s">
        <v>190</v>
      </c>
      <c r="E155" s="212" t="s">
        <v>1</v>
      </c>
      <c r="F155" s="213" t="s">
        <v>194</v>
      </c>
      <c r="G155" s="15"/>
      <c r="H155" s="214">
        <v>2.2200000000000002</v>
      </c>
      <c r="I155" s="215"/>
      <c r="J155" s="15"/>
      <c r="K155" s="15"/>
      <c r="L155" s="211"/>
      <c r="M155" s="216"/>
      <c r="N155" s="217"/>
      <c r="O155" s="217"/>
      <c r="P155" s="217"/>
      <c r="Q155" s="217"/>
      <c r="R155" s="217"/>
      <c r="S155" s="217"/>
      <c r="T155" s="218"/>
      <c r="U155" s="15"/>
      <c r="V155" s="15"/>
      <c r="W155" s="15"/>
      <c r="X155" s="15"/>
      <c r="Y155" s="15"/>
      <c r="Z155" s="15"/>
      <c r="AA155" s="15"/>
      <c r="AB155" s="15"/>
      <c r="AC155" s="15"/>
      <c r="AD155" s="15"/>
      <c r="AE155" s="15"/>
      <c r="AT155" s="212" t="s">
        <v>190</v>
      </c>
      <c r="AU155" s="212" t="s">
        <v>88</v>
      </c>
      <c r="AV155" s="15" t="s">
        <v>188</v>
      </c>
      <c r="AW155" s="15" t="s">
        <v>34</v>
      </c>
      <c r="AX155" s="15" t="s">
        <v>86</v>
      </c>
      <c r="AY155" s="212" t="s">
        <v>181</v>
      </c>
    </row>
    <row r="156" s="2" customFormat="1" ht="16.5" customHeight="1">
      <c r="A156" s="38"/>
      <c r="B156" s="181"/>
      <c r="C156" s="182" t="s">
        <v>201</v>
      </c>
      <c r="D156" s="182" t="s">
        <v>183</v>
      </c>
      <c r="E156" s="183" t="s">
        <v>648</v>
      </c>
      <c r="F156" s="184" t="s">
        <v>649</v>
      </c>
      <c r="G156" s="185" t="s">
        <v>186</v>
      </c>
      <c r="H156" s="186">
        <v>2.0800000000000001</v>
      </c>
      <c r="I156" s="187"/>
      <c r="J156" s="188">
        <f>ROUND(I156*H156,2)</f>
        <v>0</v>
      </c>
      <c r="K156" s="184" t="s">
        <v>197</v>
      </c>
      <c r="L156" s="39"/>
      <c r="M156" s="189" t="s">
        <v>1</v>
      </c>
      <c r="N156" s="190" t="s">
        <v>43</v>
      </c>
      <c r="O156" s="77"/>
      <c r="P156" s="191">
        <f>O156*H156</f>
        <v>0</v>
      </c>
      <c r="Q156" s="191">
        <v>0.0029399999999999999</v>
      </c>
      <c r="R156" s="191">
        <f>Q156*H156</f>
        <v>0.0061152000000000003</v>
      </c>
      <c r="S156" s="191">
        <v>0</v>
      </c>
      <c r="T156" s="192">
        <f>S156*H156</f>
        <v>0</v>
      </c>
      <c r="U156" s="38"/>
      <c r="V156" s="38"/>
      <c r="W156" s="38"/>
      <c r="X156" s="38"/>
      <c r="Y156" s="38"/>
      <c r="Z156" s="38"/>
      <c r="AA156" s="38"/>
      <c r="AB156" s="38"/>
      <c r="AC156" s="38"/>
      <c r="AD156" s="38"/>
      <c r="AE156" s="38"/>
      <c r="AR156" s="193" t="s">
        <v>188</v>
      </c>
      <c r="AT156" s="193" t="s">
        <v>183</v>
      </c>
      <c r="AU156" s="193" t="s">
        <v>88</v>
      </c>
      <c r="AY156" s="19" t="s">
        <v>181</v>
      </c>
      <c r="BE156" s="194">
        <f>IF(N156="základní",J156,0)</f>
        <v>0</v>
      </c>
      <c r="BF156" s="194">
        <f>IF(N156="snížená",J156,0)</f>
        <v>0</v>
      </c>
      <c r="BG156" s="194">
        <f>IF(N156="zákl. přenesená",J156,0)</f>
        <v>0</v>
      </c>
      <c r="BH156" s="194">
        <f>IF(N156="sníž. přenesená",J156,0)</f>
        <v>0</v>
      </c>
      <c r="BI156" s="194">
        <f>IF(N156="nulová",J156,0)</f>
        <v>0</v>
      </c>
      <c r="BJ156" s="19" t="s">
        <v>86</v>
      </c>
      <c r="BK156" s="194">
        <f>ROUND(I156*H156,2)</f>
        <v>0</v>
      </c>
      <c r="BL156" s="19" t="s">
        <v>188</v>
      </c>
      <c r="BM156" s="193" t="s">
        <v>1139</v>
      </c>
    </row>
    <row r="157" s="13" customFormat="1">
      <c r="A157" s="13"/>
      <c r="B157" s="195"/>
      <c r="C157" s="13"/>
      <c r="D157" s="196" t="s">
        <v>190</v>
      </c>
      <c r="E157" s="197" t="s">
        <v>1</v>
      </c>
      <c r="F157" s="198" t="s">
        <v>1140</v>
      </c>
      <c r="G157" s="13"/>
      <c r="H157" s="197" t="s">
        <v>1</v>
      </c>
      <c r="I157" s="199"/>
      <c r="J157" s="13"/>
      <c r="K157" s="13"/>
      <c r="L157" s="195"/>
      <c r="M157" s="200"/>
      <c r="N157" s="201"/>
      <c r="O157" s="201"/>
      <c r="P157" s="201"/>
      <c r="Q157" s="201"/>
      <c r="R157" s="201"/>
      <c r="S157" s="201"/>
      <c r="T157" s="202"/>
      <c r="U157" s="13"/>
      <c r="V157" s="13"/>
      <c r="W157" s="13"/>
      <c r="X157" s="13"/>
      <c r="Y157" s="13"/>
      <c r="Z157" s="13"/>
      <c r="AA157" s="13"/>
      <c r="AB157" s="13"/>
      <c r="AC157" s="13"/>
      <c r="AD157" s="13"/>
      <c r="AE157" s="13"/>
      <c r="AT157" s="197" t="s">
        <v>190</v>
      </c>
      <c r="AU157" s="197" t="s">
        <v>88</v>
      </c>
      <c r="AV157" s="13" t="s">
        <v>86</v>
      </c>
      <c r="AW157" s="13" t="s">
        <v>34</v>
      </c>
      <c r="AX157" s="13" t="s">
        <v>78</v>
      </c>
      <c r="AY157" s="197" t="s">
        <v>181</v>
      </c>
    </row>
    <row r="158" s="14" customFormat="1">
      <c r="A158" s="14"/>
      <c r="B158" s="203"/>
      <c r="C158" s="14"/>
      <c r="D158" s="196" t="s">
        <v>190</v>
      </c>
      <c r="E158" s="204" t="s">
        <v>1</v>
      </c>
      <c r="F158" s="205" t="s">
        <v>1141</v>
      </c>
      <c r="G158" s="14"/>
      <c r="H158" s="206">
        <v>2.0800000000000001</v>
      </c>
      <c r="I158" s="207"/>
      <c r="J158" s="14"/>
      <c r="K158" s="14"/>
      <c r="L158" s="203"/>
      <c r="M158" s="208"/>
      <c r="N158" s="209"/>
      <c r="O158" s="209"/>
      <c r="P158" s="209"/>
      <c r="Q158" s="209"/>
      <c r="R158" s="209"/>
      <c r="S158" s="209"/>
      <c r="T158" s="210"/>
      <c r="U158" s="14"/>
      <c r="V158" s="14"/>
      <c r="W158" s="14"/>
      <c r="X158" s="14"/>
      <c r="Y158" s="14"/>
      <c r="Z158" s="14"/>
      <c r="AA158" s="14"/>
      <c r="AB158" s="14"/>
      <c r="AC158" s="14"/>
      <c r="AD158" s="14"/>
      <c r="AE158" s="14"/>
      <c r="AT158" s="204" t="s">
        <v>190</v>
      </c>
      <c r="AU158" s="204" t="s">
        <v>88</v>
      </c>
      <c r="AV158" s="14" t="s">
        <v>88</v>
      </c>
      <c r="AW158" s="14" t="s">
        <v>34</v>
      </c>
      <c r="AX158" s="14" t="s">
        <v>78</v>
      </c>
      <c r="AY158" s="204" t="s">
        <v>181</v>
      </c>
    </row>
    <row r="159" s="15" customFormat="1">
      <c r="A159" s="15"/>
      <c r="B159" s="211"/>
      <c r="C159" s="15"/>
      <c r="D159" s="196" t="s">
        <v>190</v>
      </c>
      <c r="E159" s="212" t="s">
        <v>1</v>
      </c>
      <c r="F159" s="213" t="s">
        <v>194</v>
      </c>
      <c r="G159" s="15"/>
      <c r="H159" s="214">
        <v>2.0800000000000001</v>
      </c>
      <c r="I159" s="215"/>
      <c r="J159" s="15"/>
      <c r="K159" s="15"/>
      <c r="L159" s="211"/>
      <c r="M159" s="216"/>
      <c r="N159" s="217"/>
      <c r="O159" s="217"/>
      <c r="P159" s="217"/>
      <c r="Q159" s="217"/>
      <c r="R159" s="217"/>
      <c r="S159" s="217"/>
      <c r="T159" s="218"/>
      <c r="U159" s="15"/>
      <c r="V159" s="15"/>
      <c r="W159" s="15"/>
      <c r="X159" s="15"/>
      <c r="Y159" s="15"/>
      <c r="Z159" s="15"/>
      <c r="AA159" s="15"/>
      <c r="AB159" s="15"/>
      <c r="AC159" s="15"/>
      <c r="AD159" s="15"/>
      <c r="AE159" s="15"/>
      <c r="AT159" s="212" t="s">
        <v>190</v>
      </c>
      <c r="AU159" s="212" t="s">
        <v>88</v>
      </c>
      <c r="AV159" s="15" t="s">
        <v>188</v>
      </c>
      <c r="AW159" s="15" t="s">
        <v>34</v>
      </c>
      <c r="AX159" s="15" t="s">
        <v>86</v>
      </c>
      <c r="AY159" s="212" t="s">
        <v>181</v>
      </c>
    </row>
    <row r="160" s="2" customFormat="1" ht="16.5" customHeight="1">
      <c r="A160" s="38"/>
      <c r="B160" s="181"/>
      <c r="C160" s="182" t="s">
        <v>188</v>
      </c>
      <c r="D160" s="182" t="s">
        <v>183</v>
      </c>
      <c r="E160" s="183" t="s">
        <v>653</v>
      </c>
      <c r="F160" s="184" t="s">
        <v>654</v>
      </c>
      <c r="G160" s="185" t="s">
        <v>186</v>
      </c>
      <c r="H160" s="186">
        <v>2.0800000000000001</v>
      </c>
      <c r="I160" s="187"/>
      <c r="J160" s="188">
        <f>ROUND(I160*H160,2)</f>
        <v>0</v>
      </c>
      <c r="K160" s="184" t="s">
        <v>197</v>
      </c>
      <c r="L160" s="39"/>
      <c r="M160" s="189" t="s">
        <v>1</v>
      </c>
      <c r="N160" s="190" t="s">
        <v>43</v>
      </c>
      <c r="O160" s="77"/>
      <c r="P160" s="191">
        <f>O160*H160</f>
        <v>0</v>
      </c>
      <c r="Q160" s="191">
        <v>0</v>
      </c>
      <c r="R160" s="191">
        <f>Q160*H160</f>
        <v>0</v>
      </c>
      <c r="S160" s="191">
        <v>0</v>
      </c>
      <c r="T160" s="192">
        <f>S160*H160</f>
        <v>0</v>
      </c>
      <c r="U160" s="38"/>
      <c r="V160" s="38"/>
      <c r="W160" s="38"/>
      <c r="X160" s="38"/>
      <c r="Y160" s="38"/>
      <c r="Z160" s="38"/>
      <c r="AA160" s="38"/>
      <c r="AB160" s="38"/>
      <c r="AC160" s="38"/>
      <c r="AD160" s="38"/>
      <c r="AE160" s="38"/>
      <c r="AR160" s="193" t="s">
        <v>188</v>
      </c>
      <c r="AT160" s="193" t="s">
        <v>183</v>
      </c>
      <c r="AU160" s="193" t="s">
        <v>88</v>
      </c>
      <c r="AY160" s="19" t="s">
        <v>181</v>
      </c>
      <c r="BE160" s="194">
        <f>IF(N160="základní",J160,0)</f>
        <v>0</v>
      </c>
      <c r="BF160" s="194">
        <f>IF(N160="snížená",J160,0)</f>
        <v>0</v>
      </c>
      <c r="BG160" s="194">
        <f>IF(N160="zákl. přenesená",J160,0)</f>
        <v>0</v>
      </c>
      <c r="BH160" s="194">
        <f>IF(N160="sníž. přenesená",J160,0)</f>
        <v>0</v>
      </c>
      <c r="BI160" s="194">
        <f>IF(N160="nulová",J160,0)</f>
        <v>0</v>
      </c>
      <c r="BJ160" s="19" t="s">
        <v>86</v>
      </c>
      <c r="BK160" s="194">
        <f>ROUND(I160*H160,2)</f>
        <v>0</v>
      </c>
      <c r="BL160" s="19" t="s">
        <v>188</v>
      </c>
      <c r="BM160" s="193" t="s">
        <v>1142</v>
      </c>
    </row>
    <row r="161" s="2" customFormat="1" ht="16.5" customHeight="1">
      <c r="A161" s="38"/>
      <c r="B161" s="181"/>
      <c r="C161" s="182" t="s">
        <v>213</v>
      </c>
      <c r="D161" s="182" t="s">
        <v>183</v>
      </c>
      <c r="E161" s="183" t="s">
        <v>662</v>
      </c>
      <c r="F161" s="184" t="s">
        <v>663</v>
      </c>
      <c r="G161" s="185" t="s">
        <v>304</v>
      </c>
      <c r="H161" s="186">
        <v>0.13800000000000001</v>
      </c>
      <c r="I161" s="187"/>
      <c r="J161" s="188">
        <f>ROUND(I161*H161,2)</f>
        <v>0</v>
      </c>
      <c r="K161" s="184" t="s">
        <v>197</v>
      </c>
      <c r="L161" s="39"/>
      <c r="M161" s="189" t="s">
        <v>1</v>
      </c>
      <c r="N161" s="190" t="s">
        <v>43</v>
      </c>
      <c r="O161" s="77"/>
      <c r="P161" s="191">
        <f>O161*H161</f>
        <v>0</v>
      </c>
      <c r="Q161" s="191">
        <v>1.06277</v>
      </c>
      <c r="R161" s="191">
        <f>Q161*H161</f>
        <v>0.14666226000000002</v>
      </c>
      <c r="S161" s="191">
        <v>0</v>
      </c>
      <c r="T161" s="192">
        <f>S161*H161</f>
        <v>0</v>
      </c>
      <c r="U161" s="38"/>
      <c r="V161" s="38"/>
      <c r="W161" s="38"/>
      <c r="X161" s="38"/>
      <c r="Y161" s="38"/>
      <c r="Z161" s="38"/>
      <c r="AA161" s="38"/>
      <c r="AB161" s="38"/>
      <c r="AC161" s="38"/>
      <c r="AD161" s="38"/>
      <c r="AE161" s="38"/>
      <c r="AR161" s="193" t="s">
        <v>188</v>
      </c>
      <c r="AT161" s="193" t="s">
        <v>183</v>
      </c>
      <c r="AU161" s="193" t="s">
        <v>88</v>
      </c>
      <c r="AY161" s="19" t="s">
        <v>181</v>
      </c>
      <c r="BE161" s="194">
        <f>IF(N161="základní",J161,0)</f>
        <v>0</v>
      </c>
      <c r="BF161" s="194">
        <f>IF(N161="snížená",J161,0)</f>
        <v>0</v>
      </c>
      <c r="BG161" s="194">
        <f>IF(N161="zákl. přenesená",J161,0)</f>
        <v>0</v>
      </c>
      <c r="BH161" s="194">
        <f>IF(N161="sníž. přenesená",J161,0)</f>
        <v>0</v>
      </c>
      <c r="BI161" s="194">
        <f>IF(N161="nulová",J161,0)</f>
        <v>0</v>
      </c>
      <c r="BJ161" s="19" t="s">
        <v>86</v>
      </c>
      <c r="BK161" s="194">
        <f>ROUND(I161*H161,2)</f>
        <v>0</v>
      </c>
      <c r="BL161" s="19" t="s">
        <v>188</v>
      </c>
      <c r="BM161" s="193" t="s">
        <v>1143</v>
      </c>
    </row>
    <row r="162" s="13" customFormat="1">
      <c r="A162" s="13"/>
      <c r="B162" s="195"/>
      <c r="C162" s="13"/>
      <c r="D162" s="196" t="s">
        <v>190</v>
      </c>
      <c r="E162" s="197" t="s">
        <v>1</v>
      </c>
      <c r="F162" s="198" t="s">
        <v>1144</v>
      </c>
      <c r="G162" s="13"/>
      <c r="H162" s="197" t="s">
        <v>1</v>
      </c>
      <c r="I162" s="199"/>
      <c r="J162" s="13"/>
      <c r="K162" s="13"/>
      <c r="L162" s="195"/>
      <c r="M162" s="200"/>
      <c r="N162" s="201"/>
      <c r="O162" s="201"/>
      <c r="P162" s="201"/>
      <c r="Q162" s="201"/>
      <c r="R162" s="201"/>
      <c r="S162" s="201"/>
      <c r="T162" s="202"/>
      <c r="U162" s="13"/>
      <c r="V162" s="13"/>
      <c r="W162" s="13"/>
      <c r="X162" s="13"/>
      <c r="Y162" s="13"/>
      <c r="Z162" s="13"/>
      <c r="AA162" s="13"/>
      <c r="AB162" s="13"/>
      <c r="AC162" s="13"/>
      <c r="AD162" s="13"/>
      <c r="AE162" s="13"/>
      <c r="AT162" s="197" t="s">
        <v>190</v>
      </c>
      <c r="AU162" s="197" t="s">
        <v>88</v>
      </c>
      <c r="AV162" s="13" t="s">
        <v>86</v>
      </c>
      <c r="AW162" s="13" t="s">
        <v>34</v>
      </c>
      <c r="AX162" s="13" t="s">
        <v>78</v>
      </c>
      <c r="AY162" s="197" t="s">
        <v>181</v>
      </c>
    </row>
    <row r="163" s="13" customFormat="1">
      <c r="A163" s="13"/>
      <c r="B163" s="195"/>
      <c r="C163" s="13"/>
      <c r="D163" s="196" t="s">
        <v>190</v>
      </c>
      <c r="E163" s="197" t="s">
        <v>1</v>
      </c>
      <c r="F163" s="198" t="s">
        <v>1145</v>
      </c>
      <c r="G163" s="13"/>
      <c r="H163" s="197" t="s">
        <v>1</v>
      </c>
      <c r="I163" s="199"/>
      <c r="J163" s="13"/>
      <c r="K163" s="13"/>
      <c r="L163" s="195"/>
      <c r="M163" s="200"/>
      <c r="N163" s="201"/>
      <c r="O163" s="201"/>
      <c r="P163" s="201"/>
      <c r="Q163" s="201"/>
      <c r="R163" s="201"/>
      <c r="S163" s="201"/>
      <c r="T163" s="202"/>
      <c r="U163" s="13"/>
      <c r="V163" s="13"/>
      <c r="W163" s="13"/>
      <c r="X163" s="13"/>
      <c r="Y163" s="13"/>
      <c r="Z163" s="13"/>
      <c r="AA163" s="13"/>
      <c r="AB163" s="13"/>
      <c r="AC163" s="13"/>
      <c r="AD163" s="13"/>
      <c r="AE163" s="13"/>
      <c r="AT163" s="197" t="s">
        <v>190</v>
      </c>
      <c r="AU163" s="197" t="s">
        <v>88</v>
      </c>
      <c r="AV163" s="13" t="s">
        <v>86</v>
      </c>
      <c r="AW163" s="13" t="s">
        <v>34</v>
      </c>
      <c r="AX163" s="13" t="s">
        <v>78</v>
      </c>
      <c r="AY163" s="197" t="s">
        <v>181</v>
      </c>
    </row>
    <row r="164" s="13" customFormat="1">
      <c r="A164" s="13"/>
      <c r="B164" s="195"/>
      <c r="C164" s="13"/>
      <c r="D164" s="196" t="s">
        <v>190</v>
      </c>
      <c r="E164" s="197" t="s">
        <v>1</v>
      </c>
      <c r="F164" s="198" t="s">
        <v>1146</v>
      </c>
      <c r="G164" s="13"/>
      <c r="H164" s="197" t="s">
        <v>1</v>
      </c>
      <c r="I164" s="199"/>
      <c r="J164" s="13"/>
      <c r="K164" s="13"/>
      <c r="L164" s="195"/>
      <c r="M164" s="200"/>
      <c r="N164" s="201"/>
      <c r="O164" s="201"/>
      <c r="P164" s="201"/>
      <c r="Q164" s="201"/>
      <c r="R164" s="201"/>
      <c r="S164" s="201"/>
      <c r="T164" s="202"/>
      <c r="U164" s="13"/>
      <c r="V164" s="13"/>
      <c r="W164" s="13"/>
      <c r="X164" s="13"/>
      <c r="Y164" s="13"/>
      <c r="Z164" s="13"/>
      <c r="AA164" s="13"/>
      <c r="AB164" s="13"/>
      <c r="AC164" s="13"/>
      <c r="AD164" s="13"/>
      <c r="AE164" s="13"/>
      <c r="AT164" s="197" t="s">
        <v>190</v>
      </c>
      <c r="AU164" s="197" t="s">
        <v>88</v>
      </c>
      <c r="AV164" s="13" t="s">
        <v>86</v>
      </c>
      <c r="AW164" s="13" t="s">
        <v>34</v>
      </c>
      <c r="AX164" s="13" t="s">
        <v>78</v>
      </c>
      <c r="AY164" s="197" t="s">
        <v>181</v>
      </c>
    </row>
    <row r="165" s="14" customFormat="1">
      <c r="A165" s="14"/>
      <c r="B165" s="203"/>
      <c r="C165" s="14"/>
      <c r="D165" s="196" t="s">
        <v>190</v>
      </c>
      <c r="E165" s="204" t="s">
        <v>1</v>
      </c>
      <c r="F165" s="205" t="s">
        <v>1147</v>
      </c>
      <c r="G165" s="14"/>
      <c r="H165" s="206">
        <v>0.13800000000000001</v>
      </c>
      <c r="I165" s="207"/>
      <c r="J165" s="14"/>
      <c r="K165" s="14"/>
      <c r="L165" s="203"/>
      <c r="M165" s="208"/>
      <c r="N165" s="209"/>
      <c r="O165" s="209"/>
      <c r="P165" s="209"/>
      <c r="Q165" s="209"/>
      <c r="R165" s="209"/>
      <c r="S165" s="209"/>
      <c r="T165" s="210"/>
      <c r="U165" s="14"/>
      <c r="V165" s="14"/>
      <c r="W165" s="14"/>
      <c r="X165" s="14"/>
      <c r="Y165" s="14"/>
      <c r="Z165" s="14"/>
      <c r="AA165" s="14"/>
      <c r="AB165" s="14"/>
      <c r="AC165" s="14"/>
      <c r="AD165" s="14"/>
      <c r="AE165" s="14"/>
      <c r="AT165" s="204" t="s">
        <v>190</v>
      </c>
      <c r="AU165" s="204" t="s">
        <v>88</v>
      </c>
      <c r="AV165" s="14" t="s">
        <v>88</v>
      </c>
      <c r="AW165" s="14" t="s">
        <v>34</v>
      </c>
      <c r="AX165" s="14" t="s">
        <v>78</v>
      </c>
      <c r="AY165" s="204" t="s">
        <v>181</v>
      </c>
    </row>
    <row r="166" s="15" customFormat="1">
      <c r="A166" s="15"/>
      <c r="B166" s="211"/>
      <c r="C166" s="15"/>
      <c r="D166" s="196" t="s">
        <v>190</v>
      </c>
      <c r="E166" s="212" t="s">
        <v>1</v>
      </c>
      <c r="F166" s="213" t="s">
        <v>194</v>
      </c>
      <c r="G166" s="15"/>
      <c r="H166" s="214">
        <v>0.13800000000000001</v>
      </c>
      <c r="I166" s="215"/>
      <c r="J166" s="15"/>
      <c r="K166" s="15"/>
      <c r="L166" s="211"/>
      <c r="M166" s="216"/>
      <c r="N166" s="217"/>
      <c r="O166" s="217"/>
      <c r="P166" s="217"/>
      <c r="Q166" s="217"/>
      <c r="R166" s="217"/>
      <c r="S166" s="217"/>
      <c r="T166" s="218"/>
      <c r="U166" s="15"/>
      <c r="V166" s="15"/>
      <c r="W166" s="15"/>
      <c r="X166" s="15"/>
      <c r="Y166" s="15"/>
      <c r="Z166" s="15"/>
      <c r="AA166" s="15"/>
      <c r="AB166" s="15"/>
      <c r="AC166" s="15"/>
      <c r="AD166" s="15"/>
      <c r="AE166" s="15"/>
      <c r="AT166" s="212" t="s">
        <v>190</v>
      </c>
      <c r="AU166" s="212" t="s">
        <v>88</v>
      </c>
      <c r="AV166" s="15" t="s">
        <v>188</v>
      </c>
      <c r="AW166" s="15" t="s">
        <v>34</v>
      </c>
      <c r="AX166" s="15" t="s">
        <v>86</v>
      </c>
      <c r="AY166" s="212" t="s">
        <v>181</v>
      </c>
    </row>
    <row r="167" s="2" customFormat="1" ht="16.5" customHeight="1">
      <c r="A167" s="38"/>
      <c r="B167" s="181"/>
      <c r="C167" s="182" t="s">
        <v>220</v>
      </c>
      <c r="D167" s="182" t="s">
        <v>183</v>
      </c>
      <c r="E167" s="183" t="s">
        <v>1148</v>
      </c>
      <c r="F167" s="184" t="s">
        <v>1149</v>
      </c>
      <c r="G167" s="185" t="s">
        <v>144</v>
      </c>
      <c r="H167" s="186">
        <v>7.8959999999999999</v>
      </c>
      <c r="I167" s="187"/>
      <c r="J167" s="188">
        <f>ROUND(I167*H167,2)</f>
        <v>0</v>
      </c>
      <c r="K167" s="184" t="s">
        <v>197</v>
      </c>
      <c r="L167" s="39"/>
      <c r="M167" s="189" t="s">
        <v>1</v>
      </c>
      <c r="N167" s="190" t="s">
        <v>43</v>
      </c>
      <c r="O167" s="77"/>
      <c r="P167" s="191">
        <f>O167*H167</f>
        <v>0</v>
      </c>
      <c r="Q167" s="191">
        <v>2.3010199999999998</v>
      </c>
      <c r="R167" s="191">
        <f>Q167*H167</f>
        <v>18.16885392</v>
      </c>
      <c r="S167" s="191">
        <v>0</v>
      </c>
      <c r="T167" s="192">
        <f>S167*H167</f>
        <v>0</v>
      </c>
      <c r="U167" s="38"/>
      <c r="V167" s="38"/>
      <c r="W167" s="38"/>
      <c r="X167" s="38"/>
      <c r="Y167" s="38"/>
      <c r="Z167" s="38"/>
      <c r="AA167" s="38"/>
      <c r="AB167" s="38"/>
      <c r="AC167" s="38"/>
      <c r="AD167" s="38"/>
      <c r="AE167" s="38"/>
      <c r="AR167" s="193" t="s">
        <v>188</v>
      </c>
      <c r="AT167" s="193" t="s">
        <v>183</v>
      </c>
      <c r="AU167" s="193" t="s">
        <v>88</v>
      </c>
      <c r="AY167" s="19" t="s">
        <v>181</v>
      </c>
      <c r="BE167" s="194">
        <f>IF(N167="základní",J167,0)</f>
        <v>0</v>
      </c>
      <c r="BF167" s="194">
        <f>IF(N167="snížená",J167,0)</f>
        <v>0</v>
      </c>
      <c r="BG167" s="194">
        <f>IF(N167="zákl. přenesená",J167,0)</f>
        <v>0</v>
      </c>
      <c r="BH167" s="194">
        <f>IF(N167="sníž. přenesená",J167,0)</f>
        <v>0</v>
      </c>
      <c r="BI167" s="194">
        <f>IF(N167="nulová",J167,0)</f>
        <v>0</v>
      </c>
      <c r="BJ167" s="19" t="s">
        <v>86</v>
      </c>
      <c r="BK167" s="194">
        <f>ROUND(I167*H167,2)</f>
        <v>0</v>
      </c>
      <c r="BL167" s="19" t="s">
        <v>188</v>
      </c>
      <c r="BM167" s="193" t="s">
        <v>1150</v>
      </c>
    </row>
    <row r="168" s="13" customFormat="1">
      <c r="A168" s="13"/>
      <c r="B168" s="195"/>
      <c r="C168" s="13"/>
      <c r="D168" s="196" t="s">
        <v>190</v>
      </c>
      <c r="E168" s="197" t="s">
        <v>1</v>
      </c>
      <c r="F168" s="198" t="s">
        <v>1151</v>
      </c>
      <c r="G168" s="13"/>
      <c r="H168" s="197" t="s">
        <v>1</v>
      </c>
      <c r="I168" s="199"/>
      <c r="J168" s="13"/>
      <c r="K168" s="13"/>
      <c r="L168" s="195"/>
      <c r="M168" s="200"/>
      <c r="N168" s="201"/>
      <c r="O168" s="201"/>
      <c r="P168" s="201"/>
      <c r="Q168" s="201"/>
      <c r="R168" s="201"/>
      <c r="S168" s="201"/>
      <c r="T168" s="202"/>
      <c r="U168" s="13"/>
      <c r="V168" s="13"/>
      <c r="W168" s="13"/>
      <c r="X168" s="13"/>
      <c r="Y168" s="13"/>
      <c r="Z168" s="13"/>
      <c r="AA168" s="13"/>
      <c r="AB168" s="13"/>
      <c r="AC168" s="13"/>
      <c r="AD168" s="13"/>
      <c r="AE168" s="13"/>
      <c r="AT168" s="197" t="s">
        <v>190</v>
      </c>
      <c r="AU168" s="197" t="s">
        <v>88</v>
      </c>
      <c r="AV168" s="13" t="s">
        <v>86</v>
      </c>
      <c r="AW168" s="13" t="s">
        <v>34</v>
      </c>
      <c r="AX168" s="13" t="s">
        <v>78</v>
      </c>
      <c r="AY168" s="197" t="s">
        <v>181</v>
      </c>
    </row>
    <row r="169" s="14" customFormat="1">
      <c r="A169" s="14"/>
      <c r="B169" s="203"/>
      <c r="C169" s="14"/>
      <c r="D169" s="196" t="s">
        <v>190</v>
      </c>
      <c r="E169" s="204" t="s">
        <v>1</v>
      </c>
      <c r="F169" s="205" t="s">
        <v>1152</v>
      </c>
      <c r="G169" s="14"/>
      <c r="H169" s="206">
        <v>7.5199999999999996</v>
      </c>
      <c r="I169" s="207"/>
      <c r="J169" s="14"/>
      <c r="K169" s="14"/>
      <c r="L169" s="203"/>
      <c r="M169" s="208"/>
      <c r="N169" s="209"/>
      <c r="O169" s="209"/>
      <c r="P169" s="209"/>
      <c r="Q169" s="209"/>
      <c r="R169" s="209"/>
      <c r="S169" s="209"/>
      <c r="T169" s="210"/>
      <c r="U169" s="14"/>
      <c r="V169" s="14"/>
      <c r="W169" s="14"/>
      <c r="X169" s="14"/>
      <c r="Y169" s="14"/>
      <c r="Z169" s="14"/>
      <c r="AA169" s="14"/>
      <c r="AB169" s="14"/>
      <c r="AC169" s="14"/>
      <c r="AD169" s="14"/>
      <c r="AE169" s="14"/>
      <c r="AT169" s="204" t="s">
        <v>190</v>
      </c>
      <c r="AU169" s="204" t="s">
        <v>88</v>
      </c>
      <c r="AV169" s="14" t="s">
        <v>88</v>
      </c>
      <c r="AW169" s="14" t="s">
        <v>34</v>
      </c>
      <c r="AX169" s="14" t="s">
        <v>78</v>
      </c>
      <c r="AY169" s="204" t="s">
        <v>181</v>
      </c>
    </row>
    <row r="170" s="15" customFormat="1">
      <c r="A170" s="15"/>
      <c r="B170" s="211"/>
      <c r="C170" s="15"/>
      <c r="D170" s="196" t="s">
        <v>190</v>
      </c>
      <c r="E170" s="212" t="s">
        <v>1</v>
      </c>
      <c r="F170" s="213" t="s">
        <v>194</v>
      </c>
      <c r="G170" s="15"/>
      <c r="H170" s="214">
        <v>7.5199999999999996</v>
      </c>
      <c r="I170" s="215"/>
      <c r="J170" s="15"/>
      <c r="K170" s="15"/>
      <c r="L170" s="211"/>
      <c r="M170" s="216"/>
      <c r="N170" s="217"/>
      <c r="O170" s="217"/>
      <c r="P170" s="217"/>
      <c r="Q170" s="217"/>
      <c r="R170" s="217"/>
      <c r="S170" s="217"/>
      <c r="T170" s="218"/>
      <c r="U170" s="15"/>
      <c r="V170" s="15"/>
      <c r="W170" s="15"/>
      <c r="X170" s="15"/>
      <c r="Y170" s="15"/>
      <c r="Z170" s="15"/>
      <c r="AA170" s="15"/>
      <c r="AB170" s="15"/>
      <c r="AC170" s="15"/>
      <c r="AD170" s="15"/>
      <c r="AE170" s="15"/>
      <c r="AT170" s="212" t="s">
        <v>190</v>
      </c>
      <c r="AU170" s="212" t="s">
        <v>88</v>
      </c>
      <c r="AV170" s="15" t="s">
        <v>188</v>
      </c>
      <c r="AW170" s="15" t="s">
        <v>34</v>
      </c>
      <c r="AX170" s="15" t="s">
        <v>86</v>
      </c>
      <c r="AY170" s="212" t="s">
        <v>181</v>
      </c>
    </row>
    <row r="171" s="14" customFormat="1">
      <c r="A171" s="14"/>
      <c r="B171" s="203"/>
      <c r="C171" s="14"/>
      <c r="D171" s="196" t="s">
        <v>190</v>
      </c>
      <c r="E171" s="14"/>
      <c r="F171" s="205" t="s">
        <v>1153</v>
      </c>
      <c r="G171" s="14"/>
      <c r="H171" s="206">
        <v>7.8959999999999999</v>
      </c>
      <c r="I171" s="207"/>
      <c r="J171" s="14"/>
      <c r="K171" s="14"/>
      <c r="L171" s="203"/>
      <c r="M171" s="208"/>
      <c r="N171" s="209"/>
      <c r="O171" s="209"/>
      <c r="P171" s="209"/>
      <c r="Q171" s="209"/>
      <c r="R171" s="209"/>
      <c r="S171" s="209"/>
      <c r="T171" s="210"/>
      <c r="U171" s="14"/>
      <c r="V171" s="14"/>
      <c r="W171" s="14"/>
      <c r="X171" s="14"/>
      <c r="Y171" s="14"/>
      <c r="Z171" s="14"/>
      <c r="AA171" s="14"/>
      <c r="AB171" s="14"/>
      <c r="AC171" s="14"/>
      <c r="AD171" s="14"/>
      <c r="AE171" s="14"/>
      <c r="AT171" s="204" t="s">
        <v>190</v>
      </c>
      <c r="AU171" s="204" t="s">
        <v>88</v>
      </c>
      <c r="AV171" s="14" t="s">
        <v>88</v>
      </c>
      <c r="AW171" s="14" t="s">
        <v>3</v>
      </c>
      <c r="AX171" s="14" t="s">
        <v>86</v>
      </c>
      <c r="AY171" s="204" t="s">
        <v>181</v>
      </c>
    </row>
    <row r="172" s="2" customFormat="1" ht="16.5" customHeight="1">
      <c r="A172" s="38"/>
      <c r="B172" s="181"/>
      <c r="C172" s="182" t="s">
        <v>226</v>
      </c>
      <c r="D172" s="182" t="s">
        <v>183</v>
      </c>
      <c r="E172" s="183" t="s">
        <v>1154</v>
      </c>
      <c r="F172" s="184" t="s">
        <v>1155</v>
      </c>
      <c r="G172" s="185" t="s">
        <v>186</v>
      </c>
      <c r="H172" s="186">
        <v>4.7000000000000002</v>
      </c>
      <c r="I172" s="187"/>
      <c r="J172" s="188">
        <f>ROUND(I172*H172,2)</f>
        <v>0</v>
      </c>
      <c r="K172" s="184" t="s">
        <v>197</v>
      </c>
      <c r="L172" s="39"/>
      <c r="M172" s="189" t="s">
        <v>1</v>
      </c>
      <c r="N172" s="190" t="s">
        <v>43</v>
      </c>
      <c r="O172" s="77"/>
      <c r="P172" s="191">
        <f>O172*H172</f>
        <v>0</v>
      </c>
      <c r="Q172" s="191">
        <v>0.0026900000000000001</v>
      </c>
      <c r="R172" s="191">
        <f>Q172*H172</f>
        <v>0.012643000000000002</v>
      </c>
      <c r="S172" s="191">
        <v>0</v>
      </c>
      <c r="T172" s="192">
        <f>S172*H172</f>
        <v>0</v>
      </c>
      <c r="U172" s="38"/>
      <c r="V172" s="38"/>
      <c r="W172" s="38"/>
      <c r="X172" s="38"/>
      <c r="Y172" s="38"/>
      <c r="Z172" s="38"/>
      <c r="AA172" s="38"/>
      <c r="AB172" s="38"/>
      <c r="AC172" s="38"/>
      <c r="AD172" s="38"/>
      <c r="AE172" s="38"/>
      <c r="AR172" s="193" t="s">
        <v>188</v>
      </c>
      <c r="AT172" s="193" t="s">
        <v>183</v>
      </c>
      <c r="AU172" s="193" t="s">
        <v>88</v>
      </c>
      <c r="AY172" s="19" t="s">
        <v>181</v>
      </c>
      <c r="BE172" s="194">
        <f>IF(N172="základní",J172,0)</f>
        <v>0</v>
      </c>
      <c r="BF172" s="194">
        <f>IF(N172="snížená",J172,0)</f>
        <v>0</v>
      </c>
      <c r="BG172" s="194">
        <f>IF(N172="zákl. přenesená",J172,0)</f>
        <v>0</v>
      </c>
      <c r="BH172" s="194">
        <f>IF(N172="sníž. přenesená",J172,0)</f>
        <v>0</v>
      </c>
      <c r="BI172" s="194">
        <f>IF(N172="nulová",J172,0)</f>
        <v>0</v>
      </c>
      <c r="BJ172" s="19" t="s">
        <v>86</v>
      </c>
      <c r="BK172" s="194">
        <f>ROUND(I172*H172,2)</f>
        <v>0</v>
      </c>
      <c r="BL172" s="19" t="s">
        <v>188</v>
      </c>
      <c r="BM172" s="193" t="s">
        <v>1156</v>
      </c>
    </row>
    <row r="173" s="13" customFormat="1">
      <c r="A173" s="13"/>
      <c r="B173" s="195"/>
      <c r="C173" s="13"/>
      <c r="D173" s="196" t="s">
        <v>190</v>
      </c>
      <c r="E173" s="197" t="s">
        <v>1</v>
      </c>
      <c r="F173" s="198" t="s">
        <v>1157</v>
      </c>
      <c r="G173" s="13"/>
      <c r="H173" s="197" t="s">
        <v>1</v>
      </c>
      <c r="I173" s="199"/>
      <c r="J173" s="13"/>
      <c r="K173" s="13"/>
      <c r="L173" s="195"/>
      <c r="M173" s="200"/>
      <c r="N173" s="201"/>
      <c r="O173" s="201"/>
      <c r="P173" s="201"/>
      <c r="Q173" s="201"/>
      <c r="R173" s="201"/>
      <c r="S173" s="201"/>
      <c r="T173" s="202"/>
      <c r="U173" s="13"/>
      <c r="V173" s="13"/>
      <c r="W173" s="13"/>
      <c r="X173" s="13"/>
      <c r="Y173" s="13"/>
      <c r="Z173" s="13"/>
      <c r="AA173" s="13"/>
      <c r="AB173" s="13"/>
      <c r="AC173" s="13"/>
      <c r="AD173" s="13"/>
      <c r="AE173" s="13"/>
      <c r="AT173" s="197" t="s">
        <v>190</v>
      </c>
      <c r="AU173" s="197" t="s">
        <v>88</v>
      </c>
      <c r="AV173" s="13" t="s">
        <v>86</v>
      </c>
      <c r="AW173" s="13" t="s">
        <v>34</v>
      </c>
      <c r="AX173" s="13" t="s">
        <v>78</v>
      </c>
      <c r="AY173" s="197" t="s">
        <v>181</v>
      </c>
    </row>
    <row r="174" s="13" customFormat="1">
      <c r="A174" s="13"/>
      <c r="B174" s="195"/>
      <c r="C174" s="13"/>
      <c r="D174" s="196" t="s">
        <v>190</v>
      </c>
      <c r="E174" s="197" t="s">
        <v>1</v>
      </c>
      <c r="F174" s="198" t="s">
        <v>1158</v>
      </c>
      <c r="G174" s="13"/>
      <c r="H174" s="197" t="s">
        <v>1</v>
      </c>
      <c r="I174" s="199"/>
      <c r="J174" s="13"/>
      <c r="K174" s="13"/>
      <c r="L174" s="195"/>
      <c r="M174" s="200"/>
      <c r="N174" s="201"/>
      <c r="O174" s="201"/>
      <c r="P174" s="201"/>
      <c r="Q174" s="201"/>
      <c r="R174" s="201"/>
      <c r="S174" s="201"/>
      <c r="T174" s="202"/>
      <c r="U174" s="13"/>
      <c r="V174" s="13"/>
      <c r="W174" s="13"/>
      <c r="X174" s="13"/>
      <c r="Y174" s="13"/>
      <c r="Z174" s="13"/>
      <c r="AA174" s="13"/>
      <c r="AB174" s="13"/>
      <c r="AC174" s="13"/>
      <c r="AD174" s="13"/>
      <c r="AE174" s="13"/>
      <c r="AT174" s="197" t="s">
        <v>190</v>
      </c>
      <c r="AU174" s="197" t="s">
        <v>88</v>
      </c>
      <c r="AV174" s="13" t="s">
        <v>86</v>
      </c>
      <c r="AW174" s="13" t="s">
        <v>34</v>
      </c>
      <c r="AX174" s="13" t="s">
        <v>78</v>
      </c>
      <c r="AY174" s="197" t="s">
        <v>181</v>
      </c>
    </row>
    <row r="175" s="14" customFormat="1">
      <c r="A175" s="14"/>
      <c r="B175" s="203"/>
      <c r="C175" s="14"/>
      <c r="D175" s="196" t="s">
        <v>190</v>
      </c>
      <c r="E175" s="204" t="s">
        <v>1</v>
      </c>
      <c r="F175" s="205" t="s">
        <v>1159</v>
      </c>
      <c r="G175" s="14"/>
      <c r="H175" s="206">
        <v>4.7000000000000002</v>
      </c>
      <c r="I175" s="207"/>
      <c r="J175" s="14"/>
      <c r="K175" s="14"/>
      <c r="L175" s="203"/>
      <c r="M175" s="208"/>
      <c r="N175" s="209"/>
      <c r="O175" s="209"/>
      <c r="P175" s="209"/>
      <c r="Q175" s="209"/>
      <c r="R175" s="209"/>
      <c r="S175" s="209"/>
      <c r="T175" s="210"/>
      <c r="U175" s="14"/>
      <c r="V175" s="14"/>
      <c r="W175" s="14"/>
      <c r="X175" s="14"/>
      <c r="Y175" s="14"/>
      <c r="Z175" s="14"/>
      <c r="AA175" s="14"/>
      <c r="AB175" s="14"/>
      <c r="AC175" s="14"/>
      <c r="AD175" s="14"/>
      <c r="AE175" s="14"/>
      <c r="AT175" s="204" t="s">
        <v>190</v>
      </c>
      <c r="AU175" s="204" t="s">
        <v>88</v>
      </c>
      <c r="AV175" s="14" t="s">
        <v>88</v>
      </c>
      <c r="AW175" s="14" t="s">
        <v>34</v>
      </c>
      <c r="AX175" s="14" t="s">
        <v>78</v>
      </c>
      <c r="AY175" s="204" t="s">
        <v>181</v>
      </c>
    </row>
    <row r="176" s="15" customFormat="1">
      <c r="A176" s="15"/>
      <c r="B176" s="211"/>
      <c r="C176" s="15"/>
      <c r="D176" s="196" t="s">
        <v>190</v>
      </c>
      <c r="E176" s="212" t="s">
        <v>1</v>
      </c>
      <c r="F176" s="213" t="s">
        <v>194</v>
      </c>
      <c r="G176" s="15"/>
      <c r="H176" s="214">
        <v>4.7000000000000002</v>
      </c>
      <c r="I176" s="215"/>
      <c r="J176" s="15"/>
      <c r="K176" s="15"/>
      <c r="L176" s="211"/>
      <c r="M176" s="216"/>
      <c r="N176" s="217"/>
      <c r="O176" s="217"/>
      <c r="P176" s="217"/>
      <c r="Q176" s="217"/>
      <c r="R176" s="217"/>
      <c r="S176" s="217"/>
      <c r="T176" s="218"/>
      <c r="U176" s="15"/>
      <c r="V176" s="15"/>
      <c r="W176" s="15"/>
      <c r="X176" s="15"/>
      <c r="Y176" s="15"/>
      <c r="Z176" s="15"/>
      <c r="AA176" s="15"/>
      <c r="AB176" s="15"/>
      <c r="AC176" s="15"/>
      <c r="AD176" s="15"/>
      <c r="AE176" s="15"/>
      <c r="AT176" s="212" t="s">
        <v>190</v>
      </c>
      <c r="AU176" s="212" t="s">
        <v>88</v>
      </c>
      <c r="AV176" s="15" t="s">
        <v>188</v>
      </c>
      <c r="AW176" s="15" t="s">
        <v>34</v>
      </c>
      <c r="AX176" s="15" t="s">
        <v>86</v>
      </c>
      <c r="AY176" s="212" t="s">
        <v>181</v>
      </c>
    </row>
    <row r="177" s="2" customFormat="1" ht="16.5" customHeight="1">
      <c r="A177" s="38"/>
      <c r="B177" s="181"/>
      <c r="C177" s="182" t="s">
        <v>234</v>
      </c>
      <c r="D177" s="182" t="s">
        <v>183</v>
      </c>
      <c r="E177" s="183" t="s">
        <v>1160</v>
      </c>
      <c r="F177" s="184" t="s">
        <v>1161</v>
      </c>
      <c r="G177" s="185" t="s">
        <v>186</v>
      </c>
      <c r="H177" s="186">
        <v>4.7000000000000002</v>
      </c>
      <c r="I177" s="187"/>
      <c r="J177" s="188">
        <f>ROUND(I177*H177,2)</f>
        <v>0</v>
      </c>
      <c r="K177" s="184" t="s">
        <v>197</v>
      </c>
      <c r="L177" s="39"/>
      <c r="M177" s="189" t="s">
        <v>1</v>
      </c>
      <c r="N177" s="190" t="s">
        <v>43</v>
      </c>
      <c r="O177" s="77"/>
      <c r="P177" s="191">
        <f>O177*H177</f>
        <v>0</v>
      </c>
      <c r="Q177" s="191">
        <v>0</v>
      </c>
      <c r="R177" s="191">
        <f>Q177*H177</f>
        <v>0</v>
      </c>
      <c r="S177" s="191">
        <v>0</v>
      </c>
      <c r="T177" s="192">
        <f>S177*H177</f>
        <v>0</v>
      </c>
      <c r="U177" s="38"/>
      <c r="V177" s="38"/>
      <c r="W177" s="38"/>
      <c r="X177" s="38"/>
      <c r="Y177" s="38"/>
      <c r="Z177" s="38"/>
      <c r="AA177" s="38"/>
      <c r="AB177" s="38"/>
      <c r="AC177" s="38"/>
      <c r="AD177" s="38"/>
      <c r="AE177" s="38"/>
      <c r="AR177" s="193" t="s">
        <v>188</v>
      </c>
      <c r="AT177" s="193" t="s">
        <v>183</v>
      </c>
      <c r="AU177" s="193" t="s">
        <v>88</v>
      </c>
      <c r="AY177" s="19" t="s">
        <v>181</v>
      </c>
      <c r="BE177" s="194">
        <f>IF(N177="základní",J177,0)</f>
        <v>0</v>
      </c>
      <c r="BF177" s="194">
        <f>IF(N177="snížená",J177,0)</f>
        <v>0</v>
      </c>
      <c r="BG177" s="194">
        <f>IF(N177="zákl. přenesená",J177,0)</f>
        <v>0</v>
      </c>
      <c r="BH177" s="194">
        <f>IF(N177="sníž. přenesená",J177,0)</f>
        <v>0</v>
      </c>
      <c r="BI177" s="194">
        <f>IF(N177="nulová",J177,0)</f>
        <v>0</v>
      </c>
      <c r="BJ177" s="19" t="s">
        <v>86</v>
      </c>
      <c r="BK177" s="194">
        <f>ROUND(I177*H177,2)</f>
        <v>0</v>
      </c>
      <c r="BL177" s="19" t="s">
        <v>188</v>
      </c>
      <c r="BM177" s="193" t="s">
        <v>1162</v>
      </c>
    </row>
    <row r="178" s="12" customFormat="1" ht="22.8" customHeight="1">
      <c r="A178" s="12"/>
      <c r="B178" s="169"/>
      <c r="C178" s="12"/>
      <c r="D178" s="170" t="s">
        <v>77</v>
      </c>
      <c r="E178" s="179" t="s">
        <v>201</v>
      </c>
      <c r="F178" s="179" t="s">
        <v>1163</v>
      </c>
      <c r="G178" s="12"/>
      <c r="H178" s="12"/>
      <c r="I178" s="172"/>
      <c r="J178" s="180">
        <f>BK178</f>
        <v>0</v>
      </c>
      <c r="K178" s="12"/>
      <c r="L178" s="169"/>
      <c r="M178" s="173"/>
      <c r="N178" s="174"/>
      <c r="O178" s="174"/>
      <c r="P178" s="175">
        <f>SUM(P179:P188)</f>
        <v>0</v>
      </c>
      <c r="Q178" s="174"/>
      <c r="R178" s="175">
        <f>SUM(R179:R188)</f>
        <v>6.3920804000000002</v>
      </c>
      <c r="S178" s="174"/>
      <c r="T178" s="176">
        <f>SUM(T179:T188)</f>
        <v>0</v>
      </c>
      <c r="U178" s="12"/>
      <c r="V178" s="12"/>
      <c r="W178" s="12"/>
      <c r="X178" s="12"/>
      <c r="Y178" s="12"/>
      <c r="Z178" s="12"/>
      <c r="AA178" s="12"/>
      <c r="AB178" s="12"/>
      <c r="AC178" s="12"/>
      <c r="AD178" s="12"/>
      <c r="AE178" s="12"/>
      <c r="AR178" s="170" t="s">
        <v>86</v>
      </c>
      <c r="AT178" s="177" t="s">
        <v>77</v>
      </c>
      <c r="AU178" s="177" t="s">
        <v>86</v>
      </c>
      <c r="AY178" s="170" t="s">
        <v>181</v>
      </c>
      <c r="BK178" s="178">
        <f>SUM(BK179:BK188)</f>
        <v>0</v>
      </c>
    </row>
    <row r="179" s="2" customFormat="1" ht="24.15" customHeight="1">
      <c r="A179" s="38"/>
      <c r="B179" s="181"/>
      <c r="C179" s="182" t="s">
        <v>241</v>
      </c>
      <c r="D179" s="182" t="s">
        <v>183</v>
      </c>
      <c r="E179" s="183" t="s">
        <v>1164</v>
      </c>
      <c r="F179" s="184" t="s">
        <v>1165</v>
      </c>
      <c r="G179" s="185" t="s">
        <v>237</v>
      </c>
      <c r="H179" s="186">
        <v>18.649999999999999</v>
      </c>
      <c r="I179" s="187"/>
      <c r="J179" s="188">
        <f>ROUND(I179*H179,2)</f>
        <v>0</v>
      </c>
      <c r="K179" s="184" t="s">
        <v>197</v>
      </c>
      <c r="L179" s="39"/>
      <c r="M179" s="189" t="s">
        <v>1</v>
      </c>
      <c r="N179" s="190" t="s">
        <v>43</v>
      </c>
      <c r="O179" s="77"/>
      <c r="P179" s="191">
        <f>O179*H179</f>
        <v>0</v>
      </c>
      <c r="Q179" s="191">
        <v>0.0124</v>
      </c>
      <c r="R179" s="191">
        <f>Q179*H179</f>
        <v>0.23125999999999997</v>
      </c>
      <c r="S179" s="191">
        <v>0</v>
      </c>
      <c r="T179" s="192">
        <f>S179*H179</f>
        <v>0</v>
      </c>
      <c r="U179" s="38"/>
      <c r="V179" s="38"/>
      <c r="W179" s="38"/>
      <c r="X179" s="38"/>
      <c r="Y179" s="38"/>
      <c r="Z179" s="38"/>
      <c r="AA179" s="38"/>
      <c r="AB179" s="38"/>
      <c r="AC179" s="38"/>
      <c r="AD179" s="38"/>
      <c r="AE179" s="38"/>
      <c r="AR179" s="193" t="s">
        <v>188</v>
      </c>
      <c r="AT179" s="193" t="s">
        <v>183</v>
      </c>
      <c r="AU179" s="193" t="s">
        <v>88</v>
      </c>
      <c r="AY179" s="19" t="s">
        <v>181</v>
      </c>
      <c r="BE179" s="194">
        <f>IF(N179="základní",J179,0)</f>
        <v>0</v>
      </c>
      <c r="BF179" s="194">
        <f>IF(N179="snížená",J179,0)</f>
        <v>0</v>
      </c>
      <c r="BG179" s="194">
        <f>IF(N179="zákl. přenesená",J179,0)</f>
        <v>0</v>
      </c>
      <c r="BH179" s="194">
        <f>IF(N179="sníž. přenesená",J179,0)</f>
        <v>0</v>
      </c>
      <c r="BI179" s="194">
        <f>IF(N179="nulová",J179,0)</f>
        <v>0</v>
      </c>
      <c r="BJ179" s="19" t="s">
        <v>86</v>
      </c>
      <c r="BK179" s="194">
        <f>ROUND(I179*H179,2)</f>
        <v>0</v>
      </c>
      <c r="BL179" s="19" t="s">
        <v>188</v>
      </c>
      <c r="BM179" s="193" t="s">
        <v>1166</v>
      </c>
    </row>
    <row r="180" s="13" customFormat="1">
      <c r="A180" s="13"/>
      <c r="B180" s="195"/>
      <c r="C180" s="13"/>
      <c r="D180" s="196" t="s">
        <v>190</v>
      </c>
      <c r="E180" s="197" t="s">
        <v>1</v>
      </c>
      <c r="F180" s="198" t="s">
        <v>1167</v>
      </c>
      <c r="G180" s="13"/>
      <c r="H180" s="197" t="s">
        <v>1</v>
      </c>
      <c r="I180" s="199"/>
      <c r="J180" s="13"/>
      <c r="K180" s="13"/>
      <c r="L180" s="195"/>
      <c r="M180" s="200"/>
      <c r="N180" s="201"/>
      <c r="O180" s="201"/>
      <c r="P180" s="201"/>
      <c r="Q180" s="201"/>
      <c r="R180" s="201"/>
      <c r="S180" s="201"/>
      <c r="T180" s="202"/>
      <c r="U180" s="13"/>
      <c r="V180" s="13"/>
      <c r="W180" s="13"/>
      <c r="X180" s="13"/>
      <c r="Y180" s="13"/>
      <c r="Z180" s="13"/>
      <c r="AA180" s="13"/>
      <c r="AB180" s="13"/>
      <c r="AC180" s="13"/>
      <c r="AD180" s="13"/>
      <c r="AE180" s="13"/>
      <c r="AT180" s="197" t="s">
        <v>190</v>
      </c>
      <c r="AU180" s="197" t="s">
        <v>88</v>
      </c>
      <c r="AV180" s="13" t="s">
        <v>86</v>
      </c>
      <c r="AW180" s="13" t="s">
        <v>34</v>
      </c>
      <c r="AX180" s="13" t="s">
        <v>78</v>
      </c>
      <c r="AY180" s="197" t="s">
        <v>181</v>
      </c>
    </row>
    <row r="181" s="14" customFormat="1">
      <c r="A181" s="14"/>
      <c r="B181" s="203"/>
      <c r="C181" s="14"/>
      <c r="D181" s="196" t="s">
        <v>190</v>
      </c>
      <c r="E181" s="204" t="s">
        <v>1</v>
      </c>
      <c r="F181" s="205" t="s">
        <v>1168</v>
      </c>
      <c r="G181" s="14"/>
      <c r="H181" s="206">
        <v>18.649999999999999</v>
      </c>
      <c r="I181" s="207"/>
      <c r="J181" s="14"/>
      <c r="K181" s="14"/>
      <c r="L181" s="203"/>
      <c r="M181" s="208"/>
      <c r="N181" s="209"/>
      <c r="O181" s="209"/>
      <c r="P181" s="209"/>
      <c r="Q181" s="209"/>
      <c r="R181" s="209"/>
      <c r="S181" s="209"/>
      <c r="T181" s="210"/>
      <c r="U181" s="14"/>
      <c r="V181" s="14"/>
      <c r="W181" s="14"/>
      <c r="X181" s="14"/>
      <c r="Y181" s="14"/>
      <c r="Z181" s="14"/>
      <c r="AA181" s="14"/>
      <c r="AB181" s="14"/>
      <c r="AC181" s="14"/>
      <c r="AD181" s="14"/>
      <c r="AE181" s="14"/>
      <c r="AT181" s="204" t="s">
        <v>190</v>
      </c>
      <c r="AU181" s="204" t="s">
        <v>88</v>
      </c>
      <c r="AV181" s="14" t="s">
        <v>88</v>
      </c>
      <c r="AW181" s="14" t="s">
        <v>34</v>
      </c>
      <c r="AX181" s="14" t="s">
        <v>78</v>
      </c>
      <c r="AY181" s="204" t="s">
        <v>181</v>
      </c>
    </row>
    <row r="182" s="15" customFormat="1">
      <c r="A182" s="15"/>
      <c r="B182" s="211"/>
      <c r="C182" s="15"/>
      <c r="D182" s="196" t="s">
        <v>190</v>
      </c>
      <c r="E182" s="212" t="s">
        <v>1</v>
      </c>
      <c r="F182" s="213" t="s">
        <v>194</v>
      </c>
      <c r="G182" s="15"/>
      <c r="H182" s="214">
        <v>18.649999999999999</v>
      </c>
      <c r="I182" s="215"/>
      <c r="J182" s="15"/>
      <c r="K182" s="15"/>
      <c r="L182" s="211"/>
      <c r="M182" s="216"/>
      <c r="N182" s="217"/>
      <c r="O182" s="217"/>
      <c r="P182" s="217"/>
      <c r="Q182" s="217"/>
      <c r="R182" s="217"/>
      <c r="S182" s="217"/>
      <c r="T182" s="218"/>
      <c r="U182" s="15"/>
      <c r="V182" s="15"/>
      <c r="W182" s="15"/>
      <c r="X182" s="15"/>
      <c r="Y182" s="15"/>
      <c r="Z182" s="15"/>
      <c r="AA182" s="15"/>
      <c r="AB182" s="15"/>
      <c r="AC182" s="15"/>
      <c r="AD182" s="15"/>
      <c r="AE182" s="15"/>
      <c r="AT182" s="212" t="s">
        <v>190</v>
      </c>
      <c r="AU182" s="212" t="s">
        <v>88</v>
      </c>
      <c r="AV182" s="15" t="s">
        <v>188</v>
      </c>
      <c r="AW182" s="15" t="s">
        <v>34</v>
      </c>
      <c r="AX182" s="15" t="s">
        <v>86</v>
      </c>
      <c r="AY182" s="212" t="s">
        <v>181</v>
      </c>
    </row>
    <row r="183" s="2" customFormat="1" ht="24.15" customHeight="1">
      <c r="A183" s="38"/>
      <c r="B183" s="181"/>
      <c r="C183" s="182" t="s">
        <v>263</v>
      </c>
      <c r="D183" s="182" t="s">
        <v>183</v>
      </c>
      <c r="E183" s="183" t="s">
        <v>1169</v>
      </c>
      <c r="F183" s="184" t="s">
        <v>1170</v>
      </c>
      <c r="G183" s="185" t="s">
        <v>186</v>
      </c>
      <c r="H183" s="186">
        <v>42.840000000000003</v>
      </c>
      <c r="I183" s="187"/>
      <c r="J183" s="188">
        <f>ROUND(I183*H183,2)</f>
        <v>0</v>
      </c>
      <c r="K183" s="184" t="s">
        <v>197</v>
      </c>
      <c r="L183" s="39"/>
      <c r="M183" s="189" t="s">
        <v>1</v>
      </c>
      <c r="N183" s="190" t="s">
        <v>43</v>
      </c>
      <c r="O183" s="77"/>
      <c r="P183" s="191">
        <f>O183*H183</f>
        <v>0</v>
      </c>
      <c r="Q183" s="191">
        <v>0.14380999999999999</v>
      </c>
      <c r="R183" s="191">
        <f>Q183*H183</f>
        <v>6.1608204000000004</v>
      </c>
      <c r="S183" s="191">
        <v>0</v>
      </c>
      <c r="T183" s="192">
        <f>S183*H183</f>
        <v>0</v>
      </c>
      <c r="U183" s="38"/>
      <c r="V183" s="38"/>
      <c r="W183" s="38"/>
      <c r="X183" s="38"/>
      <c r="Y183" s="38"/>
      <c r="Z183" s="38"/>
      <c r="AA183" s="38"/>
      <c r="AB183" s="38"/>
      <c r="AC183" s="38"/>
      <c r="AD183" s="38"/>
      <c r="AE183" s="38"/>
      <c r="AR183" s="193" t="s">
        <v>188</v>
      </c>
      <c r="AT183" s="193" t="s">
        <v>183</v>
      </c>
      <c r="AU183" s="193" t="s">
        <v>88</v>
      </c>
      <c r="AY183" s="19" t="s">
        <v>181</v>
      </c>
      <c r="BE183" s="194">
        <f>IF(N183="základní",J183,0)</f>
        <v>0</v>
      </c>
      <c r="BF183" s="194">
        <f>IF(N183="snížená",J183,0)</f>
        <v>0</v>
      </c>
      <c r="BG183" s="194">
        <f>IF(N183="zákl. přenesená",J183,0)</f>
        <v>0</v>
      </c>
      <c r="BH183" s="194">
        <f>IF(N183="sníž. přenesená",J183,0)</f>
        <v>0</v>
      </c>
      <c r="BI183" s="194">
        <f>IF(N183="nulová",J183,0)</f>
        <v>0</v>
      </c>
      <c r="BJ183" s="19" t="s">
        <v>86</v>
      </c>
      <c r="BK183" s="194">
        <f>ROUND(I183*H183,2)</f>
        <v>0</v>
      </c>
      <c r="BL183" s="19" t="s">
        <v>188</v>
      </c>
      <c r="BM183" s="193" t="s">
        <v>1171</v>
      </c>
    </row>
    <row r="184" s="13" customFormat="1">
      <c r="A184" s="13"/>
      <c r="B184" s="195"/>
      <c r="C184" s="13"/>
      <c r="D184" s="196" t="s">
        <v>190</v>
      </c>
      <c r="E184" s="197" t="s">
        <v>1</v>
      </c>
      <c r="F184" s="198" t="s">
        <v>1172</v>
      </c>
      <c r="G184" s="13"/>
      <c r="H184" s="197" t="s">
        <v>1</v>
      </c>
      <c r="I184" s="199"/>
      <c r="J184" s="13"/>
      <c r="K184" s="13"/>
      <c r="L184" s="195"/>
      <c r="M184" s="200"/>
      <c r="N184" s="201"/>
      <c r="O184" s="201"/>
      <c r="P184" s="201"/>
      <c r="Q184" s="201"/>
      <c r="R184" s="201"/>
      <c r="S184" s="201"/>
      <c r="T184" s="202"/>
      <c r="U184" s="13"/>
      <c r="V184" s="13"/>
      <c r="W184" s="13"/>
      <c r="X184" s="13"/>
      <c r="Y184" s="13"/>
      <c r="Z184" s="13"/>
      <c r="AA184" s="13"/>
      <c r="AB184" s="13"/>
      <c r="AC184" s="13"/>
      <c r="AD184" s="13"/>
      <c r="AE184" s="13"/>
      <c r="AT184" s="197" t="s">
        <v>190</v>
      </c>
      <c r="AU184" s="197" t="s">
        <v>88</v>
      </c>
      <c r="AV184" s="13" t="s">
        <v>86</v>
      </c>
      <c r="AW184" s="13" t="s">
        <v>34</v>
      </c>
      <c r="AX184" s="13" t="s">
        <v>78</v>
      </c>
      <c r="AY184" s="197" t="s">
        <v>181</v>
      </c>
    </row>
    <row r="185" s="14" customFormat="1">
      <c r="A185" s="14"/>
      <c r="B185" s="203"/>
      <c r="C185" s="14"/>
      <c r="D185" s="196" t="s">
        <v>190</v>
      </c>
      <c r="E185" s="204" t="s">
        <v>1</v>
      </c>
      <c r="F185" s="205" t="s">
        <v>1173</v>
      </c>
      <c r="G185" s="14"/>
      <c r="H185" s="206">
        <v>50</v>
      </c>
      <c r="I185" s="207"/>
      <c r="J185" s="14"/>
      <c r="K185" s="14"/>
      <c r="L185" s="203"/>
      <c r="M185" s="208"/>
      <c r="N185" s="209"/>
      <c r="O185" s="209"/>
      <c r="P185" s="209"/>
      <c r="Q185" s="209"/>
      <c r="R185" s="209"/>
      <c r="S185" s="209"/>
      <c r="T185" s="210"/>
      <c r="U185" s="14"/>
      <c r="V185" s="14"/>
      <c r="W185" s="14"/>
      <c r="X185" s="14"/>
      <c r="Y185" s="14"/>
      <c r="Z185" s="14"/>
      <c r="AA185" s="14"/>
      <c r="AB185" s="14"/>
      <c r="AC185" s="14"/>
      <c r="AD185" s="14"/>
      <c r="AE185" s="14"/>
      <c r="AT185" s="204" t="s">
        <v>190</v>
      </c>
      <c r="AU185" s="204" t="s">
        <v>88</v>
      </c>
      <c r="AV185" s="14" t="s">
        <v>88</v>
      </c>
      <c r="AW185" s="14" t="s">
        <v>34</v>
      </c>
      <c r="AX185" s="14" t="s">
        <v>78</v>
      </c>
      <c r="AY185" s="204" t="s">
        <v>181</v>
      </c>
    </row>
    <row r="186" s="14" customFormat="1">
      <c r="A186" s="14"/>
      <c r="B186" s="203"/>
      <c r="C186" s="14"/>
      <c r="D186" s="196" t="s">
        <v>190</v>
      </c>
      <c r="E186" s="204" t="s">
        <v>1</v>
      </c>
      <c r="F186" s="205" t="s">
        <v>1174</v>
      </c>
      <c r="G186" s="14"/>
      <c r="H186" s="206">
        <v>-5.1600000000000001</v>
      </c>
      <c r="I186" s="207"/>
      <c r="J186" s="14"/>
      <c r="K186" s="14"/>
      <c r="L186" s="203"/>
      <c r="M186" s="208"/>
      <c r="N186" s="209"/>
      <c r="O186" s="209"/>
      <c r="P186" s="209"/>
      <c r="Q186" s="209"/>
      <c r="R186" s="209"/>
      <c r="S186" s="209"/>
      <c r="T186" s="210"/>
      <c r="U186" s="14"/>
      <c r="V186" s="14"/>
      <c r="W186" s="14"/>
      <c r="X186" s="14"/>
      <c r="Y186" s="14"/>
      <c r="Z186" s="14"/>
      <c r="AA186" s="14"/>
      <c r="AB186" s="14"/>
      <c r="AC186" s="14"/>
      <c r="AD186" s="14"/>
      <c r="AE186" s="14"/>
      <c r="AT186" s="204" t="s">
        <v>190</v>
      </c>
      <c r="AU186" s="204" t="s">
        <v>88</v>
      </c>
      <c r="AV186" s="14" t="s">
        <v>88</v>
      </c>
      <c r="AW186" s="14" t="s">
        <v>34</v>
      </c>
      <c r="AX186" s="14" t="s">
        <v>78</v>
      </c>
      <c r="AY186" s="204" t="s">
        <v>181</v>
      </c>
    </row>
    <row r="187" s="14" customFormat="1">
      <c r="A187" s="14"/>
      <c r="B187" s="203"/>
      <c r="C187" s="14"/>
      <c r="D187" s="196" t="s">
        <v>190</v>
      </c>
      <c r="E187" s="204" t="s">
        <v>1</v>
      </c>
      <c r="F187" s="205" t="s">
        <v>1175</v>
      </c>
      <c r="G187" s="14"/>
      <c r="H187" s="206">
        <v>-2</v>
      </c>
      <c r="I187" s="207"/>
      <c r="J187" s="14"/>
      <c r="K187" s="14"/>
      <c r="L187" s="203"/>
      <c r="M187" s="208"/>
      <c r="N187" s="209"/>
      <c r="O187" s="209"/>
      <c r="P187" s="209"/>
      <c r="Q187" s="209"/>
      <c r="R187" s="209"/>
      <c r="S187" s="209"/>
      <c r="T187" s="210"/>
      <c r="U187" s="14"/>
      <c r="V187" s="14"/>
      <c r="W187" s="14"/>
      <c r="X187" s="14"/>
      <c r="Y187" s="14"/>
      <c r="Z187" s="14"/>
      <c r="AA187" s="14"/>
      <c r="AB187" s="14"/>
      <c r="AC187" s="14"/>
      <c r="AD187" s="14"/>
      <c r="AE187" s="14"/>
      <c r="AT187" s="204" t="s">
        <v>190</v>
      </c>
      <c r="AU187" s="204" t="s">
        <v>88</v>
      </c>
      <c r="AV187" s="14" t="s">
        <v>88</v>
      </c>
      <c r="AW187" s="14" t="s">
        <v>34</v>
      </c>
      <c r="AX187" s="14" t="s">
        <v>78</v>
      </c>
      <c r="AY187" s="204" t="s">
        <v>181</v>
      </c>
    </row>
    <row r="188" s="15" customFormat="1">
      <c r="A188" s="15"/>
      <c r="B188" s="211"/>
      <c r="C188" s="15"/>
      <c r="D188" s="196" t="s">
        <v>190</v>
      </c>
      <c r="E188" s="212" t="s">
        <v>1</v>
      </c>
      <c r="F188" s="213" t="s">
        <v>194</v>
      </c>
      <c r="G188" s="15"/>
      <c r="H188" s="214">
        <v>42.840000000000003</v>
      </c>
      <c r="I188" s="215"/>
      <c r="J188" s="15"/>
      <c r="K188" s="15"/>
      <c r="L188" s="211"/>
      <c r="M188" s="216"/>
      <c r="N188" s="217"/>
      <c r="O188" s="217"/>
      <c r="P188" s="217"/>
      <c r="Q188" s="217"/>
      <c r="R188" s="217"/>
      <c r="S188" s="217"/>
      <c r="T188" s="218"/>
      <c r="U188" s="15"/>
      <c r="V188" s="15"/>
      <c r="W188" s="15"/>
      <c r="X188" s="15"/>
      <c r="Y188" s="15"/>
      <c r="Z188" s="15"/>
      <c r="AA188" s="15"/>
      <c r="AB188" s="15"/>
      <c r="AC188" s="15"/>
      <c r="AD188" s="15"/>
      <c r="AE188" s="15"/>
      <c r="AT188" s="212" t="s">
        <v>190</v>
      </c>
      <c r="AU188" s="212" t="s">
        <v>88</v>
      </c>
      <c r="AV188" s="15" t="s">
        <v>188</v>
      </c>
      <c r="AW188" s="15" t="s">
        <v>34</v>
      </c>
      <c r="AX188" s="15" t="s">
        <v>86</v>
      </c>
      <c r="AY188" s="212" t="s">
        <v>181</v>
      </c>
    </row>
    <row r="189" s="12" customFormat="1" ht="22.8" customHeight="1">
      <c r="A189" s="12"/>
      <c r="B189" s="169"/>
      <c r="C189" s="12"/>
      <c r="D189" s="170" t="s">
        <v>77</v>
      </c>
      <c r="E189" s="179" t="s">
        <v>188</v>
      </c>
      <c r="F189" s="179" t="s">
        <v>1176</v>
      </c>
      <c r="G189" s="12"/>
      <c r="H189" s="12"/>
      <c r="I189" s="172"/>
      <c r="J189" s="180">
        <f>BK189</f>
        <v>0</v>
      </c>
      <c r="K189" s="12"/>
      <c r="L189" s="169"/>
      <c r="M189" s="173"/>
      <c r="N189" s="174"/>
      <c r="O189" s="174"/>
      <c r="P189" s="175">
        <f>SUM(P190:P215)</f>
        <v>0</v>
      </c>
      <c r="Q189" s="174"/>
      <c r="R189" s="175">
        <f>SUM(R190:R215)</f>
        <v>4.0866597100000002</v>
      </c>
      <c r="S189" s="174"/>
      <c r="T189" s="176">
        <f>SUM(T190:T215)</f>
        <v>0</v>
      </c>
      <c r="U189" s="12"/>
      <c r="V189" s="12"/>
      <c r="W189" s="12"/>
      <c r="X189" s="12"/>
      <c r="Y189" s="12"/>
      <c r="Z189" s="12"/>
      <c r="AA189" s="12"/>
      <c r="AB189" s="12"/>
      <c r="AC189" s="12"/>
      <c r="AD189" s="12"/>
      <c r="AE189" s="12"/>
      <c r="AR189" s="170" t="s">
        <v>86</v>
      </c>
      <c r="AT189" s="177" t="s">
        <v>77</v>
      </c>
      <c r="AU189" s="177" t="s">
        <v>86</v>
      </c>
      <c r="AY189" s="170" t="s">
        <v>181</v>
      </c>
      <c r="BK189" s="178">
        <f>SUM(BK190:BK215)</f>
        <v>0</v>
      </c>
    </row>
    <row r="190" s="2" customFormat="1" ht="16.5" customHeight="1">
      <c r="A190" s="38"/>
      <c r="B190" s="181"/>
      <c r="C190" s="182" t="s">
        <v>277</v>
      </c>
      <c r="D190" s="182" t="s">
        <v>183</v>
      </c>
      <c r="E190" s="183" t="s">
        <v>1177</v>
      </c>
      <c r="F190" s="184" t="s">
        <v>1178</v>
      </c>
      <c r="G190" s="185" t="s">
        <v>144</v>
      </c>
      <c r="H190" s="186">
        <v>1.496</v>
      </c>
      <c r="I190" s="187"/>
      <c r="J190" s="188">
        <f>ROUND(I190*H190,2)</f>
        <v>0</v>
      </c>
      <c r="K190" s="184" t="s">
        <v>197</v>
      </c>
      <c r="L190" s="39"/>
      <c r="M190" s="189" t="s">
        <v>1</v>
      </c>
      <c r="N190" s="190" t="s">
        <v>43</v>
      </c>
      <c r="O190" s="77"/>
      <c r="P190" s="191">
        <f>O190*H190</f>
        <v>0</v>
      </c>
      <c r="Q190" s="191">
        <v>2.5019800000000001</v>
      </c>
      <c r="R190" s="191">
        <f>Q190*H190</f>
        <v>3.7429620800000003</v>
      </c>
      <c r="S190" s="191">
        <v>0</v>
      </c>
      <c r="T190" s="192">
        <f>S190*H190</f>
        <v>0</v>
      </c>
      <c r="U190" s="38"/>
      <c r="V190" s="38"/>
      <c r="W190" s="38"/>
      <c r="X190" s="38"/>
      <c r="Y190" s="38"/>
      <c r="Z190" s="38"/>
      <c r="AA190" s="38"/>
      <c r="AB190" s="38"/>
      <c r="AC190" s="38"/>
      <c r="AD190" s="38"/>
      <c r="AE190" s="38"/>
      <c r="AR190" s="193" t="s">
        <v>188</v>
      </c>
      <c r="AT190" s="193" t="s">
        <v>183</v>
      </c>
      <c r="AU190" s="193" t="s">
        <v>88</v>
      </c>
      <c r="AY190" s="19" t="s">
        <v>181</v>
      </c>
      <c r="BE190" s="194">
        <f>IF(N190="základní",J190,0)</f>
        <v>0</v>
      </c>
      <c r="BF190" s="194">
        <f>IF(N190="snížená",J190,0)</f>
        <v>0</v>
      </c>
      <c r="BG190" s="194">
        <f>IF(N190="zákl. přenesená",J190,0)</f>
        <v>0</v>
      </c>
      <c r="BH190" s="194">
        <f>IF(N190="sníž. přenesená",J190,0)</f>
        <v>0</v>
      </c>
      <c r="BI190" s="194">
        <f>IF(N190="nulová",J190,0)</f>
        <v>0</v>
      </c>
      <c r="BJ190" s="19" t="s">
        <v>86</v>
      </c>
      <c r="BK190" s="194">
        <f>ROUND(I190*H190,2)</f>
        <v>0</v>
      </c>
      <c r="BL190" s="19" t="s">
        <v>188</v>
      </c>
      <c r="BM190" s="193" t="s">
        <v>1179</v>
      </c>
    </row>
    <row r="191" s="13" customFormat="1">
      <c r="A191" s="13"/>
      <c r="B191" s="195"/>
      <c r="C191" s="13"/>
      <c r="D191" s="196" t="s">
        <v>190</v>
      </c>
      <c r="E191" s="197" t="s">
        <v>1</v>
      </c>
      <c r="F191" s="198" t="s">
        <v>1180</v>
      </c>
      <c r="G191" s="13"/>
      <c r="H191" s="197" t="s">
        <v>1</v>
      </c>
      <c r="I191" s="199"/>
      <c r="J191" s="13"/>
      <c r="K191" s="13"/>
      <c r="L191" s="195"/>
      <c r="M191" s="200"/>
      <c r="N191" s="201"/>
      <c r="O191" s="201"/>
      <c r="P191" s="201"/>
      <c r="Q191" s="201"/>
      <c r="R191" s="201"/>
      <c r="S191" s="201"/>
      <c r="T191" s="202"/>
      <c r="U191" s="13"/>
      <c r="V191" s="13"/>
      <c r="W191" s="13"/>
      <c r="X191" s="13"/>
      <c r="Y191" s="13"/>
      <c r="Z191" s="13"/>
      <c r="AA191" s="13"/>
      <c r="AB191" s="13"/>
      <c r="AC191" s="13"/>
      <c r="AD191" s="13"/>
      <c r="AE191" s="13"/>
      <c r="AT191" s="197" t="s">
        <v>190</v>
      </c>
      <c r="AU191" s="197" t="s">
        <v>88</v>
      </c>
      <c r="AV191" s="13" t="s">
        <v>86</v>
      </c>
      <c r="AW191" s="13" t="s">
        <v>34</v>
      </c>
      <c r="AX191" s="13" t="s">
        <v>78</v>
      </c>
      <c r="AY191" s="197" t="s">
        <v>181</v>
      </c>
    </row>
    <row r="192" s="13" customFormat="1">
      <c r="A192" s="13"/>
      <c r="B192" s="195"/>
      <c r="C192" s="13"/>
      <c r="D192" s="196" t="s">
        <v>190</v>
      </c>
      <c r="E192" s="197" t="s">
        <v>1</v>
      </c>
      <c r="F192" s="198" t="s">
        <v>1181</v>
      </c>
      <c r="G192" s="13"/>
      <c r="H192" s="197" t="s">
        <v>1</v>
      </c>
      <c r="I192" s="199"/>
      <c r="J192" s="13"/>
      <c r="K192" s="13"/>
      <c r="L192" s="195"/>
      <c r="M192" s="200"/>
      <c r="N192" s="201"/>
      <c r="O192" s="201"/>
      <c r="P192" s="201"/>
      <c r="Q192" s="201"/>
      <c r="R192" s="201"/>
      <c r="S192" s="201"/>
      <c r="T192" s="202"/>
      <c r="U192" s="13"/>
      <c r="V192" s="13"/>
      <c r="W192" s="13"/>
      <c r="X192" s="13"/>
      <c r="Y192" s="13"/>
      <c r="Z192" s="13"/>
      <c r="AA192" s="13"/>
      <c r="AB192" s="13"/>
      <c r="AC192" s="13"/>
      <c r="AD192" s="13"/>
      <c r="AE192" s="13"/>
      <c r="AT192" s="197" t="s">
        <v>190</v>
      </c>
      <c r="AU192" s="197" t="s">
        <v>88</v>
      </c>
      <c r="AV192" s="13" t="s">
        <v>86</v>
      </c>
      <c r="AW192" s="13" t="s">
        <v>34</v>
      </c>
      <c r="AX192" s="13" t="s">
        <v>78</v>
      </c>
      <c r="AY192" s="197" t="s">
        <v>181</v>
      </c>
    </row>
    <row r="193" s="14" customFormat="1">
      <c r="A193" s="14"/>
      <c r="B193" s="203"/>
      <c r="C193" s="14"/>
      <c r="D193" s="196" t="s">
        <v>190</v>
      </c>
      <c r="E193" s="204" t="s">
        <v>1</v>
      </c>
      <c r="F193" s="205" t="s">
        <v>1182</v>
      </c>
      <c r="G193" s="14"/>
      <c r="H193" s="206">
        <v>0.84399999999999997</v>
      </c>
      <c r="I193" s="207"/>
      <c r="J193" s="14"/>
      <c r="K193" s="14"/>
      <c r="L193" s="203"/>
      <c r="M193" s="208"/>
      <c r="N193" s="209"/>
      <c r="O193" s="209"/>
      <c r="P193" s="209"/>
      <c r="Q193" s="209"/>
      <c r="R193" s="209"/>
      <c r="S193" s="209"/>
      <c r="T193" s="210"/>
      <c r="U193" s="14"/>
      <c r="V193" s="14"/>
      <c r="W193" s="14"/>
      <c r="X193" s="14"/>
      <c r="Y193" s="14"/>
      <c r="Z193" s="14"/>
      <c r="AA193" s="14"/>
      <c r="AB193" s="14"/>
      <c r="AC193" s="14"/>
      <c r="AD193" s="14"/>
      <c r="AE193" s="14"/>
      <c r="AT193" s="204" t="s">
        <v>190</v>
      </c>
      <c r="AU193" s="204" t="s">
        <v>88</v>
      </c>
      <c r="AV193" s="14" t="s">
        <v>88</v>
      </c>
      <c r="AW193" s="14" t="s">
        <v>34</v>
      </c>
      <c r="AX193" s="14" t="s">
        <v>78</v>
      </c>
      <c r="AY193" s="204" t="s">
        <v>181</v>
      </c>
    </row>
    <row r="194" s="13" customFormat="1">
      <c r="A194" s="13"/>
      <c r="B194" s="195"/>
      <c r="C194" s="13"/>
      <c r="D194" s="196" t="s">
        <v>190</v>
      </c>
      <c r="E194" s="197" t="s">
        <v>1</v>
      </c>
      <c r="F194" s="198" t="s">
        <v>1183</v>
      </c>
      <c r="G194" s="13"/>
      <c r="H194" s="197" t="s">
        <v>1</v>
      </c>
      <c r="I194" s="199"/>
      <c r="J194" s="13"/>
      <c r="K194" s="13"/>
      <c r="L194" s="195"/>
      <c r="M194" s="200"/>
      <c r="N194" s="201"/>
      <c r="O194" s="201"/>
      <c r="P194" s="201"/>
      <c r="Q194" s="201"/>
      <c r="R194" s="201"/>
      <c r="S194" s="201"/>
      <c r="T194" s="202"/>
      <c r="U194" s="13"/>
      <c r="V194" s="13"/>
      <c r="W194" s="13"/>
      <c r="X194" s="13"/>
      <c r="Y194" s="13"/>
      <c r="Z194" s="13"/>
      <c r="AA194" s="13"/>
      <c r="AB194" s="13"/>
      <c r="AC194" s="13"/>
      <c r="AD194" s="13"/>
      <c r="AE194" s="13"/>
      <c r="AT194" s="197" t="s">
        <v>190</v>
      </c>
      <c r="AU194" s="197" t="s">
        <v>88</v>
      </c>
      <c r="AV194" s="13" t="s">
        <v>86</v>
      </c>
      <c r="AW194" s="13" t="s">
        <v>34</v>
      </c>
      <c r="AX194" s="13" t="s">
        <v>78</v>
      </c>
      <c r="AY194" s="197" t="s">
        <v>181</v>
      </c>
    </row>
    <row r="195" s="14" customFormat="1">
      <c r="A195" s="14"/>
      <c r="B195" s="203"/>
      <c r="C195" s="14"/>
      <c r="D195" s="196" t="s">
        <v>190</v>
      </c>
      <c r="E195" s="204" t="s">
        <v>1</v>
      </c>
      <c r="F195" s="205" t="s">
        <v>1184</v>
      </c>
      <c r="G195" s="14"/>
      <c r="H195" s="206">
        <v>0.252</v>
      </c>
      <c r="I195" s="207"/>
      <c r="J195" s="14"/>
      <c r="K195" s="14"/>
      <c r="L195" s="203"/>
      <c r="M195" s="208"/>
      <c r="N195" s="209"/>
      <c r="O195" s="209"/>
      <c r="P195" s="209"/>
      <c r="Q195" s="209"/>
      <c r="R195" s="209"/>
      <c r="S195" s="209"/>
      <c r="T195" s="210"/>
      <c r="U195" s="14"/>
      <c r="V195" s="14"/>
      <c r="W195" s="14"/>
      <c r="X195" s="14"/>
      <c r="Y195" s="14"/>
      <c r="Z195" s="14"/>
      <c r="AA195" s="14"/>
      <c r="AB195" s="14"/>
      <c r="AC195" s="14"/>
      <c r="AD195" s="14"/>
      <c r="AE195" s="14"/>
      <c r="AT195" s="204" t="s">
        <v>190</v>
      </c>
      <c r="AU195" s="204" t="s">
        <v>88</v>
      </c>
      <c r="AV195" s="14" t="s">
        <v>88</v>
      </c>
      <c r="AW195" s="14" t="s">
        <v>34</v>
      </c>
      <c r="AX195" s="14" t="s">
        <v>78</v>
      </c>
      <c r="AY195" s="204" t="s">
        <v>181</v>
      </c>
    </row>
    <row r="196" s="13" customFormat="1">
      <c r="A196" s="13"/>
      <c r="B196" s="195"/>
      <c r="C196" s="13"/>
      <c r="D196" s="196" t="s">
        <v>190</v>
      </c>
      <c r="E196" s="197" t="s">
        <v>1</v>
      </c>
      <c r="F196" s="198" t="s">
        <v>1185</v>
      </c>
      <c r="G196" s="13"/>
      <c r="H196" s="197" t="s">
        <v>1</v>
      </c>
      <c r="I196" s="199"/>
      <c r="J196" s="13"/>
      <c r="K196" s="13"/>
      <c r="L196" s="195"/>
      <c r="M196" s="200"/>
      <c r="N196" s="201"/>
      <c r="O196" s="201"/>
      <c r="P196" s="201"/>
      <c r="Q196" s="201"/>
      <c r="R196" s="201"/>
      <c r="S196" s="201"/>
      <c r="T196" s="202"/>
      <c r="U196" s="13"/>
      <c r="V196" s="13"/>
      <c r="W196" s="13"/>
      <c r="X196" s="13"/>
      <c r="Y196" s="13"/>
      <c r="Z196" s="13"/>
      <c r="AA196" s="13"/>
      <c r="AB196" s="13"/>
      <c r="AC196" s="13"/>
      <c r="AD196" s="13"/>
      <c r="AE196" s="13"/>
      <c r="AT196" s="197" t="s">
        <v>190</v>
      </c>
      <c r="AU196" s="197" t="s">
        <v>88</v>
      </c>
      <c r="AV196" s="13" t="s">
        <v>86</v>
      </c>
      <c r="AW196" s="13" t="s">
        <v>34</v>
      </c>
      <c r="AX196" s="13" t="s">
        <v>78</v>
      </c>
      <c r="AY196" s="197" t="s">
        <v>181</v>
      </c>
    </row>
    <row r="197" s="14" customFormat="1">
      <c r="A197" s="14"/>
      <c r="B197" s="203"/>
      <c r="C197" s="14"/>
      <c r="D197" s="196" t="s">
        <v>190</v>
      </c>
      <c r="E197" s="204" t="s">
        <v>1</v>
      </c>
      <c r="F197" s="205" t="s">
        <v>1186</v>
      </c>
      <c r="G197" s="14"/>
      <c r="H197" s="206">
        <v>0.40000000000000002</v>
      </c>
      <c r="I197" s="207"/>
      <c r="J197" s="14"/>
      <c r="K197" s="14"/>
      <c r="L197" s="203"/>
      <c r="M197" s="208"/>
      <c r="N197" s="209"/>
      <c r="O197" s="209"/>
      <c r="P197" s="209"/>
      <c r="Q197" s="209"/>
      <c r="R197" s="209"/>
      <c r="S197" s="209"/>
      <c r="T197" s="210"/>
      <c r="U197" s="14"/>
      <c r="V197" s="14"/>
      <c r="W197" s="14"/>
      <c r="X197" s="14"/>
      <c r="Y197" s="14"/>
      <c r="Z197" s="14"/>
      <c r="AA197" s="14"/>
      <c r="AB197" s="14"/>
      <c r="AC197" s="14"/>
      <c r="AD197" s="14"/>
      <c r="AE197" s="14"/>
      <c r="AT197" s="204" t="s">
        <v>190</v>
      </c>
      <c r="AU197" s="204" t="s">
        <v>88</v>
      </c>
      <c r="AV197" s="14" t="s">
        <v>88</v>
      </c>
      <c r="AW197" s="14" t="s">
        <v>34</v>
      </c>
      <c r="AX197" s="14" t="s">
        <v>78</v>
      </c>
      <c r="AY197" s="204" t="s">
        <v>181</v>
      </c>
    </row>
    <row r="198" s="15" customFormat="1">
      <c r="A198" s="15"/>
      <c r="B198" s="211"/>
      <c r="C198" s="15"/>
      <c r="D198" s="196" t="s">
        <v>190</v>
      </c>
      <c r="E198" s="212" t="s">
        <v>1</v>
      </c>
      <c r="F198" s="213" t="s">
        <v>194</v>
      </c>
      <c r="G198" s="15"/>
      <c r="H198" s="214">
        <v>1.496</v>
      </c>
      <c r="I198" s="215"/>
      <c r="J198" s="15"/>
      <c r="K198" s="15"/>
      <c r="L198" s="211"/>
      <c r="M198" s="216"/>
      <c r="N198" s="217"/>
      <c r="O198" s="217"/>
      <c r="P198" s="217"/>
      <c r="Q198" s="217"/>
      <c r="R198" s="217"/>
      <c r="S198" s="217"/>
      <c r="T198" s="218"/>
      <c r="U198" s="15"/>
      <c r="V198" s="15"/>
      <c r="W198" s="15"/>
      <c r="X198" s="15"/>
      <c r="Y198" s="15"/>
      <c r="Z198" s="15"/>
      <c r="AA198" s="15"/>
      <c r="AB198" s="15"/>
      <c r="AC198" s="15"/>
      <c r="AD198" s="15"/>
      <c r="AE198" s="15"/>
      <c r="AT198" s="212" t="s">
        <v>190</v>
      </c>
      <c r="AU198" s="212" t="s">
        <v>88</v>
      </c>
      <c r="AV198" s="15" t="s">
        <v>188</v>
      </c>
      <c r="AW198" s="15" t="s">
        <v>34</v>
      </c>
      <c r="AX198" s="15" t="s">
        <v>86</v>
      </c>
      <c r="AY198" s="212" t="s">
        <v>181</v>
      </c>
    </row>
    <row r="199" s="2" customFormat="1" ht="16.5" customHeight="1">
      <c r="A199" s="38"/>
      <c r="B199" s="181"/>
      <c r="C199" s="182" t="s">
        <v>8</v>
      </c>
      <c r="D199" s="182" t="s">
        <v>183</v>
      </c>
      <c r="E199" s="183" t="s">
        <v>1187</v>
      </c>
      <c r="F199" s="184" t="s">
        <v>1188</v>
      </c>
      <c r="G199" s="185" t="s">
        <v>186</v>
      </c>
      <c r="H199" s="186">
        <v>15.782</v>
      </c>
      <c r="I199" s="187"/>
      <c r="J199" s="188">
        <f>ROUND(I199*H199,2)</f>
        <v>0</v>
      </c>
      <c r="K199" s="184" t="s">
        <v>197</v>
      </c>
      <c r="L199" s="39"/>
      <c r="M199" s="189" t="s">
        <v>1</v>
      </c>
      <c r="N199" s="190" t="s">
        <v>43</v>
      </c>
      <c r="O199" s="77"/>
      <c r="P199" s="191">
        <f>O199*H199</f>
        <v>0</v>
      </c>
      <c r="Q199" s="191">
        <v>0.011169999999999999</v>
      </c>
      <c r="R199" s="191">
        <f>Q199*H199</f>
        <v>0.17628494</v>
      </c>
      <c r="S199" s="191">
        <v>0</v>
      </c>
      <c r="T199" s="192">
        <f>S199*H199</f>
        <v>0</v>
      </c>
      <c r="U199" s="38"/>
      <c r="V199" s="38"/>
      <c r="W199" s="38"/>
      <c r="X199" s="38"/>
      <c r="Y199" s="38"/>
      <c r="Z199" s="38"/>
      <c r="AA199" s="38"/>
      <c r="AB199" s="38"/>
      <c r="AC199" s="38"/>
      <c r="AD199" s="38"/>
      <c r="AE199" s="38"/>
      <c r="AR199" s="193" t="s">
        <v>188</v>
      </c>
      <c r="AT199" s="193" t="s">
        <v>183</v>
      </c>
      <c r="AU199" s="193" t="s">
        <v>88</v>
      </c>
      <c r="AY199" s="19" t="s">
        <v>181</v>
      </c>
      <c r="BE199" s="194">
        <f>IF(N199="základní",J199,0)</f>
        <v>0</v>
      </c>
      <c r="BF199" s="194">
        <f>IF(N199="snížená",J199,0)</f>
        <v>0</v>
      </c>
      <c r="BG199" s="194">
        <f>IF(N199="zákl. přenesená",J199,0)</f>
        <v>0</v>
      </c>
      <c r="BH199" s="194">
        <f>IF(N199="sníž. přenesená",J199,0)</f>
        <v>0</v>
      </c>
      <c r="BI199" s="194">
        <f>IF(N199="nulová",J199,0)</f>
        <v>0</v>
      </c>
      <c r="BJ199" s="19" t="s">
        <v>86</v>
      </c>
      <c r="BK199" s="194">
        <f>ROUND(I199*H199,2)</f>
        <v>0</v>
      </c>
      <c r="BL199" s="19" t="s">
        <v>188</v>
      </c>
      <c r="BM199" s="193" t="s">
        <v>1189</v>
      </c>
    </row>
    <row r="200" s="13" customFormat="1">
      <c r="A200" s="13"/>
      <c r="B200" s="195"/>
      <c r="C200" s="13"/>
      <c r="D200" s="196" t="s">
        <v>190</v>
      </c>
      <c r="E200" s="197" t="s">
        <v>1</v>
      </c>
      <c r="F200" s="198" t="s">
        <v>1190</v>
      </c>
      <c r="G200" s="13"/>
      <c r="H200" s="197" t="s">
        <v>1</v>
      </c>
      <c r="I200" s="199"/>
      <c r="J200" s="13"/>
      <c r="K200" s="13"/>
      <c r="L200" s="195"/>
      <c r="M200" s="200"/>
      <c r="N200" s="201"/>
      <c r="O200" s="201"/>
      <c r="P200" s="201"/>
      <c r="Q200" s="201"/>
      <c r="R200" s="201"/>
      <c r="S200" s="201"/>
      <c r="T200" s="202"/>
      <c r="U200" s="13"/>
      <c r="V200" s="13"/>
      <c r="W200" s="13"/>
      <c r="X200" s="13"/>
      <c r="Y200" s="13"/>
      <c r="Z200" s="13"/>
      <c r="AA200" s="13"/>
      <c r="AB200" s="13"/>
      <c r="AC200" s="13"/>
      <c r="AD200" s="13"/>
      <c r="AE200" s="13"/>
      <c r="AT200" s="197" t="s">
        <v>190</v>
      </c>
      <c r="AU200" s="197" t="s">
        <v>88</v>
      </c>
      <c r="AV200" s="13" t="s">
        <v>86</v>
      </c>
      <c r="AW200" s="13" t="s">
        <v>34</v>
      </c>
      <c r="AX200" s="13" t="s">
        <v>78</v>
      </c>
      <c r="AY200" s="197" t="s">
        <v>181</v>
      </c>
    </row>
    <row r="201" s="13" customFormat="1">
      <c r="A201" s="13"/>
      <c r="B201" s="195"/>
      <c r="C201" s="13"/>
      <c r="D201" s="196" t="s">
        <v>190</v>
      </c>
      <c r="E201" s="197" t="s">
        <v>1</v>
      </c>
      <c r="F201" s="198" t="s">
        <v>1181</v>
      </c>
      <c r="G201" s="13"/>
      <c r="H201" s="197" t="s">
        <v>1</v>
      </c>
      <c r="I201" s="199"/>
      <c r="J201" s="13"/>
      <c r="K201" s="13"/>
      <c r="L201" s="195"/>
      <c r="M201" s="200"/>
      <c r="N201" s="201"/>
      <c r="O201" s="201"/>
      <c r="P201" s="201"/>
      <c r="Q201" s="201"/>
      <c r="R201" s="201"/>
      <c r="S201" s="201"/>
      <c r="T201" s="202"/>
      <c r="U201" s="13"/>
      <c r="V201" s="13"/>
      <c r="W201" s="13"/>
      <c r="X201" s="13"/>
      <c r="Y201" s="13"/>
      <c r="Z201" s="13"/>
      <c r="AA201" s="13"/>
      <c r="AB201" s="13"/>
      <c r="AC201" s="13"/>
      <c r="AD201" s="13"/>
      <c r="AE201" s="13"/>
      <c r="AT201" s="197" t="s">
        <v>190</v>
      </c>
      <c r="AU201" s="197" t="s">
        <v>88</v>
      </c>
      <c r="AV201" s="13" t="s">
        <v>86</v>
      </c>
      <c r="AW201" s="13" t="s">
        <v>34</v>
      </c>
      <c r="AX201" s="13" t="s">
        <v>78</v>
      </c>
      <c r="AY201" s="197" t="s">
        <v>181</v>
      </c>
    </row>
    <row r="202" s="14" customFormat="1">
      <c r="A202" s="14"/>
      <c r="B202" s="203"/>
      <c r="C202" s="14"/>
      <c r="D202" s="196" t="s">
        <v>190</v>
      </c>
      <c r="E202" s="204" t="s">
        <v>1</v>
      </c>
      <c r="F202" s="205" t="s">
        <v>1191</v>
      </c>
      <c r="G202" s="14"/>
      <c r="H202" s="206">
        <v>8.4359999999999999</v>
      </c>
      <c r="I202" s="207"/>
      <c r="J202" s="14"/>
      <c r="K202" s="14"/>
      <c r="L202" s="203"/>
      <c r="M202" s="208"/>
      <c r="N202" s="209"/>
      <c r="O202" s="209"/>
      <c r="P202" s="209"/>
      <c r="Q202" s="209"/>
      <c r="R202" s="209"/>
      <c r="S202" s="209"/>
      <c r="T202" s="210"/>
      <c r="U202" s="14"/>
      <c r="V202" s="14"/>
      <c r="W202" s="14"/>
      <c r="X202" s="14"/>
      <c r="Y202" s="14"/>
      <c r="Z202" s="14"/>
      <c r="AA202" s="14"/>
      <c r="AB202" s="14"/>
      <c r="AC202" s="14"/>
      <c r="AD202" s="14"/>
      <c r="AE202" s="14"/>
      <c r="AT202" s="204" t="s">
        <v>190</v>
      </c>
      <c r="AU202" s="204" t="s">
        <v>88</v>
      </c>
      <c r="AV202" s="14" t="s">
        <v>88</v>
      </c>
      <c r="AW202" s="14" t="s">
        <v>34</v>
      </c>
      <c r="AX202" s="14" t="s">
        <v>78</v>
      </c>
      <c r="AY202" s="204" t="s">
        <v>181</v>
      </c>
    </row>
    <row r="203" s="13" customFormat="1">
      <c r="A203" s="13"/>
      <c r="B203" s="195"/>
      <c r="C203" s="13"/>
      <c r="D203" s="196" t="s">
        <v>190</v>
      </c>
      <c r="E203" s="197" t="s">
        <v>1</v>
      </c>
      <c r="F203" s="198" t="s">
        <v>1183</v>
      </c>
      <c r="G203" s="13"/>
      <c r="H203" s="197" t="s">
        <v>1</v>
      </c>
      <c r="I203" s="199"/>
      <c r="J203" s="13"/>
      <c r="K203" s="13"/>
      <c r="L203" s="195"/>
      <c r="M203" s="200"/>
      <c r="N203" s="201"/>
      <c r="O203" s="201"/>
      <c r="P203" s="201"/>
      <c r="Q203" s="201"/>
      <c r="R203" s="201"/>
      <c r="S203" s="201"/>
      <c r="T203" s="202"/>
      <c r="U203" s="13"/>
      <c r="V203" s="13"/>
      <c r="W203" s="13"/>
      <c r="X203" s="13"/>
      <c r="Y203" s="13"/>
      <c r="Z203" s="13"/>
      <c r="AA203" s="13"/>
      <c r="AB203" s="13"/>
      <c r="AC203" s="13"/>
      <c r="AD203" s="13"/>
      <c r="AE203" s="13"/>
      <c r="AT203" s="197" t="s">
        <v>190</v>
      </c>
      <c r="AU203" s="197" t="s">
        <v>88</v>
      </c>
      <c r="AV203" s="13" t="s">
        <v>86</v>
      </c>
      <c r="AW203" s="13" t="s">
        <v>34</v>
      </c>
      <c r="AX203" s="13" t="s">
        <v>78</v>
      </c>
      <c r="AY203" s="197" t="s">
        <v>181</v>
      </c>
    </row>
    <row r="204" s="14" customFormat="1">
      <c r="A204" s="14"/>
      <c r="B204" s="203"/>
      <c r="C204" s="14"/>
      <c r="D204" s="196" t="s">
        <v>190</v>
      </c>
      <c r="E204" s="204" t="s">
        <v>1</v>
      </c>
      <c r="F204" s="205" t="s">
        <v>1192</v>
      </c>
      <c r="G204" s="14"/>
      <c r="H204" s="206">
        <v>2.516</v>
      </c>
      <c r="I204" s="207"/>
      <c r="J204" s="14"/>
      <c r="K204" s="14"/>
      <c r="L204" s="203"/>
      <c r="M204" s="208"/>
      <c r="N204" s="209"/>
      <c r="O204" s="209"/>
      <c r="P204" s="209"/>
      <c r="Q204" s="209"/>
      <c r="R204" s="209"/>
      <c r="S204" s="209"/>
      <c r="T204" s="210"/>
      <c r="U204" s="14"/>
      <c r="V204" s="14"/>
      <c r="W204" s="14"/>
      <c r="X204" s="14"/>
      <c r="Y204" s="14"/>
      <c r="Z204" s="14"/>
      <c r="AA204" s="14"/>
      <c r="AB204" s="14"/>
      <c r="AC204" s="14"/>
      <c r="AD204" s="14"/>
      <c r="AE204" s="14"/>
      <c r="AT204" s="204" t="s">
        <v>190</v>
      </c>
      <c r="AU204" s="204" t="s">
        <v>88</v>
      </c>
      <c r="AV204" s="14" t="s">
        <v>88</v>
      </c>
      <c r="AW204" s="14" t="s">
        <v>34</v>
      </c>
      <c r="AX204" s="14" t="s">
        <v>78</v>
      </c>
      <c r="AY204" s="204" t="s">
        <v>181</v>
      </c>
    </row>
    <row r="205" s="14" customFormat="1">
      <c r="A205" s="14"/>
      <c r="B205" s="203"/>
      <c r="C205" s="14"/>
      <c r="D205" s="196" t="s">
        <v>190</v>
      </c>
      <c r="E205" s="204" t="s">
        <v>1</v>
      </c>
      <c r="F205" s="205" t="s">
        <v>1186</v>
      </c>
      <c r="G205" s="14"/>
      <c r="H205" s="206">
        <v>0.40000000000000002</v>
      </c>
      <c r="I205" s="207"/>
      <c r="J205" s="14"/>
      <c r="K205" s="14"/>
      <c r="L205" s="203"/>
      <c r="M205" s="208"/>
      <c r="N205" s="209"/>
      <c r="O205" s="209"/>
      <c r="P205" s="209"/>
      <c r="Q205" s="209"/>
      <c r="R205" s="209"/>
      <c r="S205" s="209"/>
      <c r="T205" s="210"/>
      <c r="U205" s="14"/>
      <c r="V205" s="14"/>
      <c r="W205" s="14"/>
      <c r="X205" s="14"/>
      <c r="Y205" s="14"/>
      <c r="Z205" s="14"/>
      <c r="AA205" s="14"/>
      <c r="AB205" s="14"/>
      <c r="AC205" s="14"/>
      <c r="AD205" s="14"/>
      <c r="AE205" s="14"/>
      <c r="AT205" s="204" t="s">
        <v>190</v>
      </c>
      <c r="AU205" s="204" t="s">
        <v>88</v>
      </c>
      <c r="AV205" s="14" t="s">
        <v>88</v>
      </c>
      <c r="AW205" s="14" t="s">
        <v>34</v>
      </c>
      <c r="AX205" s="14" t="s">
        <v>78</v>
      </c>
      <c r="AY205" s="204" t="s">
        <v>181</v>
      </c>
    </row>
    <row r="206" s="13" customFormat="1">
      <c r="A206" s="13"/>
      <c r="B206" s="195"/>
      <c r="C206" s="13"/>
      <c r="D206" s="196" t="s">
        <v>190</v>
      </c>
      <c r="E206" s="197" t="s">
        <v>1</v>
      </c>
      <c r="F206" s="198" t="s">
        <v>1193</v>
      </c>
      <c r="G206" s="13"/>
      <c r="H206" s="197" t="s">
        <v>1</v>
      </c>
      <c r="I206" s="199"/>
      <c r="J206" s="13"/>
      <c r="K206" s="13"/>
      <c r="L206" s="195"/>
      <c r="M206" s="200"/>
      <c r="N206" s="201"/>
      <c r="O206" s="201"/>
      <c r="P206" s="201"/>
      <c r="Q206" s="201"/>
      <c r="R206" s="201"/>
      <c r="S206" s="201"/>
      <c r="T206" s="202"/>
      <c r="U206" s="13"/>
      <c r="V206" s="13"/>
      <c r="W206" s="13"/>
      <c r="X206" s="13"/>
      <c r="Y206" s="13"/>
      <c r="Z206" s="13"/>
      <c r="AA206" s="13"/>
      <c r="AB206" s="13"/>
      <c r="AC206" s="13"/>
      <c r="AD206" s="13"/>
      <c r="AE206" s="13"/>
      <c r="AT206" s="197" t="s">
        <v>190</v>
      </c>
      <c r="AU206" s="197" t="s">
        <v>88</v>
      </c>
      <c r="AV206" s="13" t="s">
        <v>86</v>
      </c>
      <c r="AW206" s="13" t="s">
        <v>34</v>
      </c>
      <c r="AX206" s="13" t="s">
        <v>78</v>
      </c>
      <c r="AY206" s="197" t="s">
        <v>181</v>
      </c>
    </row>
    <row r="207" s="14" customFormat="1">
      <c r="A207" s="14"/>
      <c r="B207" s="203"/>
      <c r="C207" s="14"/>
      <c r="D207" s="196" t="s">
        <v>190</v>
      </c>
      <c r="E207" s="204" t="s">
        <v>1</v>
      </c>
      <c r="F207" s="205" t="s">
        <v>1194</v>
      </c>
      <c r="G207" s="14"/>
      <c r="H207" s="206">
        <v>4</v>
      </c>
      <c r="I207" s="207"/>
      <c r="J207" s="14"/>
      <c r="K207" s="14"/>
      <c r="L207" s="203"/>
      <c r="M207" s="208"/>
      <c r="N207" s="209"/>
      <c r="O207" s="209"/>
      <c r="P207" s="209"/>
      <c r="Q207" s="209"/>
      <c r="R207" s="209"/>
      <c r="S207" s="209"/>
      <c r="T207" s="210"/>
      <c r="U207" s="14"/>
      <c r="V207" s="14"/>
      <c r="W207" s="14"/>
      <c r="X207" s="14"/>
      <c r="Y207" s="14"/>
      <c r="Z207" s="14"/>
      <c r="AA207" s="14"/>
      <c r="AB207" s="14"/>
      <c r="AC207" s="14"/>
      <c r="AD207" s="14"/>
      <c r="AE207" s="14"/>
      <c r="AT207" s="204" t="s">
        <v>190</v>
      </c>
      <c r="AU207" s="204" t="s">
        <v>88</v>
      </c>
      <c r="AV207" s="14" t="s">
        <v>88</v>
      </c>
      <c r="AW207" s="14" t="s">
        <v>34</v>
      </c>
      <c r="AX207" s="14" t="s">
        <v>78</v>
      </c>
      <c r="AY207" s="204" t="s">
        <v>181</v>
      </c>
    </row>
    <row r="208" s="14" customFormat="1">
      <c r="A208" s="14"/>
      <c r="B208" s="203"/>
      <c r="C208" s="14"/>
      <c r="D208" s="196" t="s">
        <v>190</v>
      </c>
      <c r="E208" s="204" t="s">
        <v>1</v>
      </c>
      <c r="F208" s="205" t="s">
        <v>1195</v>
      </c>
      <c r="G208" s="14"/>
      <c r="H208" s="206">
        <v>0.42999999999999999</v>
      </c>
      <c r="I208" s="207"/>
      <c r="J208" s="14"/>
      <c r="K208" s="14"/>
      <c r="L208" s="203"/>
      <c r="M208" s="208"/>
      <c r="N208" s="209"/>
      <c r="O208" s="209"/>
      <c r="P208" s="209"/>
      <c r="Q208" s="209"/>
      <c r="R208" s="209"/>
      <c r="S208" s="209"/>
      <c r="T208" s="210"/>
      <c r="U208" s="14"/>
      <c r="V208" s="14"/>
      <c r="W208" s="14"/>
      <c r="X208" s="14"/>
      <c r="Y208" s="14"/>
      <c r="Z208" s="14"/>
      <c r="AA208" s="14"/>
      <c r="AB208" s="14"/>
      <c r="AC208" s="14"/>
      <c r="AD208" s="14"/>
      <c r="AE208" s="14"/>
      <c r="AT208" s="204" t="s">
        <v>190</v>
      </c>
      <c r="AU208" s="204" t="s">
        <v>88</v>
      </c>
      <c r="AV208" s="14" t="s">
        <v>88</v>
      </c>
      <c r="AW208" s="14" t="s">
        <v>34</v>
      </c>
      <c r="AX208" s="14" t="s">
        <v>78</v>
      </c>
      <c r="AY208" s="204" t="s">
        <v>181</v>
      </c>
    </row>
    <row r="209" s="15" customFormat="1">
      <c r="A209" s="15"/>
      <c r="B209" s="211"/>
      <c r="C209" s="15"/>
      <c r="D209" s="196" t="s">
        <v>190</v>
      </c>
      <c r="E209" s="212" t="s">
        <v>1</v>
      </c>
      <c r="F209" s="213" t="s">
        <v>194</v>
      </c>
      <c r="G209" s="15"/>
      <c r="H209" s="214">
        <v>15.782</v>
      </c>
      <c r="I209" s="215"/>
      <c r="J209" s="15"/>
      <c r="K209" s="15"/>
      <c r="L209" s="211"/>
      <c r="M209" s="216"/>
      <c r="N209" s="217"/>
      <c r="O209" s="217"/>
      <c r="P209" s="217"/>
      <c r="Q209" s="217"/>
      <c r="R209" s="217"/>
      <c r="S209" s="217"/>
      <c r="T209" s="218"/>
      <c r="U209" s="15"/>
      <c r="V209" s="15"/>
      <c r="W209" s="15"/>
      <c r="X209" s="15"/>
      <c r="Y209" s="15"/>
      <c r="Z209" s="15"/>
      <c r="AA209" s="15"/>
      <c r="AB209" s="15"/>
      <c r="AC209" s="15"/>
      <c r="AD209" s="15"/>
      <c r="AE209" s="15"/>
      <c r="AT209" s="212" t="s">
        <v>190</v>
      </c>
      <c r="AU209" s="212" t="s">
        <v>88</v>
      </c>
      <c r="AV209" s="15" t="s">
        <v>188</v>
      </c>
      <c r="AW209" s="15" t="s">
        <v>34</v>
      </c>
      <c r="AX209" s="15" t="s">
        <v>86</v>
      </c>
      <c r="AY209" s="212" t="s">
        <v>181</v>
      </c>
    </row>
    <row r="210" s="2" customFormat="1" ht="16.5" customHeight="1">
      <c r="A210" s="38"/>
      <c r="B210" s="181"/>
      <c r="C210" s="182" t="s">
        <v>292</v>
      </c>
      <c r="D210" s="182" t="s">
        <v>183</v>
      </c>
      <c r="E210" s="183" t="s">
        <v>1196</v>
      </c>
      <c r="F210" s="184" t="s">
        <v>1197</v>
      </c>
      <c r="G210" s="185" t="s">
        <v>186</v>
      </c>
      <c r="H210" s="186">
        <v>15.782</v>
      </c>
      <c r="I210" s="187"/>
      <c r="J210" s="188">
        <f>ROUND(I210*H210,2)</f>
        <v>0</v>
      </c>
      <c r="K210" s="184" t="s">
        <v>197</v>
      </c>
      <c r="L210" s="39"/>
      <c r="M210" s="189" t="s">
        <v>1</v>
      </c>
      <c r="N210" s="190" t="s">
        <v>43</v>
      </c>
      <c r="O210" s="77"/>
      <c r="P210" s="191">
        <f>O210*H210</f>
        <v>0</v>
      </c>
      <c r="Q210" s="191">
        <v>0</v>
      </c>
      <c r="R210" s="191">
        <f>Q210*H210</f>
        <v>0</v>
      </c>
      <c r="S210" s="191">
        <v>0</v>
      </c>
      <c r="T210" s="192">
        <f>S210*H210</f>
        <v>0</v>
      </c>
      <c r="U210" s="38"/>
      <c r="V210" s="38"/>
      <c r="W210" s="38"/>
      <c r="X210" s="38"/>
      <c r="Y210" s="38"/>
      <c r="Z210" s="38"/>
      <c r="AA210" s="38"/>
      <c r="AB210" s="38"/>
      <c r="AC210" s="38"/>
      <c r="AD210" s="38"/>
      <c r="AE210" s="38"/>
      <c r="AR210" s="193" t="s">
        <v>188</v>
      </c>
      <c r="AT210" s="193" t="s">
        <v>183</v>
      </c>
      <c r="AU210" s="193" t="s">
        <v>88</v>
      </c>
      <c r="AY210" s="19" t="s">
        <v>181</v>
      </c>
      <c r="BE210" s="194">
        <f>IF(N210="základní",J210,0)</f>
        <v>0</v>
      </c>
      <c r="BF210" s="194">
        <f>IF(N210="snížená",J210,0)</f>
        <v>0</v>
      </c>
      <c r="BG210" s="194">
        <f>IF(N210="zákl. přenesená",J210,0)</f>
        <v>0</v>
      </c>
      <c r="BH210" s="194">
        <f>IF(N210="sníž. přenesená",J210,0)</f>
        <v>0</v>
      </c>
      <c r="BI210" s="194">
        <f>IF(N210="nulová",J210,0)</f>
        <v>0</v>
      </c>
      <c r="BJ210" s="19" t="s">
        <v>86</v>
      </c>
      <c r="BK210" s="194">
        <f>ROUND(I210*H210,2)</f>
        <v>0</v>
      </c>
      <c r="BL210" s="19" t="s">
        <v>188</v>
      </c>
      <c r="BM210" s="193" t="s">
        <v>1198</v>
      </c>
    </row>
    <row r="211" s="2" customFormat="1" ht="24.15" customHeight="1">
      <c r="A211" s="38"/>
      <c r="B211" s="181"/>
      <c r="C211" s="182" t="s">
        <v>296</v>
      </c>
      <c r="D211" s="182" t="s">
        <v>183</v>
      </c>
      <c r="E211" s="183" t="s">
        <v>1199</v>
      </c>
      <c r="F211" s="184" t="s">
        <v>1200</v>
      </c>
      <c r="G211" s="185" t="s">
        <v>304</v>
      </c>
      <c r="H211" s="186">
        <v>0.159</v>
      </c>
      <c r="I211" s="187"/>
      <c r="J211" s="188">
        <f>ROUND(I211*H211,2)</f>
        <v>0</v>
      </c>
      <c r="K211" s="184" t="s">
        <v>197</v>
      </c>
      <c r="L211" s="39"/>
      <c r="M211" s="189" t="s">
        <v>1</v>
      </c>
      <c r="N211" s="190" t="s">
        <v>43</v>
      </c>
      <c r="O211" s="77"/>
      <c r="P211" s="191">
        <f>O211*H211</f>
        <v>0</v>
      </c>
      <c r="Q211" s="191">
        <v>1.05291</v>
      </c>
      <c r="R211" s="191">
        <f>Q211*H211</f>
        <v>0.16741269</v>
      </c>
      <c r="S211" s="191">
        <v>0</v>
      </c>
      <c r="T211" s="192">
        <f>S211*H211</f>
        <v>0</v>
      </c>
      <c r="U211" s="38"/>
      <c r="V211" s="38"/>
      <c r="W211" s="38"/>
      <c r="X211" s="38"/>
      <c r="Y211" s="38"/>
      <c r="Z211" s="38"/>
      <c r="AA211" s="38"/>
      <c r="AB211" s="38"/>
      <c r="AC211" s="38"/>
      <c r="AD211" s="38"/>
      <c r="AE211" s="38"/>
      <c r="AR211" s="193" t="s">
        <v>188</v>
      </c>
      <c r="AT211" s="193" t="s">
        <v>183</v>
      </c>
      <c r="AU211" s="193" t="s">
        <v>88</v>
      </c>
      <c r="AY211" s="19" t="s">
        <v>181</v>
      </c>
      <c r="BE211" s="194">
        <f>IF(N211="základní",J211,0)</f>
        <v>0</v>
      </c>
      <c r="BF211" s="194">
        <f>IF(N211="snížená",J211,0)</f>
        <v>0</v>
      </c>
      <c r="BG211" s="194">
        <f>IF(N211="zákl. přenesená",J211,0)</f>
        <v>0</v>
      </c>
      <c r="BH211" s="194">
        <f>IF(N211="sníž. přenesená",J211,0)</f>
        <v>0</v>
      </c>
      <c r="BI211" s="194">
        <f>IF(N211="nulová",J211,0)</f>
        <v>0</v>
      </c>
      <c r="BJ211" s="19" t="s">
        <v>86</v>
      </c>
      <c r="BK211" s="194">
        <f>ROUND(I211*H211,2)</f>
        <v>0</v>
      </c>
      <c r="BL211" s="19" t="s">
        <v>188</v>
      </c>
      <c r="BM211" s="193" t="s">
        <v>1201</v>
      </c>
    </row>
    <row r="212" s="13" customFormat="1">
      <c r="A212" s="13"/>
      <c r="B212" s="195"/>
      <c r="C212" s="13"/>
      <c r="D212" s="196" t="s">
        <v>190</v>
      </c>
      <c r="E212" s="197" t="s">
        <v>1</v>
      </c>
      <c r="F212" s="198" t="s">
        <v>1202</v>
      </c>
      <c r="G212" s="13"/>
      <c r="H212" s="197" t="s">
        <v>1</v>
      </c>
      <c r="I212" s="199"/>
      <c r="J212" s="13"/>
      <c r="K212" s="13"/>
      <c r="L212" s="195"/>
      <c r="M212" s="200"/>
      <c r="N212" s="201"/>
      <c r="O212" s="201"/>
      <c r="P212" s="201"/>
      <c r="Q212" s="201"/>
      <c r="R212" s="201"/>
      <c r="S212" s="201"/>
      <c r="T212" s="202"/>
      <c r="U212" s="13"/>
      <c r="V212" s="13"/>
      <c r="W212" s="13"/>
      <c r="X212" s="13"/>
      <c r="Y212" s="13"/>
      <c r="Z212" s="13"/>
      <c r="AA212" s="13"/>
      <c r="AB212" s="13"/>
      <c r="AC212" s="13"/>
      <c r="AD212" s="13"/>
      <c r="AE212" s="13"/>
      <c r="AT212" s="197" t="s">
        <v>190</v>
      </c>
      <c r="AU212" s="197" t="s">
        <v>88</v>
      </c>
      <c r="AV212" s="13" t="s">
        <v>86</v>
      </c>
      <c r="AW212" s="13" t="s">
        <v>34</v>
      </c>
      <c r="AX212" s="13" t="s">
        <v>78</v>
      </c>
      <c r="AY212" s="197" t="s">
        <v>181</v>
      </c>
    </row>
    <row r="213" s="13" customFormat="1">
      <c r="A213" s="13"/>
      <c r="B213" s="195"/>
      <c r="C213" s="13"/>
      <c r="D213" s="196" t="s">
        <v>190</v>
      </c>
      <c r="E213" s="197" t="s">
        <v>1</v>
      </c>
      <c r="F213" s="198" t="s">
        <v>1203</v>
      </c>
      <c r="G213" s="13"/>
      <c r="H213" s="197" t="s">
        <v>1</v>
      </c>
      <c r="I213" s="199"/>
      <c r="J213" s="13"/>
      <c r="K213" s="13"/>
      <c r="L213" s="195"/>
      <c r="M213" s="200"/>
      <c r="N213" s="201"/>
      <c r="O213" s="201"/>
      <c r="P213" s="201"/>
      <c r="Q213" s="201"/>
      <c r="R213" s="201"/>
      <c r="S213" s="201"/>
      <c r="T213" s="202"/>
      <c r="U213" s="13"/>
      <c r="V213" s="13"/>
      <c r="W213" s="13"/>
      <c r="X213" s="13"/>
      <c r="Y213" s="13"/>
      <c r="Z213" s="13"/>
      <c r="AA213" s="13"/>
      <c r="AB213" s="13"/>
      <c r="AC213" s="13"/>
      <c r="AD213" s="13"/>
      <c r="AE213" s="13"/>
      <c r="AT213" s="197" t="s">
        <v>190</v>
      </c>
      <c r="AU213" s="197" t="s">
        <v>88</v>
      </c>
      <c r="AV213" s="13" t="s">
        <v>86</v>
      </c>
      <c r="AW213" s="13" t="s">
        <v>34</v>
      </c>
      <c r="AX213" s="13" t="s">
        <v>78</v>
      </c>
      <c r="AY213" s="197" t="s">
        <v>181</v>
      </c>
    </row>
    <row r="214" s="14" customFormat="1">
      <c r="A214" s="14"/>
      <c r="B214" s="203"/>
      <c r="C214" s="14"/>
      <c r="D214" s="196" t="s">
        <v>190</v>
      </c>
      <c r="E214" s="204" t="s">
        <v>1</v>
      </c>
      <c r="F214" s="205" t="s">
        <v>1204</v>
      </c>
      <c r="G214" s="14"/>
      <c r="H214" s="206">
        <v>0.159</v>
      </c>
      <c r="I214" s="207"/>
      <c r="J214" s="14"/>
      <c r="K214" s="14"/>
      <c r="L214" s="203"/>
      <c r="M214" s="208"/>
      <c r="N214" s="209"/>
      <c r="O214" s="209"/>
      <c r="P214" s="209"/>
      <c r="Q214" s="209"/>
      <c r="R214" s="209"/>
      <c r="S214" s="209"/>
      <c r="T214" s="210"/>
      <c r="U214" s="14"/>
      <c r="V214" s="14"/>
      <c r="W214" s="14"/>
      <c r="X214" s="14"/>
      <c r="Y214" s="14"/>
      <c r="Z214" s="14"/>
      <c r="AA214" s="14"/>
      <c r="AB214" s="14"/>
      <c r="AC214" s="14"/>
      <c r="AD214" s="14"/>
      <c r="AE214" s="14"/>
      <c r="AT214" s="204" t="s">
        <v>190</v>
      </c>
      <c r="AU214" s="204" t="s">
        <v>88</v>
      </c>
      <c r="AV214" s="14" t="s">
        <v>88</v>
      </c>
      <c r="AW214" s="14" t="s">
        <v>34</v>
      </c>
      <c r="AX214" s="14" t="s">
        <v>78</v>
      </c>
      <c r="AY214" s="204" t="s">
        <v>181</v>
      </c>
    </row>
    <row r="215" s="15" customFormat="1">
      <c r="A215" s="15"/>
      <c r="B215" s="211"/>
      <c r="C215" s="15"/>
      <c r="D215" s="196" t="s">
        <v>190</v>
      </c>
      <c r="E215" s="212" t="s">
        <v>1</v>
      </c>
      <c r="F215" s="213" t="s">
        <v>194</v>
      </c>
      <c r="G215" s="15"/>
      <c r="H215" s="214">
        <v>0.159</v>
      </c>
      <c r="I215" s="215"/>
      <c r="J215" s="15"/>
      <c r="K215" s="15"/>
      <c r="L215" s="211"/>
      <c r="M215" s="216"/>
      <c r="N215" s="217"/>
      <c r="O215" s="217"/>
      <c r="P215" s="217"/>
      <c r="Q215" s="217"/>
      <c r="R215" s="217"/>
      <c r="S215" s="217"/>
      <c r="T215" s="218"/>
      <c r="U215" s="15"/>
      <c r="V215" s="15"/>
      <c r="W215" s="15"/>
      <c r="X215" s="15"/>
      <c r="Y215" s="15"/>
      <c r="Z215" s="15"/>
      <c r="AA215" s="15"/>
      <c r="AB215" s="15"/>
      <c r="AC215" s="15"/>
      <c r="AD215" s="15"/>
      <c r="AE215" s="15"/>
      <c r="AT215" s="212" t="s">
        <v>190</v>
      </c>
      <c r="AU215" s="212" t="s">
        <v>88</v>
      </c>
      <c r="AV215" s="15" t="s">
        <v>188</v>
      </c>
      <c r="AW215" s="15" t="s">
        <v>34</v>
      </c>
      <c r="AX215" s="15" t="s">
        <v>86</v>
      </c>
      <c r="AY215" s="212" t="s">
        <v>181</v>
      </c>
    </row>
    <row r="216" s="12" customFormat="1" ht="22.8" customHeight="1">
      <c r="A216" s="12"/>
      <c r="B216" s="169"/>
      <c r="C216" s="12"/>
      <c r="D216" s="170" t="s">
        <v>77</v>
      </c>
      <c r="E216" s="179" t="s">
        <v>220</v>
      </c>
      <c r="F216" s="179" t="s">
        <v>668</v>
      </c>
      <c r="G216" s="12"/>
      <c r="H216" s="12"/>
      <c r="I216" s="172"/>
      <c r="J216" s="180">
        <f>BK216</f>
        <v>0</v>
      </c>
      <c r="K216" s="12"/>
      <c r="L216" s="169"/>
      <c r="M216" s="173"/>
      <c r="N216" s="174"/>
      <c r="O216" s="174"/>
      <c r="P216" s="175">
        <f>P217+P259+P291</f>
        <v>0</v>
      </c>
      <c r="Q216" s="174"/>
      <c r="R216" s="175">
        <f>R217+R259+R291</f>
        <v>13.77133152</v>
      </c>
      <c r="S216" s="174"/>
      <c r="T216" s="176">
        <f>T217+T259+T291</f>
        <v>0.00010000000000000001</v>
      </c>
      <c r="U216" s="12"/>
      <c r="V216" s="12"/>
      <c r="W216" s="12"/>
      <c r="X216" s="12"/>
      <c r="Y216" s="12"/>
      <c r="Z216" s="12"/>
      <c r="AA216" s="12"/>
      <c r="AB216" s="12"/>
      <c r="AC216" s="12"/>
      <c r="AD216" s="12"/>
      <c r="AE216" s="12"/>
      <c r="AR216" s="170" t="s">
        <v>86</v>
      </c>
      <c r="AT216" s="177" t="s">
        <v>77</v>
      </c>
      <c r="AU216" s="177" t="s">
        <v>86</v>
      </c>
      <c r="AY216" s="170" t="s">
        <v>181</v>
      </c>
      <c r="BK216" s="178">
        <f>BK217+BK259+BK291</f>
        <v>0</v>
      </c>
    </row>
    <row r="217" s="12" customFormat="1" ht="20.88" customHeight="1">
      <c r="A217" s="12"/>
      <c r="B217" s="169"/>
      <c r="C217" s="12"/>
      <c r="D217" s="170" t="s">
        <v>77</v>
      </c>
      <c r="E217" s="179" t="s">
        <v>987</v>
      </c>
      <c r="F217" s="179" t="s">
        <v>1205</v>
      </c>
      <c r="G217" s="12"/>
      <c r="H217" s="12"/>
      <c r="I217" s="172"/>
      <c r="J217" s="180">
        <f>BK217</f>
        <v>0</v>
      </c>
      <c r="K217" s="12"/>
      <c r="L217" s="169"/>
      <c r="M217" s="173"/>
      <c r="N217" s="174"/>
      <c r="O217" s="174"/>
      <c r="P217" s="175">
        <f>SUM(P218:P258)</f>
        <v>0</v>
      </c>
      <c r="Q217" s="174"/>
      <c r="R217" s="175">
        <f>SUM(R218:R258)</f>
        <v>1.0051321</v>
      </c>
      <c r="S217" s="174"/>
      <c r="T217" s="176">
        <f>SUM(T218:T258)</f>
        <v>0.00010000000000000001</v>
      </c>
      <c r="U217" s="12"/>
      <c r="V217" s="12"/>
      <c r="W217" s="12"/>
      <c r="X217" s="12"/>
      <c r="Y217" s="12"/>
      <c r="Z217" s="12"/>
      <c r="AA217" s="12"/>
      <c r="AB217" s="12"/>
      <c r="AC217" s="12"/>
      <c r="AD217" s="12"/>
      <c r="AE217" s="12"/>
      <c r="AR217" s="170" t="s">
        <v>86</v>
      </c>
      <c r="AT217" s="177" t="s">
        <v>77</v>
      </c>
      <c r="AU217" s="177" t="s">
        <v>88</v>
      </c>
      <c r="AY217" s="170" t="s">
        <v>181</v>
      </c>
      <c r="BK217" s="178">
        <f>SUM(BK218:BK258)</f>
        <v>0</v>
      </c>
    </row>
    <row r="218" s="2" customFormat="1" ht="24.15" customHeight="1">
      <c r="A218" s="38"/>
      <c r="B218" s="181"/>
      <c r="C218" s="182" t="s">
        <v>301</v>
      </c>
      <c r="D218" s="182" t="s">
        <v>183</v>
      </c>
      <c r="E218" s="183" t="s">
        <v>1206</v>
      </c>
      <c r="F218" s="184" t="s">
        <v>1207</v>
      </c>
      <c r="G218" s="185" t="s">
        <v>186</v>
      </c>
      <c r="H218" s="186">
        <v>47.420000000000002</v>
      </c>
      <c r="I218" s="187"/>
      <c r="J218" s="188">
        <f>ROUND(I218*H218,2)</f>
        <v>0</v>
      </c>
      <c r="K218" s="184" t="s">
        <v>197</v>
      </c>
      <c r="L218" s="39"/>
      <c r="M218" s="189" t="s">
        <v>1</v>
      </c>
      <c r="N218" s="190" t="s">
        <v>43</v>
      </c>
      <c r="O218" s="77"/>
      <c r="P218" s="191">
        <f>O218*H218</f>
        <v>0</v>
      </c>
      <c r="Q218" s="191">
        <v>0.0073499999999999998</v>
      </c>
      <c r="R218" s="191">
        <f>Q218*H218</f>
        <v>0.34853699999999999</v>
      </c>
      <c r="S218" s="191">
        <v>0</v>
      </c>
      <c r="T218" s="192">
        <f>S218*H218</f>
        <v>0</v>
      </c>
      <c r="U218" s="38"/>
      <c r="V218" s="38"/>
      <c r="W218" s="38"/>
      <c r="X218" s="38"/>
      <c r="Y218" s="38"/>
      <c r="Z218" s="38"/>
      <c r="AA218" s="38"/>
      <c r="AB218" s="38"/>
      <c r="AC218" s="38"/>
      <c r="AD218" s="38"/>
      <c r="AE218" s="38"/>
      <c r="AR218" s="193" t="s">
        <v>188</v>
      </c>
      <c r="AT218" s="193" t="s">
        <v>183</v>
      </c>
      <c r="AU218" s="193" t="s">
        <v>201</v>
      </c>
      <c r="AY218" s="19" t="s">
        <v>181</v>
      </c>
      <c r="BE218" s="194">
        <f>IF(N218="základní",J218,0)</f>
        <v>0</v>
      </c>
      <c r="BF218" s="194">
        <f>IF(N218="snížená",J218,0)</f>
        <v>0</v>
      </c>
      <c r="BG218" s="194">
        <f>IF(N218="zákl. přenesená",J218,0)</f>
        <v>0</v>
      </c>
      <c r="BH218" s="194">
        <f>IF(N218="sníž. přenesená",J218,0)</f>
        <v>0</v>
      </c>
      <c r="BI218" s="194">
        <f>IF(N218="nulová",J218,0)</f>
        <v>0</v>
      </c>
      <c r="BJ218" s="19" t="s">
        <v>86</v>
      </c>
      <c r="BK218" s="194">
        <f>ROUND(I218*H218,2)</f>
        <v>0</v>
      </c>
      <c r="BL218" s="19" t="s">
        <v>188</v>
      </c>
      <c r="BM218" s="193" t="s">
        <v>1208</v>
      </c>
    </row>
    <row r="219" s="13" customFormat="1">
      <c r="A219" s="13"/>
      <c r="B219" s="195"/>
      <c r="C219" s="13"/>
      <c r="D219" s="196" t="s">
        <v>190</v>
      </c>
      <c r="E219" s="197" t="s">
        <v>1</v>
      </c>
      <c r="F219" s="198" t="s">
        <v>1209</v>
      </c>
      <c r="G219" s="13"/>
      <c r="H219" s="197" t="s">
        <v>1</v>
      </c>
      <c r="I219" s="199"/>
      <c r="J219" s="13"/>
      <c r="K219" s="13"/>
      <c r="L219" s="195"/>
      <c r="M219" s="200"/>
      <c r="N219" s="201"/>
      <c r="O219" s="201"/>
      <c r="P219" s="201"/>
      <c r="Q219" s="201"/>
      <c r="R219" s="201"/>
      <c r="S219" s="201"/>
      <c r="T219" s="202"/>
      <c r="U219" s="13"/>
      <c r="V219" s="13"/>
      <c r="W219" s="13"/>
      <c r="X219" s="13"/>
      <c r="Y219" s="13"/>
      <c r="Z219" s="13"/>
      <c r="AA219" s="13"/>
      <c r="AB219" s="13"/>
      <c r="AC219" s="13"/>
      <c r="AD219" s="13"/>
      <c r="AE219" s="13"/>
      <c r="AT219" s="197" t="s">
        <v>190</v>
      </c>
      <c r="AU219" s="197" t="s">
        <v>201</v>
      </c>
      <c r="AV219" s="13" t="s">
        <v>86</v>
      </c>
      <c r="AW219" s="13" t="s">
        <v>34</v>
      </c>
      <c r="AX219" s="13" t="s">
        <v>78</v>
      </c>
      <c r="AY219" s="197" t="s">
        <v>181</v>
      </c>
    </row>
    <row r="220" s="14" customFormat="1">
      <c r="A220" s="14"/>
      <c r="B220" s="203"/>
      <c r="C220" s="14"/>
      <c r="D220" s="196" t="s">
        <v>190</v>
      </c>
      <c r="E220" s="204" t="s">
        <v>1</v>
      </c>
      <c r="F220" s="205" t="s">
        <v>1210</v>
      </c>
      <c r="G220" s="14"/>
      <c r="H220" s="206">
        <v>47.420000000000002</v>
      </c>
      <c r="I220" s="207"/>
      <c r="J220" s="14"/>
      <c r="K220" s="14"/>
      <c r="L220" s="203"/>
      <c r="M220" s="208"/>
      <c r="N220" s="209"/>
      <c r="O220" s="209"/>
      <c r="P220" s="209"/>
      <c r="Q220" s="209"/>
      <c r="R220" s="209"/>
      <c r="S220" s="209"/>
      <c r="T220" s="210"/>
      <c r="U220" s="14"/>
      <c r="V220" s="14"/>
      <c r="W220" s="14"/>
      <c r="X220" s="14"/>
      <c r="Y220" s="14"/>
      <c r="Z220" s="14"/>
      <c r="AA220" s="14"/>
      <c r="AB220" s="14"/>
      <c r="AC220" s="14"/>
      <c r="AD220" s="14"/>
      <c r="AE220" s="14"/>
      <c r="AT220" s="204" t="s">
        <v>190</v>
      </c>
      <c r="AU220" s="204" t="s">
        <v>201</v>
      </c>
      <c r="AV220" s="14" t="s">
        <v>88</v>
      </c>
      <c r="AW220" s="14" t="s">
        <v>34</v>
      </c>
      <c r="AX220" s="14" t="s">
        <v>78</v>
      </c>
      <c r="AY220" s="204" t="s">
        <v>181</v>
      </c>
    </row>
    <row r="221" s="15" customFormat="1">
      <c r="A221" s="15"/>
      <c r="B221" s="211"/>
      <c r="C221" s="15"/>
      <c r="D221" s="196" t="s">
        <v>190</v>
      </c>
      <c r="E221" s="212" t="s">
        <v>1</v>
      </c>
      <c r="F221" s="213" t="s">
        <v>194</v>
      </c>
      <c r="G221" s="15"/>
      <c r="H221" s="214">
        <v>47.420000000000002</v>
      </c>
      <c r="I221" s="215"/>
      <c r="J221" s="15"/>
      <c r="K221" s="15"/>
      <c r="L221" s="211"/>
      <c r="M221" s="216"/>
      <c r="N221" s="217"/>
      <c r="O221" s="217"/>
      <c r="P221" s="217"/>
      <c r="Q221" s="217"/>
      <c r="R221" s="217"/>
      <c r="S221" s="217"/>
      <c r="T221" s="218"/>
      <c r="U221" s="15"/>
      <c r="V221" s="15"/>
      <c r="W221" s="15"/>
      <c r="X221" s="15"/>
      <c r="Y221" s="15"/>
      <c r="Z221" s="15"/>
      <c r="AA221" s="15"/>
      <c r="AB221" s="15"/>
      <c r="AC221" s="15"/>
      <c r="AD221" s="15"/>
      <c r="AE221" s="15"/>
      <c r="AT221" s="212" t="s">
        <v>190</v>
      </c>
      <c r="AU221" s="212" t="s">
        <v>201</v>
      </c>
      <c r="AV221" s="15" t="s">
        <v>188</v>
      </c>
      <c r="AW221" s="15" t="s">
        <v>34</v>
      </c>
      <c r="AX221" s="15" t="s">
        <v>86</v>
      </c>
      <c r="AY221" s="212" t="s">
        <v>181</v>
      </c>
    </row>
    <row r="222" s="2" customFormat="1">
      <c r="A222" s="38"/>
      <c r="B222" s="39"/>
      <c r="C222" s="38"/>
      <c r="D222" s="196" t="s">
        <v>284</v>
      </c>
      <c r="E222" s="38"/>
      <c r="F222" s="219" t="s">
        <v>1211</v>
      </c>
      <c r="G222" s="38"/>
      <c r="H222" s="38"/>
      <c r="I222" s="38"/>
      <c r="J222" s="38"/>
      <c r="K222" s="38"/>
      <c r="L222" s="39"/>
      <c r="M222" s="220"/>
      <c r="N222" s="221"/>
      <c r="O222" s="77"/>
      <c r="P222" s="77"/>
      <c r="Q222" s="77"/>
      <c r="R222" s="77"/>
      <c r="S222" s="77"/>
      <c r="T222" s="78"/>
      <c r="U222" s="38"/>
      <c r="V222" s="38"/>
      <c r="W222" s="38"/>
      <c r="X222" s="38"/>
      <c r="Y222" s="38"/>
      <c r="Z222" s="38"/>
      <c r="AA222" s="38"/>
      <c r="AB222" s="38"/>
      <c r="AC222" s="38"/>
      <c r="AD222" s="38"/>
      <c r="AE222" s="38"/>
      <c r="AU222" s="19" t="s">
        <v>201</v>
      </c>
    </row>
    <row r="223" s="2" customFormat="1">
      <c r="A223" s="38"/>
      <c r="B223" s="39"/>
      <c r="C223" s="38"/>
      <c r="D223" s="196" t="s">
        <v>284</v>
      </c>
      <c r="E223" s="38"/>
      <c r="F223" s="222" t="s">
        <v>1212</v>
      </c>
      <c r="G223" s="38"/>
      <c r="H223" s="223">
        <v>0</v>
      </c>
      <c r="I223" s="38"/>
      <c r="J223" s="38"/>
      <c r="K223" s="38"/>
      <c r="L223" s="39"/>
      <c r="M223" s="220"/>
      <c r="N223" s="221"/>
      <c r="O223" s="77"/>
      <c r="P223" s="77"/>
      <c r="Q223" s="77"/>
      <c r="R223" s="77"/>
      <c r="S223" s="77"/>
      <c r="T223" s="78"/>
      <c r="U223" s="38"/>
      <c r="V223" s="38"/>
      <c r="W223" s="38"/>
      <c r="X223" s="38"/>
      <c r="Y223" s="38"/>
      <c r="Z223" s="38"/>
      <c r="AA223" s="38"/>
      <c r="AB223" s="38"/>
      <c r="AC223" s="38"/>
      <c r="AD223" s="38"/>
      <c r="AE223" s="38"/>
      <c r="AU223" s="19" t="s">
        <v>201</v>
      </c>
    </row>
    <row r="224" s="2" customFormat="1">
      <c r="A224" s="38"/>
      <c r="B224" s="39"/>
      <c r="C224" s="38"/>
      <c r="D224" s="196" t="s">
        <v>284</v>
      </c>
      <c r="E224" s="38"/>
      <c r="F224" s="222" t="s">
        <v>1213</v>
      </c>
      <c r="G224" s="38"/>
      <c r="H224" s="223">
        <v>0</v>
      </c>
      <c r="I224" s="38"/>
      <c r="J224" s="38"/>
      <c r="K224" s="38"/>
      <c r="L224" s="39"/>
      <c r="M224" s="220"/>
      <c r="N224" s="221"/>
      <c r="O224" s="77"/>
      <c r="P224" s="77"/>
      <c r="Q224" s="77"/>
      <c r="R224" s="77"/>
      <c r="S224" s="77"/>
      <c r="T224" s="78"/>
      <c r="U224" s="38"/>
      <c r="V224" s="38"/>
      <c r="W224" s="38"/>
      <c r="X224" s="38"/>
      <c r="Y224" s="38"/>
      <c r="Z224" s="38"/>
      <c r="AA224" s="38"/>
      <c r="AB224" s="38"/>
      <c r="AC224" s="38"/>
      <c r="AD224" s="38"/>
      <c r="AE224" s="38"/>
      <c r="AU224" s="19" t="s">
        <v>201</v>
      </c>
    </row>
    <row r="225" s="2" customFormat="1">
      <c r="A225" s="38"/>
      <c r="B225" s="39"/>
      <c r="C225" s="38"/>
      <c r="D225" s="196" t="s">
        <v>284</v>
      </c>
      <c r="E225" s="38"/>
      <c r="F225" s="222" t="s">
        <v>1214</v>
      </c>
      <c r="G225" s="38"/>
      <c r="H225" s="223">
        <v>54.579999999999998</v>
      </c>
      <c r="I225" s="38"/>
      <c r="J225" s="38"/>
      <c r="K225" s="38"/>
      <c r="L225" s="39"/>
      <c r="M225" s="220"/>
      <c r="N225" s="221"/>
      <c r="O225" s="77"/>
      <c r="P225" s="77"/>
      <c r="Q225" s="77"/>
      <c r="R225" s="77"/>
      <c r="S225" s="77"/>
      <c r="T225" s="78"/>
      <c r="U225" s="38"/>
      <c r="V225" s="38"/>
      <c r="W225" s="38"/>
      <c r="X225" s="38"/>
      <c r="Y225" s="38"/>
      <c r="Z225" s="38"/>
      <c r="AA225" s="38"/>
      <c r="AB225" s="38"/>
      <c r="AC225" s="38"/>
      <c r="AD225" s="38"/>
      <c r="AE225" s="38"/>
      <c r="AU225" s="19" t="s">
        <v>201</v>
      </c>
    </row>
    <row r="226" s="2" customFormat="1">
      <c r="A226" s="38"/>
      <c r="B226" s="39"/>
      <c r="C226" s="38"/>
      <c r="D226" s="196" t="s">
        <v>284</v>
      </c>
      <c r="E226" s="38"/>
      <c r="F226" s="222" t="s">
        <v>1215</v>
      </c>
      <c r="G226" s="38"/>
      <c r="H226" s="223">
        <v>-7.1600000000000001</v>
      </c>
      <c r="I226" s="38"/>
      <c r="J226" s="38"/>
      <c r="K226" s="38"/>
      <c r="L226" s="39"/>
      <c r="M226" s="220"/>
      <c r="N226" s="221"/>
      <c r="O226" s="77"/>
      <c r="P226" s="77"/>
      <c r="Q226" s="77"/>
      <c r="R226" s="77"/>
      <c r="S226" s="77"/>
      <c r="T226" s="78"/>
      <c r="U226" s="38"/>
      <c r="V226" s="38"/>
      <c r="W226" s="38"/>
      <c r="X226" s="38"/>
      <c r="Y226" s="38"/>
      <c r="Z226" s="38"/>
      <c r="AA226" s="38"/>
      <c r="AB226" s="38"/>
      <c r="AC226" s="38"/>
      <c r="AD226" s="38"/>
      <c r="AE226" s="38"/>
      <c r="AU226" s="19" t="s">
        <v>201</v>
      </c>
    </row>
    <row r="227" s="2" customFormat="1">
      <c r="A227" s="38"/>
      <c r="B227" s="39"/>
      <c r="C227" s="38"/>
      <c r="D227" s="196" t="s">
        <v>284</v>
      </c>
      <c r="E227" s="38"/>
      <c r="F227" s="222" t="s">
        <v>194</v>
      </c>
      <c r="G227" s="38"/>
      <c r="H227" s="223">
        <v>47.420000000000002</v>
      </c>
      <c r="I227" s="38"/>
      <c r="J227" s="38"/>
      <c r="K227" s="38"/>
      <c r="L227" s="39"/>
      <c r="M227" s="220"/>
      <c r="N227" s="221"/>
      <c r="O227" s="77"/>
      <c r="P227" s="77"/>
      <c r="Q227" s="77"/>
      <c r="R227" s="77"/>
      <c r="S227" s="77"/>
      <c r="T227" s="78"/>
      <c r="U227" s="38"/>
      <c r="V227" s="38"/>
      <c r="W227" s="38"/>
      <c r="X227" s="38"/>
      <c r="Y227" s="38"/>
      <c r="Z227" s="38"/>
      <c r="AA227" s="38"/>
      <c r="AB227" s="38"/>
      <c r="AC227" s="38"/>
      <c r="AD227" s="38"/>
      <c r="AE227" s="38"/>
      <c r="AU227" s="19" t="s">
        <v>201</v>
      </c>
    </row>
    <row r="228" s="2" customFormat="1" ht="24.15" customHeight="1">
      <c r="A228" s="38"/>
      <c r="B228" s="181"/>
      <c r="C228" s="182" t="s">
        <v>290</v>
      </c>
      <c r="D228" s="182" t="s">
        <v>183</v>
      </c>
      <c r="E228" s="183" t="s">
        <v>1216</v>
      </c>
      <c r="F228" s="184" t="s">
        <v>1217</v>
      </c>
      <c r="G228" s="185" t="s">
        <v>186</v>
      </c>
      <c r="H228" s="186">
        <v>47.420000000000002</v>
      </c>
      <c r="I228" s="187"/>
      <c r="J228" s="188">
        <f>ROUND(I228*H228,2)</f>
        <v>0</v>
      </c>
      <c r="K228" s="184" t="s">
        <v>197</v>
      </c>
      <c r="L228" s="39"/>
      <c r="M228" s="189" t="s">
        <v>1</v>
      </c>
      <c r="N228" s="190" t="s">
        <v>43</v>
      </c>
      <c r="O228" s="77"/>
      <c r="P228" s="191">
        <f>O228*H228</f>
        <v>0</v>
      </c>
      <c r="Q228" s="191">
        <v>0.0121</v>
      </c>
      <c r="R228" s="191">
        <f>Q228*H228</f>
        <v>0.57378200000000001</v>
      </c>
      <c r="S228" s="191">
        <v>0</v>
      </c>
      <c r="T228" s="192">
        <f>S228*H228</f>
        <v>0</v>
      </c>
      <c r="U228" s="38"/>
      <c r="V228" s="38"/>
      <c r="W228" s="38"/>
      <c r="X228" s="38"/>
      <c r="Y228" s="38"/>
      <c r="Z228" s="38"/>
      <c r="AA228" s="38"/>
      <c r="AB228" s="38"/>
      <c r="AC228" s="38"/>
      <c r="AD228" s="38"/>
      <c r="AE228" s="38"/>
      <c r="AR228" s="193" t="s">
        <v>188</v>
      </c>
      <c r="AT228" s="193" t="s">
        <v>183</v>
      </c>
      <c r="AU228" s="193" t="s">
        <v>201</v>
      </c>
      <c r="AY228" s="19" t="s">
        <v>181</v>
      </c>
      <c r="BE228" s="194">
        <f>IF(N228="základní",J228,0)</f>
        <v>0</v>
      </c>
      <c r="BF228" s="194">
        <f>IF(N228="snížená",J228,0)</f>
        <v>0</v>
      </c>
      <c r="BG228" s="194">
        <f>IF(N228="zákl. přenesená",J228,0)</f>
        <v>0</v>
      </c>
      <c r="BH228" s="194">
        <f>IF(N228="sníž. přenesená",J228,0)</f>
        <v>0</v>
      </c>
      <c r="BI228" s="194">
        <f>IF(N228="nulová",J228,0)</f>
        <v>0</v>
      </c>
      <c r="BJ228" s="19" t="s">
        <v>86</v>
      </c>
      <c r="BK228" s="194">
        <f>ROUND(I228*H228,2)</f>
        <v>0</v>
      </c>
      <c r="BL228" s="19" t="s">
        <v>188</v>
      </c>
      <c r="BM228" s="193" t="s">
        <v>1218</v>
      </c>
    </row>
    <row r="229" s="13" customFormat="1">
      <c r="A229" s="13"/>
      <c r="B229" s="195"/>
      <c r="C229" s="13"/>
      <c r="D229" s="196" t="s">
        <v>190</v>
      </c>
      <c r="E229" s="197" t="s">
        <v>1</v>
      </c>
      <c r="F229" s="198" t="s">
        <v>1212</v>
      </c>
      <c r="G229" s="13"/>
      <c r="H229" s="197" t="s">
        <v>1</v>
      </c>
      <c r="I229" s="199"/>
      <c r="J229" s="13"/>
      <c r="K229" s="13"/>
      <c r="L229" s="195"/>
      <c r="M229" s="200"/>
      <c r="N229" s="201"/>
      <c r="O229" s="201"/>
      <c r="P229" s="201"/>
      <c r="Q229" s="201"/>
      <c r="R229" s="201"/>
      <c r="S229" s="201"/>
      <c r="T229" s="202"/>
      <c r="U229" s="13"/>
      <c r="V229" s="13"/>
      <c r="W229" s="13"/>
      <c r="X229" s="13"/>
      <c r="Y229" s="13"/>
      <c r="Z229" s="13"/>
      <c r="AA229" s="13"/>
      <c r="AB229" s="13"/>
      <c r="AC229" s="13"/>
      <c r="AD229" s="13"/>
      <c r="AE229" s="13"/>
      <c r="AT229" s="197" t="s">
        <v>190</v>
      </c>
      <c r="AU229" s="197" t="s">
        <v>201</v>
      </c>
      <c r="AV229" s="13" t="s">
        <v>86</v>
      </c>
      <c r="AW229" s="13" t="s">
        <v>34</v>
      </c>
      <c r="AX229" s="13" t="s">
        <v>78</v>
      </c>
      <c r="AY229" s="197" t="s">
        <v>181</v>
      </c>
    </row>
    <row r="230" s="13" customFormat="1">
      <c r="A230" s="13"/>
      <c r="B230" s="195"/>
      <c r="C230" s="13"/>
      <c r="D230" s="196" t="s">
        <v>190</v>
      </c>
      <c r="E230" s="197" t="s">
        <v>1</v>
      </c>
      <c r="F230" s="198" t="s">
        <v>1213</v>
      </c>
      <c r="G230" s="13"/>
      <c r="H230" s="197" t="s">
        <v>1</v>
      </c>
      <c r="I230" s="199"/>
      <c r="J230" s="13"/>
      <c r="K230" s="13"/>
      <c r="L230" s="195"/>
      <c r="M230" s="200"/>
      <c r="N230" s="201"/>
      <c r="O230" s="201"/>
      <c r="P230" s="201"/>
      <c r="Q230" s="201"/>
      <c r="R230" s="201"/>
      <c r="S230" s="201"/>
      <c r="T230" s="202"/>
      <c r="U230" s="13"/>
      <c r="V230" s="13"/>
      <c r="W230" s="13"/>
      <c r="X230" s="13"/>
      <c r="Y230" s="13"/>
      <c r="Z230" s="13"/>
      <c r="AA230" s="13"/>
      <c r="AB230" s="13"/>
      <c r="AC230" s="13"/>
      <c r="AD230" s="13"/>
      <c r="AE230" s="13"/>
      <c r="AT230" s="197" t="s">
        <v>190</v>
      </c>
      <c r="AU230" s="197" t="s">
        <v>201</v>
      </c>
      <c r="AV230" s="13" t="s">
        <v>86</v>
      </c>
      <c r="AW230" s="13" t="s">
        <v>34</v>
      </c>
      <c r="AX230" s="13" t="s">
        <v>78</v>
      </c>
      <c r="AY230" s="197" t="s">
        <v>181</v>
      </c>
    </row>
    <row r="231" s="14" customFormat="1">
      <c r="A231" s="14"/>
      <c r="B231" s="203"/>
      <c r="C231" s="14"/>
      <c r="D231" s="196" t="s">
        <v>190</v>
      </c>
      <c r="E231" s="204" t="s">
        <v>1</v>
      </c>
      <c r="F231" s="205" t="s">
        <v>1214</v>
      </c>
      <c r="G231" s="14"/>
      <c r="H231" s="206">
        <v>54.579999999999998</v>
      </c>
      <c r="I231" s="207"/>
      <c r="J231" s="14"/>
      <c r="K231" s="14"/>
      <c r="L231" s="203"/>
      <c r="M231" s="208"/>
      <c r="N231" s="209"/>
      <c r="O231" s="209"/>
      <c r="P231" s="209"/>
      <c r="Q231" s="209"/>
      <c r="R231" s="209"/>
      <c r="S231" s="209"/>
      <c r="T231" s="210"/>
      <c r="U231" s="14"/>
      <c r="V231" s="14"/>
      <c r="W231" s="14"/>
      <c r="X231" s="14"/>
      <c r="Y231" s="14"/>
      <c r="Z231" s="14"/>
      <c r="AA231" s="14"/>
      <c r="AB231" s="14"/>
      <c r="AC231" s="14"/>
      <c r="AD231" s="14"/>
      <c r="AE231" s="14"/>
      <c r="AT231" s="204" t="s">
        <v>190</v>
      </c>
      <c r="AU231" s="204" t="s">
        <v>201</v>
      </c>
      <c r="AV231" s="14" t="s">
        <v>88</v>
      </c>
      <c r="AW231" s="14" t="s">
        <v>34</v>
      </c>
      <c r="AX231" s="14" t="s">
        <v>78</v>
      </c>
      <c r="AY231" s="204" t="s">
        <v>181</v>
      </c>
    </row>
    <row r="232" s="14" customFormat="1">
      <c r="A232" s="14"/>
      <c r="B232" s="203"/>
      <c r="C232" s="14"/>
      <c r="D232" s="196" t="s">
        <v>190</v>
      </c>
      <c r="E232" s="204" t="s">
        <v>1</v>
      </c>
      <c r="F232" s="205" t="s">
        <v>1215</v>
      </c>
      <c r="G232" s="14"/>
      <c r="H232" s="206">
        <v>-7.1600000000000001</v>
      </c>
      <c r="I232" s="207"/>
      <c r="J232" s="14"/>
      <c r="K232" s="14"/>
      <c r="L232" s="203"/>
      <c r="M232" s="208"/>
      <c r="N232" s="209"/>
      <c r="O232" s="209"/>
      <c r="P232" s="209"/>
      <c r="Q232" s="209"/>
      <c r="R232" s="209"/>
      <c r="S232" s="209"/>
      <c r="T232" s="210"/>
      <c r="U232" s="14"/>
      <c r="V232" s="14"/>
      <c r="W232" s="14"/>
      <c r="X232" s="14"/>
      <c r="Y232" s="14"/>
      <c r="Z232" s="14"/>
      <c r="AA232" s="14"/>
      <c r="AB232" s="14"/>
      <c r="AC232" s="14"/>
      <c r="AD232" s="14"/>
      <c r="AE232" s="14"/>
      <c r="AT232" s="204" t="s">
        <v>190</v>
      </c>
      <c r="AU232" s="204" t="s">
        <v>201</v>
      </c>
      <c r="AV232" s="14" t="s">
        <v>88</v>
      </c>
      <c r="AW232" s="14" t="s">
        <v>34</v>
      </c>
      <c r="AX232" s="14" t="s">
        <v>78</v>
      </c>
      <c r="AY232" s="204" t="s">
        <v>181</v>
      </c>
    </row>
    <row r="233" s="15" customFormat="1">
      <c r="A233" s="15"/>
      <c r="B233" s="211"/>
      <c r="C233" s="15"/>
      <c r="D233" s="196" t="s">
        <v>190</v>
      </c>
      <c r="E233" s="212" t="s">
        <v>1121</v>
      </c>
      <c r="F233" s="213" t="s">
        <v>194</v>
      </c>
      <c r="G233" s="15"/>
      <c r="H233" s="214">
        <v>47.420000000000002</v>
      </c>
      <c r="I233" s="215"/>
      <c r="J233" s="15"/>
      <c r="K233" s="15"/>
      <c r="L233" s="211"/>
      <c r="M233" s="216"/>
      <c r="N233" s="217"/>
      <c r="O233" s="217"/>
      <c r="P233" s="217"/>
      <c r="Q233" s="217"/>
      <c r="R233" s="217"/>
      <c r="S233" s="217"/>
      <c r="T233" s="218"/>
      <c r="U233" s="15"/>
      <c r="V233" s="15"/>
      <c r="W233" s="15"/>
      <c r="X233" s="15"/>
      <c r="Y233" s="15"/>
      <c r="Z233" s="15"/>
      <c r="AA233" s="15"/>
      <c r="AB233" s="15"/>
      <c r="AC233" s="15"/>
      <c r="AD233" s="15"/>
      <c r="AE233" s="15"/>
      <c r="AT233" s="212" t="s">
        <v>190</v>
      </c>
      <c r="AU233" s="212" t="s">
        <v>201</v>
      </c>
      <c r="AV233" s="15" t="s">
        <v>188</v>
      </c>
      <c r="AW233" s="15" t="s">
        <v>34</v>
      </c>
      <c r="AX233" s="15" t="s">
        <v>86</v>
      </c>
      <c r="AY233" s="212" t="s">
        <v>181</v>
      </c>
    </row>
    <row r="234" s="2" customFormat="1" ht="24.15" customHeight="1">
      <c r="A234" s="38"/>
      <c r="B234" s="181"/>
      <c r="C234" s="182" t="s">
        <v>317</v>
      </c>
      <c r="D234" s="182" t="s">
        <v>183</v>
      </c>
      <c r="E234" s="183" t="s">
        <v>1219</v>
      </c>
      <c r="F234" s="184" t="s">
        <v>1220</v>
      </c>
      <c r="G234" s="185" t="s">
        <v>186</v>
      </c>
      <c r="H234" s="186">
        <v>2.5899999999999999</v>
      </c>
      <c r="I234" s="187"/>
      <c r="J234" s="188">
        <f>ROUND(I234*H234,2)</f>
        <v>0</v>
      </c>
      <c r="K234" s="184" t="s">
        <v>197</v>
      </c>
      <c r="L234" s="39"/>
      <c r="M234" s="189" t="s">
        <v>1</v>
      </c>
      <c r="N234" s="190" t="s">
        <v>43</v>
      </c>
      <c r="O234" s="77"/>
      <c r="P234" s="191">
        <f>O234*H234</f>
        <v>0</v>
      </c>
      <c r="Q234" s="191">
        <v>0.030450000000000001</v>
      </c>
      <c r="R234" s="191">
        <f>Q234*H234</f>
        <v>0.078865500000000005</v>
      </c>
      <c r="S234" s="191">
        <v>0</v>
      </c>
      <c r="T234" s="192">
        <f>S234*H234</f>
        <v>0</v>
      </c>
      <c r="U234" s="38"/>
      <c r="V234" s="38"/>
      <c r="W234" s="38"/>
      <c r="X234" s="38"/>
      <c r="Y234" s="38"/>
      <c r="Z234" s="38"/>
      <c r="AA234" s="38"/>
      <c r="AB234" s="38"/>
      <c r="AC234" s="38"/>
      <c r="AD234" s="38"/>
      <c r="AE234" s="38"/>
      <c r="AR234" s="193" t="s">
        <v>188</v>
      </c>
      <c r="AT234" s="193" t="s">
        <v>183</v>
      </c>
      <c r="AU234" s="193" t="s">
        <v>201</v>
      </c>
      <c r="AY234" s="19" t="s">
        <v>181</v>
      </c>
      <c r="BE234" s="194">
        <f>IF(N234="základní",J234,0)</f>
        <v>0</v>
      </c>
      <c r="BF234" s="194">
        <f>IF(N234="snížená",J234,0)</f>
        <v>0</v>
      </c>
      <c r="BG234" s="194">
        <f>IF(N234="zákl. přenesená",J234,0)</f>
        <v>0</v>
      </c>
      <c r="BH234" s="194">
        <f>IF(N234="sníž. přenesená",J234,0)</f>
        <v>0</v>
      </c>
      <c r="BI234" s="194">
        <f>IF(N234="nulová",J234,0)</f>
        <v>0</v>
      </c>
      <c r="BJ234" s="19" t="s">
        <v>86</v>
      </c>
      <c r="BK234" s="194">
        <f>ROUND(I234*H234,2)</f>
        <v>0</v>
      </c>
      <c r="BL234" s="19" t="s">
        <v>188</v>
      </c>
      <c r="BM234" s="193" t="s">
        <v>1221</v>
      </c>
    </row>
    <row r="235" s="13" customFormat="1">
      <c r="A235" s="13"/>
      <c r="B235" s="195"/>
      <c r="C235" s="13"/>
      <c r="D235" s="196" t="s">
        <v>190</v>
      </c>
      <c r="E235" s="197" t="s">
        <v>1</v>
      </c>
      <c r="F235" s="198" t="s">
        <v>1222</v>
      </c>
      <c r="G235" s="13"/>
      <c r="H235" s="197" t="s">
        <v>1</v>
      </c>
      <c r="I235" s="199"/>
      <c r="J235" s="13"/>
      <c r="K235" s="13"/>
      <c r="L235" s="195"/>
      <c r="M235" s="200"/>
      <c r="N235" s="201"/>
      <c r="O235" s="201"/>
      <c r="P235" s="201"/>
      <c r="Q235" s="201"/>
      <c r="R235" s="201"/>
      <c r="S235" s="201"/>
      <c r="T235" s="202"/>
      <c r="U235" s="13"/>
      <c r="V235" s="13"/>
      <c r="W235" s="13"/>
      <c r="X235" s="13"/>
      <c r="Y235" s="13"/>
      <c r="Z235" s="13"/>
      <c r="AA235" s="13"/>
      <c r="AB235" s="13"/>
      <c r="AC235" s="13"/>
      <c r="AD235" s="13"/>
      <c r="AE235" s="13"/>
      <c r="AT235" s="197" t="s">
        <v>190</v>
      </c>
      <c r="AU235" s="197" t="s">
        <v>201</v>
      </c>
      <c r="AV235" s="13" t="s">
        <v>86</v>
      </c>
      <c r="AW235" s="13" t="s">
        <v>34</v>
      </c>
      <c r="AX235" s="13" t="s">
        <v>78</v>
      </c>
      <c r="AY235" s="197" t="s">
        <v>181</v>
      </c>
    </row>
    <row r="236" s="14" customFormat="1">
      <c r="A236" s="14"/>
      <c r="B236" s="203"/>
      <c r="C236" s="14"/>
      <c r="D236" s="196" t="s">
        <v>190</v>
      </c>
      <c r="E236" s="204" t="s">
        <v>1</v>
      </c>
      <c r="F236" s="205" t="s">
        <v>1223</v>
      </c>
      <c r="G236" s="14"/>
      <c r="H236" s="206">
        <v>1.3899999999999999</v>
      </c>
      <c r="I236" s="207"/>
      <c r="J236" s="14"/>
      <c r="K236" s="14"/>
      <c r="L236" s="203"/>
      <c r="M236" s="208"/>
      <c r="N236" s="209"/>
      <c r="O236" s="209"/>
      <c r="P236" s="209"/>
      <c r="Q236" s="209"/>
      <c r="R236" s="209"/>
      <c r="S236" s="209"/>
      <c r="T236" s="210"/>
      <c r="U236" s="14"/>
      <c r="V236" s="14"/>
      <c r="W236" s="14"/>
      <c r="X236" s="14"/>
      <c r="Y236" s="14"/>
      <c r="Z236" s="14"/>
      <c r="AA236" s="14"/>
      <c r="AB236" s="14"/>
      <c r="AC236" s="14"/>
      <c r="AD236" s="14"/>
      <c r="AE236" s="14"/>
      <c r="AT236" s="204" t="s">
        <v>190</v>
      </c>
      <c r="AU236" s="204" t="s">
        <v>201</v>
      </c>
      <c r="AV236" s="14" t="s">
        <v>88</v>
      </c>
      <c r="AW236" s="14" t="s">
        <v>34</v>
      </c>
      <c r="AX236" s="14" t="s">
        <v>78</v>
      </c>
      <c r="AY236" s="204" t="s">
        <v>181</v>
      </c>
    </row>
    <row r="237" s="14" customFormat="1">
      <c r="A237" s="14"/>
      <c r="B237" s="203"/>
      <c r="C237" s="14"/>
      <c r="D237" s="196" t="s">
        <v>190</v>
      </c>
      <c r="E237" s="204" t="s">
        <v>1</v>
      </c>
      <c r="F237" s="205" t="s">
        <v>1224</v>
      </c>
      <c r="G237" s="14"/>
      <c r="H237" s="206">
        <v>0.59999999999999998</v>
      </c>
      <c r="I237" s="207"/>
      <c r="J237" s="14"/>
      <c r="K237" s="14"/>
      <c r="L237" s="203"/>
      <c r="M237" s="208"/>
      <c r="N237" s="209"/>
      <c r="O237" s="209"/>
      <c r="P237" s="209"/>
      <c r="Q237" s="209"/>
      <c r="R237" s="209"/>
      <c r="S237" s="209"/>
      <c r="T237" s="210"/>
      <c r="U237" s="14"/>
      <c r="V237" s="14"/>
      <c r="W237" s="14"/>
      <c r="X237" s="14"/>
      <c r="Y237" s="14"/>
      <c r="Z237" s="14"/>
      <c r="AA237" s="14"/>
      <c r="AB237" s="14"/>
      <c r="AC237" s="14"/>
      <c r="AD237" s="14"/>
      <c r="AE237" s="14"/>
      <c r="AT237" s="204" t="s">
        <v>190</v>
      </c>
      <c r="AU237" s="204" t="s">
        <v>201</v>
      </c>
      <c r="AV237" s="14" t="s">
        <v>88</v>
      </c>
      <c r="AW237" s="14" t="s">
        <v>34</v>
      </c>
      <c r="AX237" s="14" t="s">
        <v>78</v>
      </c>
      <c r="AY237" s="204" t="s">
        <v>181</v>
      </c>
    </row>
    <row r="238" s="14" customFormat="1">
      <c r="A238" s="14"/>
      <c r="B238" s="203"/>
      <c r="C238" s="14"/>
      <c r="D238" s="196" t="s">
        <v>190</v>
      </c>
      <c r="E238" s="204" t="s">
        <v>1</v>
      </c>
      <c r="F238" s="205" t="s">
        <v>1224</v>
      </c>
      <c r="G238" s="14"/>
      <c r="H238" s="206">
        <v>0.59999999999999998</v>
      </c>
      <c r="I238" s="207"/>
      <c r="J238" s="14"/>
      <c r="K238" s="14"/>
      <c r="L238" s="203"/>
      <c r="M238" s="208"/>
      <c r="N238" s="209"/>
      <c r="O238" s="209"/>
      <c r="P238" s="209"/>
      <c r="Q238" s="209"/>
      <c r="R238" s="209"/>
      <c r="S238" s="209"/>
      <c r="T238" s="210"/>
      <c r="U238" s="14"/>
      <c r="V238" s="14"/>
      <c r="W238" s="14"/>
      <c r="X238" s="14"/>
      <c r="Y238" s="14"/>
      <c r="Z238" s="14"/>
      <c r="AA238" s="14"/>
      <c r="AB238" s="14"/>
      <c r="AC238" s="14"/>
      <c r="AD238" s="14"/>
      <c r="AE238" s="14"/>
      <c r="AT238" s="204" t="s">
        <v>190</v>
      </c>
      <c r="AU238" s="204" t="s">
        <v>201</v>
      </c>
      <c r="AV238" s="14" t="s">
        <v>88</v>
      </c>
      <c r="AW238" s="14" t="s">
        <v>34</v>
      </c>
      <c r="AX238" s="14" t="s">
        <v>78</v>
      </c>
      <c r="AY238" s="204" t="s">
        <v>181</v>
      </c>
    </row>
    <row r="239" s="15" customFormat="1">
      <c r="A239" s="15"/>
      <c r="B239" s="211"/>
      <c r="C239" s="15"/>
      <c r="D239" s="196" t="s">
        <v>190</v>
      </c>
      <c r="E239" s="212" t="s">
        <v>1124</v>
      </c>
      <c r="F239" s="213" t="s">
        <v>194</v>
      </c>
      <c r="G239" s="15"/>
      <c r="H239" s="214">
        <v>2.5899999999999999</v>
      </c>
      <c r="I239" s="215"/>
      <c r="J239" s="15"/>
      <c r="K239" s="15"/>
      <c r="L239" s="211"/>
      <c r="M239" s="216"/>
      <c r="N239" s="217"/>
      <c r="O239" s="217"/>
      <c r="P239" s="217"/>
      <c r="Q239" s="217"/>
      <c r="R239" s="217"/>
      <c r="S239" s="217"/>
      <c r="T239" s="218"/>
      <c r="U239" s="15"/>
      <c r="V239" s="15"/>
      <c r="W239" s="15"/>
      <c r="X239" s="15"/>
      <c r="Y239" s="15"/>
      <c r="Z239" s="15"/>
      <c r="AA239" s="15"/>
      <c r="AB239" s="15"/>
      <c r="AC239" s="15"/>
      <c r="AD239" s="15"/>
      <c r="AE239" s="15"/>
      <c r="AT239" s="212" t="s">
        <v>190</v>
      </c>
      <c r="AU239" s="212" t="s">
        <v>201</v>
      </c>
      <c r="AV239" s="15" t="s">
        <v>188</v>
      </c>
      <c r="AW239" s="15" t="s">
        <v>34</v>
      </c>
      <c r="AX239" s="15" t="s">
        <v>86</v>
      </c>
      <c r="AY239" s="212" t="s">
        <v>181</v>
      </c>
    </row>
    <row r="240" s="2" customFormat="1" ht="24.15" customHeight="1">
      <c r="A240" s="38"/>
      <c r="B240" s="181"/>
      <c r="C240" s="182" t="s">
        <v>322</v>
      </c>
      <c r="D240" s="182" t="s">
        <v>183</v>
      </c>
      <c r="E240" s="183" t="s">
        <v>1225</v>
      </c>
      <c r="F240" s="184" t="s">
        <v>1226</v>
      </c>
      <c r="G240" s="185" t="s">
        <v>237</v>
      </c>
      <c r="H240" s="186">
        <v>12.949999999999999</v>
      </c>
      <c r="I240" s="187"/>
      <c r="J240" s="188">
        <f>ROUND(I240*H240,2)</f>
        <v>0</v>
      </c>
      <c r="K240" s="184" t="s">
        <v>197</v>
      </c>
      <c r="L240" s="39"/>
      <c r="M240" s="189" t="s">
        <v>1</v>
      </c>
      <c r="N240" s="190" t="s">
        <v>43</v>
      </c>
      <c r="O240" s="77"/>
      <c r="P240" s="191">
        <f>O240*H240</f>
        <v>0</v>
      </c>
      <c r="Q240" s="191">
        <v>0</v>
      </c>
      <c r="R240" s="191">
        <f>Q240*H240</f>
        <v>0</v>
      </c>
      <c r="S240" s="191">
        <v>0</v>
      </c>
      <c r="T240" s="192">
        <f>S240*H240</f>
        <v>0</v>
      </c>
      <c r="U240" s="38"/>
      <c r="V240" s="38"/>
      <c r="W240" s="38"/>
      <c r="X240" s="38"/>
      <c r="Y240" s="38"/>
      <c r="Z240" s="38"/>
      <c r="AA240" s="38"/>
      <c r="AB240" s="38"/>
      <c r="AC240" s="38"/>
      <c r="AD240" s="38"/>
      <c r="AE240" s="38"/>
      <c r="AR240" s="193" t="s">
        <v>188</v>
      </c>
      <c r="AT240" s="193" t="s">
        <v>183</v>
      </c>
      <c r="AU240" s="193" t="s">
        <v>201</v>
      </c>
      <c r="AY240" s="19" t="s">
        <v>181</v>
      </c>
      <c r="BE240" s="194">
        <f>IF(N240="základní",J240,0)</f>
        <v>0</v>
      </c>
      <c r="BF240" s="194">
        <f>IF(N240="snížená",J240,0)</f>
        <v>0</v>
      </c>
      <c r="BG240" s="194">
        <f>IF(N240="zákl. přenesená",J240,0)</f>
        <v>0</v>
      </c>
      <c r="BH240" s="194">
        <f>IF(N240="sníž. přenesená",J240,0)</f>
        <v>0</v>
      </c>
      <c r="BI240" s="194">
        <f>IF(N240="nulová",J240,0)</f>
        <v>0</v>
      </c>
      <c r="BJ240" s="19" t="s">
        <v>86</v>
      </c>
      <c r="BK240" s="194">
        <f>ROUND(I240*H240,2)</f>
        <v>0</v>
      </c>
      <c r="BL240" s="19" t="s">
        <v>188</v>
      </c>
      <c r="BM240" s="193" t="s">
        <v>1227</v>
      </c>
    </row>
    <row r="241" s="13" customFormat="1">
      <c r="A241" s="13"/>
      <c r="B241" s="195"/>
      <c r="C241" s="13"/>
      <c r="D241" s="196" t="s">
        <v>190</v>
      </c>
      <c r="E241" s="197" t="s">
        <v>1</v>
      </c>
      <c r="F241" s="198" t="s">
        <v>1228</v>
      </c>
      <c r="G241" s="13"/>
      <c r="H241" s="197" t="s">
        <v>1</v>
      </c>
      <c r="I241" s="199"/>
      <c r="J241" s="13"/>
      <c r="K241" s="13"/>
      <c r="L241" s="195"/>
      <c r="M241" s="200"/>
      <c r="N241" s="201"/>
      <c r="O241" s="201"/>
      <c r="P241" s="201"/>
      <c r="Q241" s="201"/>
      <c r="R241" s="201"/>
      <c r="S241" s="201"/>
      <c r="T241" s="202"/>
      <c r="U241" s="13"/>
      <c r="V241" s="13"/>
      <c r="W241" s="13"/>
      <c r="X241" s="13"/>
      <c r="Y241" s="13"/>
      <c r="Z241" s="13"/>
      <c r="AA241" s="13"/>
      <c r="AB241" s="13"/>
      <c r="AC241" s="13"/>
      <c r="AD241" s="13"/>
      <c r="AE241" s="13"/>
      <c r="AT241" s="197" t="s">
        <v>190</v>
      </c>
      <c r="AU241" s="197" t="s">
        <v>201</v>
      </c>
      <c r="AV241" s="13" t="s">
        <v>86</v>
      </c>
      <c r="AW241" s="13" t="s">
        <v>34</v>
      </c>
      <c r="AX241" s="13" t="s">
        <v>78</v>
      </c>
      <c r="AY241" s="197" t="s">
        <v>181</v>
      </c>
    </row>
    <row r="242" s="14" customFormat="1">
      <c r="A242" s="14"/>
      <c r="B242" s="203"/>
      <c r="C242" s="14"/>
      <c r="D242" s="196" t="s">
        <v>190</v>
      </c>
      <c r="E242" s="204" t="s">
        <v>1</v>
      </c>
      <c r="F242" s="205" t="s">
        <v>1229</v>
      </c>
      <c r="G242" s="14"/>
      <c r="H242" s="206">
        <v>6.9500000000000002</v>
      </c>
      <c r="I242" s="207"/>
      <c r="J242" s="14"/>
      <c r="K242" s="14"/>
      <c r="L242" s="203"/>
      <c r="M242" s="208"/>
      <c r="N242" s="209"/>
      <c r="O242" s="209"/>
      <c r="P242" s="209"/>
      <c r="Q242" s="209"/>
      <c r="R242" s="209"/>
      <c r="S242" s="209"/>
      <c r="T242" s="210"/>
      <c r="U242" s="14"/>
      <c r="V242" s="14"/>
      <c r="W242" s="14"/>
      <c r="X242" s="14"/>
      <c r="Y242" s="14"/>
      <c r="Z242" s="14"/>
      <c r="AA242" s="14"/>
      <c r="AB242" s="14"/>
      <c r="AC242" s="14"/>
      <c r="AD242" s="14"/>
      <c r="AE242" s="14"/>
      <c r="AT242" s="204" t="s">
        <v>190</v>
      </c>
      <c r="AU242" s="204" t="s">
        <v>201</v>
      </c>
      <c r="AV242" s="14" t="s">
        <v>88</v>
      </c>
      <c r="AW242" s="14" t="s">
        <v>34</v>
      </c>
      <c r="AX242" s="14" t="s">
        <v>78</v>
      </c>
      <c r="AY242" s="204" t="s">
        <v>181</v>
      </c>
    </row>
    <row r="243" s="14" customFormat="1">
      <c r="A243" s="14"/>
      <c r="B243" s="203"/>
      <c r="C243" s="14"/>
      <c r="D243" s="196" t="s">
        <v>190</v>
      </c>
      <c r="E243" s="204" t="s">
        <v>1</v>
      </c>
      <c r="F243" s="205" t="s">
        <v>1230</v>
      </c>
      <c r="G243" s="14"/>
      <c r="H243" s="206">
        <v>3</v>
      </c>
      <c r="I243" s="207"/>
      <c r="J243" s="14"/>
      <c r="K243" s="14"/>
      <c r="L243" s="203"/>
      <c r="M243" s="208"/>
      <c r="N243" s="209"/>
      <c r="O243" s="209"/>
      <c r="P243" s="209"/>
      <c r="Q243" s="209"/>
      <c r="R243" s="209"/>
      <c r="S243" s="209"/>
      <c r="T243" s="210"/>
      <c r="U243" s="14"/>
      <c r="V243" s="14"/>
      <c r="W243" s="14"/>
      <c r="X243" s="14"/>
      <c r="Y243" s="14"/>
      <c r="Z243" s="14"/>
      <c r="AA243" s="14"/>
      <c r="AB243" s="14"/>
      <c r="AC243" s="14"/>
      <c r="AD243" s="14"/>
      <c r="AE243" s="14"/>
      <c r="AT243" s="204" t="s">
        <v>190</v>
      </c>
      <c r="AU243" s="204" t="s">
        <v>201</v>
      </c>
      <c r="AV243" s="14" t="s">
        <v>88</v>
      </c>
      <c r="AW243" s="14" t="s">
        <v>34</v>
      </c>
      <c r="AX243" s="14" t="s">
        <v>78</v>
      </c>
      <c r="AY243" s="204" t="s">
        <v>181</v>
      </c>
    </row>
    <row r="244" s="14" customFormat="1">
      <c r="A244" s="14"/>
      <c r="B244" s="203"/>
      <c r="C244" s="14"/>
      <c r="D244" s="196" t="s">
        <v>190</v>
      </c>
      <c r="E244" s="204" t="s">
        <v>1</v>
      </c>
      <c r="F244" s="205" t="s">
        <v>1230</v>
      </c>
      <c r="G244" s="14"/>
      <c r="H244" s="206">
        <v>3</v>
      </c>
      <c r="I244" s="207"/>
      <c r="J244" s="14"/>
      <c r="K244" s="14"/>
      <c r="L244" s="203"/>
      <c r="M244" s="208"/>
      <c r="N244" s="209"/>
      <c r="O244" s="209"/>
      <c r="P244" s="209"/>
      <c r="Q244" s="209"/>
      <c r="R244" s="209"/>
      <c r="S244" s="209"/>
      <c r="T244" s="210"/>
      <c r="U244" s="14"/>
      <c r="V244" s="14"/>
      <c r="W244" s="14"/>
      <c r="X244" s="14"/>
      <c r="Y244" s="14"/>
      <c r="Z244" s="14"/>
      <c r="AA244" s="14"/>
      <c r="AB244" s="14"/>
      <c r="AC244" s="14"/>
      <c r="AD244" s="14"/>
      <c r="AE244" s="14"/>
      <c r="AT244" s="204" t="s">
        <v>190</v>
      </c>
      <c r="AU244" s="204" t="s">
        <v>201</v>
      </c>
      <c r="AV244" s="14" t="s">
        <v>88</v>
      </c>
      <c r="AW244" s="14" t="s">
        <v>34</v>
      </c>
      <c r="AX244" s="14" t="s">
        <v>78</v>
      </c>
      <c r="AY244" s="204" t="s">
        <v>181</v>
      </c>
    </row>
    <row r="245" s="15" customFormat="1">
      <c r="A245" s="15"/>
      <c r="B245" s="211"/>
      <c r="C245" s="15"/>
      <c r="D245" s="196" t="s">
        <v>190</v>
      </c>
      <c r="E245" s="212" t="s">
        <v>1</v>
      </c>
      <c r="F245" s="213" t="s">
        <v>194</v>
      </c>
      <c r="G245" s="15"/>
      <c r="H245" s="214">
        <v>12.949999999999999</v>
      </c>
      <c r="I245" s="215"/>
      <c r="J245" s="15"/>
      <c r="K245" s="15"/>
      <c r="L245" s="211"/>
      <c r="M245" s="216"/>
      <c r="N245" s="217"/>
      <c r="O245" s="217"/>
      <c r="P245" s="217"/>
      <c r="Q245" s="217"/>
      <c r="R245" s="217"/>
      <c r="S245" s="217"/>
      <c r="T245" s="218"/>
      <c r="U245" s="15"/>
      <c r="V245" s="15"/>
      <c r="W245" s="15"/>
      <c r="X245" s="15"/>
      <c r="Y245" s="15"/>
      <c r="Z245" s="15"/>
      <c r="AA245" s="15"/>
      <c r="AB245" s="15"/>
      <c r="AC245" s="15"/>
      <c r="AD245" s="15"/>
      <c r="AE245" s="15"/>
      <c r="AT245" s="212" t="s">
        <v>190</v>
      </c>
      <c r="AU245" s="212" t="s">
        <v>201</v>
      </c>
      <c r="AV245" s="15" t="s">
        <v>188</v>
      </c>
      <c r="AW245" s="15" t="s">
        <v>34</v>
      </c>
      <c r="AX245" s="15" t="s">
        <v>86</v>
      </c>
      <c r="AY245" s="212" t="s">
        <v>181</v>
      </c>
    </row>
    <row r="246" s="2" customFormat="1" ht="24.15" customHeight="1">
      <c r="A246" s="38"/>
      <c r="B246" s="181"/>
      <c r="C246" s="246" t="s">
        <v>326</v>
      </c>
      <c r="D246" s="246" t="s">
        <v>566</v>
      </c>
      <c r="E246" s="247" t="s">
        <v>1231</v>
      </c>
      <c r="F246" s="248" t="s">
        <v>1232</v>
      </c>
      <c r="G246" s="249" t="s">
        <v>237</v>
      </c>
      <c r="H246" s="250">
        <v>13.598000000000001</v>
      </c>
      <c r="I246" s="251"/>
      <c r="J246" s="252">
        <f>ROUND(I246*H246,2)</f>
        <v>0</v>
      </c>
      <c r="K246" s="248" t="s">
        <v>197</v>
      </c>
      <c r="L246" s="253"/>
      <c r="M246" s="254" t="s">
        <v>1</v>
      </c>
      <c r="N246" s="255" t="s">
        <v>43</v>
      </c>
      <c r="O246" s="77"/>
      <c r="P246" s="191">
        <f>O246*H246</f>
        <v>0</v>
      </c>
      <c r="Q246" s="191">
        <v>0.00010000000000000001</v>
      </c>
      <c r="R246" s="191">
        <f>Q246*H246</f>
        <v>0.0013598000000000002</v>
      </c>
      <c r="S246" s="191">
        <v>0</v>
      </c>
      <c r="T246" s="192">
        <f>S246*H246</f>
        <v>0</v>
      </c>
      <c r="U246" s="38"/>
      <c r="V246" s="38"/>
      <c r="W246" s="38"/>
      <c r="X246" s="38"/>
      <c r="Y246" s="38"/>
      <c r="Z246" s="38"/>
      <c r="AA246" s="38"/>
      <c r="AB246" s="38"/>
      <c r="AC246" s="38"/>
      <c r="AD246" s="38"/>
      <c r="AE246" s="38"/>
      <c r="AR246" s="193" t="s">
        <v>234</v>
      </c>
      <c r="AT246" s="193" t="s">
        <v>566</v>
      </c>
      <c r="AU246" s="193" t="s">
        <v>201</v>
      </c>
      <c r="AY246" s="19" t="s">
        <v>181</v>
      </c>
      <c r="BE246" s="194">
        <f>IF(N246="základní",J246,0)</f>
        <v>0</v>
      </c>
      <c r="BF246" s="194">
        <f>IF(N246="snížená",J246,0)</f>
        <v>0</v>
      </c>
      <c r="BG246" s="194">
        <f>IF(N246="zákl. přenesená",J246,0)</f>
        <v>0</v>
      </c>
      <c r="BH246" s="194">
        <f>IF(N246="sníž. přenesená",J246,0)</f>
        <v>0</v>
      </c>
      <c r="BI246" s="194">
        <f>IF(N246="nulová",J246,0)</f>
        <v>0</v>
      </c>
      <c r="BJ246" s="19" t="s">
        <v>86</v>
      </c>
      <c r="BK246" s="194">
        <f>ROUND(I246*H246,2)</f>
        <v>0</v>
      </c>
      <c r="BL246" s="19" t="s">
        <v>188</v>
      </c>
      <c r="BM246" s="193" t="s">
        <v>1233</v>
      </c>
    </row>
    <row r="247" s="14" customFormat="1">
      <c r="A247" s="14"/>
      <c r="B247" s="203"/>
      <c r="C247" s="14"/>
      <c r="D247" s="196" t="s">
        <v>190</v>
      </c>
      <c r="E247" s="14"/>
      <c r="F247" s="205" t="s">
        <v>1234</v>
      </c>
      <c r="G247" s="14"/>
      <c r="H247" s="206">
        <v>13.598000000000001</v>
      </c>
      <c r="I247" s="207"/>
      <c r="J247" s="14"/>
      <c r="K247" s="14"/>
      <c r="L247" s="203"/>
      <c r="M247" s="208"/>
      <c r="N247" s="209"/>
      <c r="O247" s="209"/>
      <c r="P247" s="209"/>
      <c r="Q247" s="209"/>
      <c r="R247" s="209"/>
      <c r="S247" s="209"/>
      <c r="T247" s="210"/>
      <c r="U247" s="14"/>
      <c r="V247" s="14"/>
      <c r="W247" s="14"/>
      <c r="X247" s="14"/>
      <c r="Y247" s="14"/>
      <c r="Z247" s="14"/>
      <c r="AA247" s="14"/>
      <c r="AB247" s="14"/>
      <c r="AC247" s="14"/>
      <c r="AD247" s="14"/>
      <c r="AE247" s="14"/>
      <c r="AT247" s="204" t="s">
        <v>190</v>
      </c>
      <c r="AU247" s="204" t="s">
        <v>201</v>
      </c>
      <c r="AV247" s="14" t="s">
        <v>88</v>
      </c>
      <c r="AW247" s="14" t="s">
        <v>3</v>
      </c>
      <c r="AX247" s="14" t="s">
        <v>86</v>
      </c>
      <c r="AY247" s="204" t="s">
        <v>181</v>
      </c>
    </row>
    <row r="248" s="2" customFormat="1" ht="24.15" customHeight="1">
      <c r="A248" s="38"/>
      <c r="B248" s="181"/>
      <c r="C248" s="182" t="s">
        <v>332</v>
      </c>
      <c r="D248" s="182" t="s">
        <v>183</v>
      </c>
      <c r="E248" s="183" t="s">
        <v>1235</v>
      </c>
      <c r="F248" s="184" t="s">
        <v>1236</v>
      </c>
      <c r="G248" s="185" t="s">
        <v>237</v>
      </c>
      <c r="H248" s="186">
        <v>25.899999999999999</v>
      </c>
      <c r="I248" s="187"/>
      <c r="J248" s="188">
        <f>ROUND(I248*H248,2)</f>
        <v>0</v>
      </c>
      <c r="K248" s="184" t="s">
        <v>197</v>
      </c>
      <c r="L248" s="39"/>
      <c r="M248" s="189" t="s">
        <v>1</v>
      </c>
      <c r="N248" s="190" t="s">
        <v>43</v>
      </c>
      <c r="O248" s="77"/>
      <c r="P248" s="191">
        <f>O248*H248</f>
        <v>0</v>
      </c>
      <c r="Q248" s="191">
        <v>0</v>
      </c>
      <c r="R248" s="191">
        <f>Q248*H248</f>
        <v>0</v>
      </c>
      <c r="S248" s="191">
        <v>0</v>
      </c>
      <c r="T248" s="192">
        <f>S248*H248</f>
        <v>0</v>
      </c>
      <c r="U248" s="38"/>
      <c r="V248" s="38"/>
      <c r="W248" s="38"/>
      <c r="X248" s="38"/>
      <c r="Y248" s="38"/>
      <c r="Z248" s="38"/>
      <c r="AA248" s="38"/>
      <c r="AB248" s="38"/>
      <c r="AC248" s="38"/>
      <c r="AD248" s="38"/>
      <c r="AE248" s="38"/>
      <c r="AR248" s="193" t="s">
        <v>188</v>
      </c>
      <c r="AT248" s="193" t="s">
        <v>183</v>
      </c>
      <c r="AU248" s="193" t="s">
        <v>201</v>
      </c>
      <c r="AY248" s="19" t="s">
        <v>181</v>
      </c>
      <c r="BE248" s="194">
        <f>IF(N248="základní",J248,0)</f>
        <v>0</v>
      </c>
      <c r="BF248" s="194">
        <f>IF(N248="snížená",J248,0)</f>
        <v>0</v>
      </c>
      <c r="BG248" s="194">
        <f>IF(N248="zákl. přenesená",J248,0)</f>
        <v>0</v>
      </c>
      <c r="BH248" s="194">
        <f>IF(N248="sníž. přenesená",J248,0)</f>
        <v>0</v>
      </c>
      <c r="BI248" s="194">
        <f>IF(N248="nulová",J248,0)</f>
        <v>0</v>
      </c>
      <c r="BJ248" s="19" t="s">
        <v>86</v>
      </c>
      <c r="BK248" s="194">
        <f>ROUND(I248*H248,2)</f>
        <v>0</v>
      </c>
      <c r="BL248" s="19" t="s">
        <v>188</v>
      </c>
      <c r="BM248" s="193" t="s">
        <v>1237</v>
      </c>
    </row>
    <row r="249" s="13" customFormat="1">
      <c r="A249" s="13"/>
      <c r="B249" s="195"/>
      <c r="C249" s="13"/>
      <c r="D249" s="196" t="s">
        <v>190</v>
      </c>
      <c r="E249" s="197" t="s">
        <v>1</v>
      </c>
      <c r="F249" s="198" t="s">
        <v>1238</v>
      </c>
      <c r="G249" s="13"/>
      <c r="H249" s="197" t="s">
        <v>1</v>
      </c>
      <c r="I249" s="199"/>
      <c r="J249" s="13"/>
      <c r="K249" s="13"/>
      <c r="L249" s="195"/>
      <c r="M249" s="200"/>
      <c r="N249" s="201"/>
      <c r="O249" s="201"/>
      <c r="P249" s="201"/>
      <c r="Q249" s="201"/>
      <c r="R249" s="201"/>
      <c r="S249" s="201"/>
      <c r="T249" s="202"/>
      <c r="U249" s="13"/>
      <c r="V249" s="13"/>
      <c r="W249" s="13"/>
      <c r="X249" s="13"/>
      <c r="Y249" s="13"/>
      <c r="Z249" s="13"/>
      <c r="AA249" s="13"/>
      <c r="AB249" s="13"/>
      <c r="AC249" s="13"/>
      <c r="AD249" s="13"/>
      <c r="AE249" s="13"/>
      <c r="AT249" s="197" t="s">
        <v>190</v>
      </c>
      <c r="AU249" s="197" t="s">
        <v>201</v>
      </c>
      <c r="AV249" s="13" t="s">
        <v>86</v>
      </c>
      <c r="AW249" s="13" t="s">
        <v>34</v>
      </c>
      <c r="AX249" s="13" t="s">
        <v>78</v>
      </c>
      <c r="AY249" s="197" t="s">
        <v>181</v>
      </c>
    </row>
    <row r="250" s="14" customFormat="1">
      <c r="A250" s="14"/>
      <c r="B250" s="203"/>
      <c r="C250" s="14"/>
      <c r="D250" s="196" t="s">
        <v>190</v>
      </c>
      <c r="E250" s="204" t="s">
        <v>1</v>
      </c>
      <c r="F250" s="205" t="s">
        <v>1239</v>
      </c>
      <c r="G250" s="14"/>
      <c r="H250" s="206">
        <v>13.9</v>
      </c>
      <c r="I250" s="207"/>
      <c r="J250" s="14"/>
      <c r="K250" s="14"/>
      <c r="L250" s="203"/>
      <c r="M250" s="208"/>
      <c r="N250" s="209"/>
      <c r="O250" s="209"/>
      <c r="P250" s="209"/>
      <c r="Q250" s="209"/>
      <c r="R250" s="209"/>
      <c r="S250" s="209"/>
      <c r="T250" s="210"/>
      <c r="U250" s="14"/>
      <c r="V250" s="14"/>
      <c r="W250" s="14"/>
      <c r="X250" s="14"/>
      <c r="Y250" s="14"/>
      <c r="Z250" s="14"/>
      <c r="AA250" s="14"/>
      <c r="AB250" s="14"/>
      <c r="AC250" s="14"/>
      <c r="AD250" s="14"/>
      <c r="AE250" s="14"/>
      <c r="AT250" s="204" t="s">
        <v>190</v>
      </c>
      <c r="AU250" s="204" t="s">
        <v>201</v>
      </c>
      <c r="AV250" s="14" t="s">
        <v>88</v>
      </c>
      <c r="AW250" s="14" t="s">
        <v>34</v>
      </c>
      <c r="AX250" s="14" t="s">
        <v>78</v>
      </c>
      <c r="AY250" s="204" t="s">
        <v>181</v>
      </c>
    </row>
    <row r="251" s="14" customFormat="1">
      <c r="A251" s="14"/>
      <c r="B251" s="203"/>
      <c r="C251" s="14"/>
      <c r="D251" s="196" t="s">
        <v>190</v>
      </c>
      <c r="E251" s="204" t="s">
        <v>1</v>
      </c>
      <c r="F251" s="205" t="s">
        <v>1240</v>
      </c>
      <c r="G251" s="14"/>
      <c r="H251" s="206">
        <v>6</v>
      </c>
      <c r="I251" s="207"/>
      <c r="J251" s="14"/>
      <c r="K251" s="14"/>
      <c r="L251" s="203"/>
      <c r="M251" s="208"/>
      <c r="N251" s="209"/>
      <c r="O251" s="209"/>
      <c r="P251" s="209"/>
      <c r="Q251" s="209"/>
      <c r="R251" s="209"/>
      <c r="S251" s="209"/>
      <c r="T251" s="210"/>
      <c r="U251" s="14"/>
      <c r="V251" s="14"/>
      <c r="W251" s="14"/>
      <c r="X251" s="14"/>
      <c r="Y251" s="14"/>
      <c r="Z251" s="14"/>
      <c r="AA251" s="14"/>
      <c r="AB251" s="14"/>
      <c r="AC251" s="14"/>
      <c r="AD251" s="14"/>
      <c r="AE251" s="14"/>
      <c r="AT251" s="204" t="s">
        <v>190</v>
      </c>
      <c r="AU251" s="204" t="s">
        <v>201</v>
      </c>
      <c r="AV251" s="14" t="s">
        <v>88</v>
      </c>
      <c r="AW251" s="14" t="s">
        <v>34</v>
      </c>
      <c r="AX251" s="14" t="s">
        <v>78</v>
      </c>
      <c r="AY251" s="204" t="s">
        <v>181</v>
      </c>
    </row>
    <row r="252" s="14" customFormat="1">
      <c r="A252" s="14"/>
      <c r="B252" s="203"/>
      <c r="C252" s="14"/>
      <c r="D252" s="196" t="s">
        <v>190</v>
      </c>
      <c r="E252" s="204" t="s">
        <v>1</v>
      </c>
      <c r="F252" s="205" t="s">
        <v>1240</v>
      </c>
      <c r="G252" s="14"/>
      <c r="H252" s="206">
        <v>6</v>
      </c>
      <c r="I252" s="207"/>
      <c r="J252" s="14"/>
      <c r="K252" s="14"/>
      <c r="L252" s="203"/>
      <c r="M252" s="208"/>
      <c r="N252" s="209"/>
      <c r="O252" s="209"/>
      <c r="P252" s="209"/>
      <c r="Q252" s="209"/>
      <c r="R252" s="209"/>
      <c r="S252" s="209"/>
      <c r="T252" s="210"/>
      <c r="U252" s="14"/>
      <c r="V252" s="14"/>
      <c r="W252" s="14"/>
      <c r="X252" s="14"/>
      <c r="Y252" s="14"/>
      <c r="Z252" s="14"/>
      <c r="AA252" s="14"/>
      <c r="AB252" s="14"/>
      <c r="AC252" s="14"/>
      <c r="AD252" s="14"/>
      <c r="AE252" s="14"/>
      <c r="AT252" s="204" t="s">
        <v>190</v>
      </c>
      <c r="AU252" s="204" t="s">
        <v>201</v>
      </c>
      <c r="AV252" s="14" t="s">
        <v>88</v>
      </c>
      <c r="AW252" s="14" t="s">
        <v>34</v>
      </c>
      <c r="AX252" s="14" t="s">
        <v>78</v>
      </c>
      <c r="AY252" s="204" t="s">
        <v>181</v>
      </c>
    </row>
    <row r="253" s="15" customFormat="1">
      <c r="A253" s="15"/>
      <c r="B253" s="211"/>
      <c r="C253" s="15"/>
      <c r="D253" s="196" t="s">
        <v>190</v>
      </c>
      <c r="E253" s="212" t="s">
        <v>1</v>
      </c>
      <c r="F253" s="213" t="s">
        <v>194</v>
      </c>
      <c r="G253" s="15"/>
      <c r="H253" s="214">
        <v>25.899999999999999</v>
      </c>
      <c r="I253" s="215"/>
      <c r="J253" s="15"/>
      <c r="K253" s="15"/>
      <c r="L253" s="211"/>
      <c r="M253" s="216"/>
      <c r="N253" s="217"/>
      <c r="O253" s="217"/>
      <c r="P253" s="217"/>
      <c r="Q253" s="217"/>
      <c r="R253" s="217"/>
      <c r="S253" s="217"/>
      <c r="T253" s="218"/>
      <c r="U253" s="15"/>
      <c r="V253" s="15"/>
      <c r="W253" s="15"/>
      <c r="X253" s="15"/>
      <c r="Y253" s="15"/>
      <c r="Z253" s="15"/>
      <c r="AA253" s="15"/>
      <c r="AB253" s="15"/>
      <c r="AC253" s="15"/>
      <c r="AD253" s="15"/>
      <c r="AE253" s="15"/>
      <c r="AT253" s="212" t="s">
        <v>190</v>
      </c>
      <c r="AU253" s="212" t="s">
        <v>201</v>
      </c>
      <c r="AV253" s="15" t="s">
        <v>188</v>
      </c>
      <c r="AW253" s="15" t="s">
        <v>34</v>
      </c>
      <c r="AX253" s="15" t="s">
        <v>86</v>
      </c>
      <c r="AY253" s="212" t="s">
        <v>181</v>
      </c>
    </row>
    <row r="254" s="2" customFormat="1" ht="24.15" customHeight="1">
      <c r="A254" s="38"/>
      <c r="B254" s="181"/>
      <c r="C254" s="246" t="s">
        <v>7</v>
      </c>
      <c r="D254" s="246" t="s">
        <v>566</v>
      </c>
      <c r="E254" s="247" t="s">
        <v>1241</v>
      </c>
      <c r="F254" s="248" t="s">
        <v>1242</v>
      </c>
      <c r="G254" s="249" t="s">
        <v>237</v>
      </c>
      <c r="H254" s="250">
        <v>27.195</v>
      </c>
      <c r="I254" s="251"/>
      <c r="J254" s="252">
        <f>ROUND(I254*H254,2)</f>
        <v>0</v>
      </c>
      <c r="K254" s="248" t="s">
        <v>197</v>
      </c>
      <c r="L254" s="253"/>
      <c r="M254" s="254" t="s">
        <v>1</v>
      </c>
      <c r="N254" s="255" t="s">
        <v>43</v>
      </c>
      <c r="O254" s="77"/>
      <c r="P254" s="191">
        <f>O254*H254</f>
        <v>0</v>
      </c>
      <c r="Q254" s="191">
        <v>4.0000000000000003E-05</v>
      </c>
      <c r="R254" s="191">
        <f>Q254*H254</f>
        <v>0.0010878000000000001</v>
      </c>
      <c r="S254" s="191">
        <v>0</v>
      </c>
      <c r="T254" s="192">
        <f>S254*H254</f>
        <v>0</v>
      </c>
      <c r="U254" s="38"/>
      <c r="V254" s="38"/>
      <c r="W254" s="38"/>
      <c r="X254" s="38"/>
      <c r="Y254" s="38"/>
      <c r="Z254" s="38"/>
      <c r="AA254" s="38"/>
      <c r="AB254" s="38"/>
      <c r="AC254" s="38"/>
      <c r="AD254" s="38"/>
      <c r="AE254" s="38"/>
      <c r="AR254" s="193" t="s">
        <v>234</v>
      </c>
      <c r="AT254" s="193" t="s">
        <v>566</v>
      </c>
      <c r="AU254" s="193" t="s">
        <v>201</v>
      </c>
      <c r="AY254" s="19" t="s">
        <v>181</v>
      </c>
      <c r="BE254" s="194">
        <f>IF(N254="základní",J254,0)</f>
        <v>0</v>
      </c>
      <c r="BF254" s="194">
        <f>IF(N254="snížená",J254,0)</f>
        <v>0</v>
      </c>
      <c r="BG254" s="194">
        <f>IF(N254="zákl. přenesená",J254,0)</f>
        <v>0</v>
      </c>
      <c r="BH254" s="194">
        <f>IF(N254="sníž. přenesená",J254,0)</f>
        <v>0</v>
      </c>
      <c r="BI254" s="194">
        <f>IF(N254="nulová",J254,0)</f>
        <v>0</v>
      </c>
      <c r="BJ254" s="19" t="s">
        <v>86</v>
      </c>
      <c r="BK254" s="194">
        <f>ROUND(I254*H254,2)</f>
        <v>0</v>
      </c>
      <c r="BL254" s="19" t="s">
        <v>188</v>
      </c>
      <c r="BM254" s="193" t="s">
        <v>1243</v>
      </c>
    </row>
    <row r="255" s="14" customFormat="1">
      <c r="A255" s="14"/>
      <c r="B255" s="203"/>
      <c r="C255" s="14"/>
      <c r="D255" s="196" t="s">
        <v>190</v>
      </c>
      <c r="E255" s="14"/>
      <c r="F255" s="205" t="s">
        <v>1244</v>
      </c>
      <c r="G255" s="14"/>
      <c r="H255" s="206">
        <v>27.195</v>
      </c>
      <c r="I255" s="207"/>
      <c r="J255" s="14"/>
      <c r="K255" s="14"/>
      <c r="L255" s="203"/>
      <c r="M255" s="208"/>
      <c r="N255" s="209"/>
      <c r="O255" s="209"/>
      <c r="P255" s="209"/>
      <c r="Q255" s="209"/>
      <c r="R255" s="209"/>
      <c r="S255" s="209"/>
      <c r="T255" s="210"/>
      <c r="U255" s="14"/>
      <c r="V255" s="14"/>
      <c r="W255" s="14"/>
      <c r="X255" s="14"/>
      <c r="Y255" s="14"/>
      <c r="Z255" s="14"/>
      <c r="AA255" s="14"/>
      <c r="AB255" s="14"/>
      <c r="AC255" s="14"/>
      <c r="AD255" s="14"/>
      <c r="AE255" s="14"/>
      <c r="AT255" s="204" t="s">
        <v>190</v>
      </c>
      <c r="AU255" s="204" t="s">
        <v>201</v>
      </c>
      <c r="AV255" s="14" t="s">
        <v>88</v>
      </c>
      <c r="AW255" s="14" t="s">
        <v>3</v>
      </c>
      <c r="AX255" s="14" t="s">
        <v>86</v>
      </c>
      <c r="AY255" s="204" t="s">
        <v>181</v>
      </c>
    </row>
    <row r="256" s="2" customFormat="1" ht="24.15" customHeight="1">
      <c r="A256" s="38"/>
      <c r="B256" s="181"/>
      <c r="C256" s="182" t="s">
        <v>350</v>
      </c>
      <c r="D256" s="182" t="s">
        <v>183</v>
      </c>
      <c r="E256" s="183" t="s">
        <v>1245</v>
      </c>
      <c r="F256" s="184" t="s">
        <v>1246</v>
      </c>
      <c r="G256" s="185" t="s">
        <v>237</v>
      </c>
      <c r="H256" s="186">
        <v>15</v>
      </c>
      <c r="I256" s="187"/>
      <c r="J256" s="188">
        <f>ROUND(I256*H256,2)</f>
        <v>0</v>
      </c>
      <c r="K256" s="184" t="s">
        <v>197</v>
      </c>
      <c r="L256" s="39"/>
      <c r="M256" s="189" t="s">
        <v>1</v>
      </c>
      <c r="N256" s="190" t="s">
        <v>43</v>
      </c>
      <c r="O256" s="77"/>
      <c r="P256" s="191">
        <f>O256*H256</f>
        <v>0</v>
      </c>
      <c r="Q256" s="191">
        <v>0</v>
      </c>
      <c r="R256" s="191">
        <f>Q256*H256</f>
        <v>0</v>
      </c>
      <c r="S256" s="191">
        <v>0</v>
      </c>
      <c r="T256" s="192">
        <f>S256*H256</f>
        <v>0</v>
      </c>
      <c r="U256" s="38"/>
      <c r="V256" s="38"/>
      <c r="W256" s="38"/>
      <c r="X256" s="38"/>
      <c r="Y256" s="38"/>
      <c r="Z256" s="38"/>
      <c r="AA256" s="38"/>
      <c r="AB256" s="38"/>
      <c r="AC256" s="38"/>
      <c r="AD256" s="38"/>
      <c r="AE256" s="38"/>
      <c r="AR256" s="193" t="s">
        <v>188</v>
      </c>
      <c r="AT256" s="193" t="s">
        <v>183</v>
      </c>
      <c r="AU256" s="193" t="s">
        <v>201</v>
      </c>
      <c r="AY256" s="19" t="s">
        <v>181</v>
      </c>
      <c r="BE256" s="194">
        <f>IF(N256="základní",J256,0)</f>
        <v>0</v>
      </c>
      <c r="BF256" s="194">
        <f>IF(N256="snížená",J256,0)</f>
        <v>0</v>
      </c>
      <c r="BG256" s="194">
        <f>IF(N256="zákl. přenesená",J256,0)</f>
        <v>0</v>
      </c>
      <c r="BH256" s="194">
        <f>IF(N256="sníž. přenesená",J256,0)</f>
        <v>0</v>
      </c>
      <c r="BI256" s="194">
        <f>IF(N256="nulová",J256,0)</f>
        <v>0</v>
      </c>
      <c r="BJ256" s="19" t="s">
        <v>86</v>
      </c>
      <c r="BK256" s="194">
        <f>ROUND(I256*H256,2)</f>
        <v>0</v>
      </c>
      <c r="BL256" s="19" t="s">
        <v>188</v>
      </c>
      <c r="BM256" s="193" t="s">
        <v>1247</v>
      </c>
    </row>
    <row r="257" s="2" customFormat="1" ht="16.5" customHeight="1">
      <c r="A257" s="38"/>
      <c r="B257" s="181"/>
      <c r="C257" s="246" t="s">
        <v>357</v>
      </c>
      <c r="D257" s="246" t="s">
        <v>566</v>
      </c>
      <c r="E257" s="247" t="s">
        <v>1248</v>
      </c>
      <c r="F257" s="248" t="s">
        <v>1249</v>
      </c>
      <c r="G257" s="249" t="s">
        <v>237</v>
      </c>
      <c r="H257" s="250">
        <v>15</v>
      </c>
      <c r="I257" s="251"/>
      <c r="J257" s="252">
        <f>ROUND(I257*H257,2)</f>
        <v>0</v>
      </c>
      <c r="K257" s="248" t="s">
        <v>197</v>
      </c>
      <c r="L257" s="253"/>
      <c r="M257" s="254" t="s">
        <v>1</v>
      </c>
      <c r="N257" s="255" t="s">
        <v>43</v>
      </c>
      <c r="O257" s="77"/>
      <c r="P257" s="191">
        <f>O257*H257</f>
        <v>0</v>
      </c>
      <c r="Q257" s="191">
        <v>0.00010000000000000001</v>
      </c>
      <c r="R257" s="191">
        <f>Q257*H257</f>
        <v>0.0015</v>
      </c>
      <c r="S257" s="191">
        <v>0</v>
      </c>
      <c r="T257" s="192">
        <f>S257*H257</f>
        <v>0</v>
      </c>
      <c r="U257" s="38"/>
      <c r="V257" s="38"/>
      <c r="W257" s="38"/>
      <c r="X257" s="38"/>
      <c r="Y257" s="38"/>
      <c r="Z257" s="38"/>
      <c r="AA257" s="38"/>
      <c r="AB257" s="38"/>
      <c r="AC257" s="38"/>
      <c r="AD257" s="38"/>
      <c r="AE257" s="38"/>
      <c r="AR257" s="193" t="s">
        <v>234</v>
      </c>
      <c r="AT257" s="193" t="s">
        <v>566</v>
      </c>
      <c r="AU257" s="193" t="s">
        <v>201</v>
      </c>
      <c r="AY257" s="19" t="s">
        <v>181</v>
      </c>
      <c r="BE257" s="194">
        <f>IF(N257="základní",J257,0)</f>
        <v>0</v>
      </c>
      <c r="BF257" s="194">
        <f>IF(N257="snížená",J257,0)</f>
        <v>0</v>
      </c>
      <c r="BG257" s="194">
        <f>IF(N257="zákl. přenesená",J257,0)</f>
        <v>0</v>
      </c>
      <c r="BH257" s="194">
        <f>IF(N257="sníž. přenesená",J257,0)</f>
        <v>0</v>
      </c>
      <c r="BI257" s="194">
        <f>IF(N257="nulová",J257,0)</f>
        <v>0</v>
      </c>
      <c r="BJ257" s="19" t="s">
        <v>86</v>
      </c>
      <c r="BK257" s="194">
        <f>ROUND(I257*H257,2)</f>
        <v>0</v>
      </c>
      <c r="BL257" s="19" t="s">
        <v>188</v>
      </c>
      <c r="BM257" s="193" t="s">
        <v>1250</v>
      </c>
    </row>
    <row r="258" s="2" customFormat="1" ht="24.15" customHeight="1">
      <c r="A258" s="38"/>
      <c r="B258" s="181"/>
      <c r="C258" s="182" t="s">
        <v>361</v>
      </c>
      <c r="D258" s="182" t="s">
        <v>183</v>
      </c>
      <c r="E258" s="183" t="s">
        <v>1251</v>
      </c>
      <c r="F258" s="184" t="s">
        <v>1252</v>
      </c>
      <c r="G258" s="185" t="s">
        <v>186</v>
      </c>
      <c r="H258" s="186">
        <v>10</v>
      </c>
      <c r="I258" s="187"/>
      <c r="J258" s="188">
        <f>ROUND(I258*H258,2)</f>
        <v>0</v>
      </c>
      <c r="K258" s="184" t="s">
        <v>197</v>
      </c>
      <c r="L258" s="39"/>
      <c r="M258" s="189" t="s">
        <v>1</v>
      </c>
      <c r="N258" s="190" t="s">
        <v>43</v>
      </c>
      <c r="O258" s="77"/>
      <c r="P258" s="191">
        <f>O258*H258</f>
        <v>0</v>
      </c>
      <c r="Q258" s="191">
        <v>0</v>
      </c>
      <c r="R258" s="191">
        <f>Q258*H258</f>
        <v>0</v>
      </c>
      <c r="S258" s="191">
        <v>1.0000000000000001E-05</v>
      </c>
      <c r="T258" s="192">
        <f>S258*H258</f>
        <v>0.00010000000000000001</v>
      </c>
      <c r="U258" s="38"/>
      <c r="V258" s="38"/>
      <c r="W258" s="38"/>
      <c r="X258" s="38"/>
      <c r="Y258" s="38"/>
      <c r="Z258" s="38"/>
      <c r="AA258" s="38"/>
      <c r="AB258" s="38"/>
      <c r="AC258" s="38"/>
      <c r="AD258" s="38"/>
      <c r="AE258" s="38"/>
      <c r="AR258" s="193" t="s">
        <v>188</v>
      </c>
      <c r="AT258" s="193" t="s">
        <v>183</v>
      </c>
      <c r="AU258" s="193" t="s">
        <v>201</v>
      </c>
      <c r="AY258" s="19" t="s">
        <v>181</v>
      </c>
      <c r="BE258" s="194">
        <f>IF(N258="základní",J258,0)</f>
        <v>0</v>
      </c>
      <c r="BF258" s="194">
        <f>IF(N258="snížená",J258,0)</f>
        <v>0</v>
      </c>
      <c r="BG258" s="194">
        <f>IF(N258="zákl. přenesená",J258,0)</f>
        <v>0</v>
      </c>
      <c r="BH258" s="194">
        <f>IF(N258="sníž. přenesená",J258,0)</f>
        <v>0</v>
      </c>
      <c r="BI258" s="194">
        <f>IF(N258="nulová",J258,0)</f>
        <v>0</v>
      </c>
      <c r="BJ258" s="19" t="s">
        <v>86</v>
      </c>
      <c r="BK258" s="194">
        <f>ROUND(I258*H258,2)</f>
        <v>0</v>
      </c>
      <c r="BL258" s="19" t="s">
        <v>188</v>
      </c>
      <c r="BM258" s="193" t="s">
        <v>1253</v>
      </c>
    </row>
    <row r="259" s="12" customFormat="1" ht="20.88" customHeight="1">
      <c r="A259" s="12"/>
      <c r="B259" s="169"/>
      <c r="C259" s="12"/>
      <c r="D259" s="170" t="s">
        <v>77</v>
      </c>
      <c r="E259" s="179" t="s">
        <v>669</v>
      </c>
      <c r="F259" s="179" t="s">
        <v>670</v>
      </c>
      <c r="G259" s="12"/>
      <c r="H259" s="12"/>
      <c r="I259" s="172"/>
      <c r="J259" s="180">
        <f>BK259</f>
        <v>0</v>
      </c>
      <c r="K259" s="12"/>
      <c r="L259" s="169"/>
      <c r="M259" s="173"/>
      <c r="N259" s="174"/>
      <c r="O259" s="174"/>
      <c r="P259" s="175">
        <f>SUM(P260:P290)</f>
        <v>0</v>
      </c>
      <c r="Q259" s="174"/>
      <c r="R259" s="175">
        <f>SUM(R260:R290)</f>
        <v>12.766199420000001</v>
      </c>
      <c r="S259" s="174"/>
      <c r="T259" s="176">
        <f>SUM(T260:T290)</f>
        <v>0</v>
      </c>
      <c r="U259" s="12"/>
      <c r="V259" s="12"/>
      <c r="W259" s="12"/>
      <c r="X259" s="12"/>
      <c r="Y259" s="12"/>
      <c r="Z259" s="12"/>
      <c r="AA259" s="12"/>
      <c r="AB259" s="12"/>
      <c r="AC259" s="12"/>
      <c r="AD259" s="12"/>
      <c r="AE259" s="12"/>
      <c r="AR259" s="170" t="s">
        <v>86</v>
      </c>
      <c r="AT259" s="177" t="s">
        <v>77</v>
      </c>
      <c r="AU259" s="177" t="s">
        <v>88</v>
      </c>
      <c r="AY259" s="170" t="s">
        <v>181</v>
      </c>
      <c r="BK259" s="178">
        <f>SUM(BK260:BK290)</f>
        <v>0</v>
      </c>
    </row>
    <row r="260" s="2" customFormat="1" ht="24.15" customHeight="1">
      <c r="A260" s="38"/>
      <c r="B260" s="181"/>
      <c r="C260" s="182" t="s">
        <v>366</v>
      </c>
      <c r="D260" s="182" t="s">
        <v>183</v>
      </c>
      <c r="E260" s="183" t="s">
        <v>677</v>
      </c>
      <c r="F260" s="184" t="s">
        <v>678</v>
      </c>
      <c r="G260" s="185" t="s">
        <v>237</v>
      </c>
      <c r="H260" s="186">
        <v>19.199999999999999</v>
      </c>
      <c r="I260" s="187"/>
      <c r="J260" s="188">
        <f>ROUND(I260*H260,2)</f>
        <v>0</v>
      </c>
      <c r="K260" s="184" t="s">
        <v>197</v>
      </c>
      <c r="L260" s="39"/>
      <c r="M260" s="189" t="s">
        <v>1</v>
      </c>
      <c r="N260" s="190" t="s">
        <v>43</v>
      </c>
      <c r="O260" s="77"/>
      <c r="P260" s="191">
        <f>O260*H260</f>
        <v>0</v>
      </c>
      <c r="Q260" s="191">
        <v>3.0000000000000001E-05</v>
      </c>
      <c r="R260" s="191">
        <f>Q260*H260</f>
        <v>0.00057600000000000001</v>
      </c>
      <c r="S260" s="191">
        <v>0</v>
      </c>
      <c r="T260" s="192">
        <f>S260*H260</f>
        <v>0</v>
      </c>
      <c r="U260" s="38"/>
      <c r="V260" s="38"/>
      <c r="W260" s="38"/>
      <c r="X260" s="38"/>
      <c r="Y260" s="38"/>
      <c r="Z260" s="38"/>
      <c r="AA260" s="38"/>
      <c r="AB260" s="38"/>
      <c r="AC260" s="38"/>
      <c r="AD260" s="38"/>
      <c r="AE260" s="38"/>
      <c r="AR260" s="193" t="s">
        <v>188</v>
      </c>
      <c r="AT260" s="193" t="s">
        <v>183</v>
      </c>
      <c r="AU260" s="193" t="s">
        <v>201</v>
      </c>
      <c r="AY260" s="19" t="s">
        <v>181</v>
      </c>
      <c r="BE260" s="194">
        <f>IF(N260="základní",J260,0)</f>
        <v>0</v>
      </c>
      <c r="BF260" s="194">
        <f>IF(N260="snížená",J260,0)</f>
        <v>0</v>
      </c>
      <c r="BG260" s="194">
        <f>IF(N260="zákl. přenesená",J260,0)</f>
        <v>0</v>
      </c>
      <c r="BH260" s="194">
        <f>IF(N260="sníž. přenesená",J260,0)</f>
        <v>0</v>
      </c>
      <c r="BI260" s="194">
        <f>IF(N260="nulová",J260,0)</f>
        <v>0</v>
      </c>
      <c r="BJ260" s="19" t="s">
        <v>86</v>
      </c>
      <c r="BK260" s="194">
        <f>ROUND(I260*H260,2)</f>
        <v>0</v>
      </c>
      <c r="BL260" s="19" t="s">
        <v>188</v>
      </c>
      <c r="BM260" s="193" t="s">
        <v>1254</v>
      </c>
    </row>
    <row r="261" s="13" customFormat="1">
      <c r="A261" s="13"/>
      <c r="B261" s="195"/>
      <c r="C261" s="13"/>
      <c r="D261" s="196" t="s">
        <v>190</v>
      </c>
      <c r="E261" s="197" t="s">
        <v>1</v>
      </c>
      <c r="F261" s="198" t="s">
        <v>680</v>
      </c>
      <c r="G261" s="13"/>
      <c r="H261" s="197" t="s">
        <v>1</v>
      </c>
      <c r="I261" s="199"/>
      <c r="J261" s="13"/>
      <c r="K261" s="13"/>
      <c r="L261" s="195"/>
      <c r="M261" s="200"/>
      <c r="N261" s="201"/>
      <c r="O261" s="201"/>
      <c r="P261" s="201"/>
      <c r="Q261" s="201"/>
      <c r="R261" s="201"/>
      <c r="S261" s="201"/>
      <c r="T261" s="202"/>
      <c r="U261" s="13"/>
      <c r="V261" s="13"/>
      <c r="W261" s="13"/>
      <c r="X261" s="13"/>
      <c r="Y261" s="13"/>
      <c r="Z261" s="13"/>
      <c r="AA261" s="13"/>
      <c r="AB261" s="13"/>
      <c r="AC261" s="13"/>
      <c r="AD261" s="13"/>
      <c r="AE261" s="13"/>
      <c r="AT261" s="197" t="s">
        <v>190</v>
      </c>
      <c r="AU261" s="197" t="s">
        <v>201</v>
      </c>
      <c r="AV261" s="13" t="s">
        <v>86</v>
      </c>
      <c r="AW261" s="13" t="s">
        <v>34</v>
      </c>
      <c r="AX261" s="13" t="s">
        <v>78</v>
      </c>
      <c r="AY261" s="197" t="s">
        <v>181</v>
      </c>
    </row>
    <row r="262" s="14" customFormat="1">
      <c r="A262" s="14"/>
      <c r="B262" s="203"/>
      <c r="C262" s="14"/>
      <c r="D262" s="196" t="s">
        <v>190</v>
      </c>
      <c r="E262" s="204" t="s">
        <v>1</v>
      </c>
      <c r="F262" s="205" t="s">
        <v>1255</v>
      </c>
      <c r="G262" s="14"/>
      <c r="H262" s="206">
        <v>19.199999999999999</v>
      </c>
      <c r="I262" s="207"/>
      <c r="J262" s="14"/>
      <c r="K262" s="14"/>
      <c r="L262" s="203"/>
      <c r="M262" s="208"/>
      <c r="N262" s="209"/>
      <c r="O262" s="209"/>
      <c r="P262" s="209"/>
      <c r="Q262" s="209"/>
      <c r="R262" s="209"/>
      <c r="S262" s="209"/>
      <c r="T262" s="210"/>
      <c r="U262" s="14"/>
      <c r="V262" s="14"/>
      <c r="W262" s="14"/>
      <c r="X262" s="14"/>
      <c r="Y262" s="14"/>
      <c r="Z262" s="14"/>
      <c r="AA262" s="14"/>
      <c r="AB262" s="14"/>
      <c r="AC262" s="14"/>
      <c r="AD262" s="14"/>
      <c r="AE262" s="14"/>
      <c r="AT262" s="204" t="s">
        <v>190</v>
      </c>
      <c r="AU262" s="204" t="s">
        <v>201</v>
      </c>
      <c r="AV262" s="14" t="s">
        <v>88</v>
      </c>
      <c r="AW262" s="14" t="s">
        <v>34</v>
      </c>
      <c r="AX262" s="14" t="s">
        <v>78</v>
      </c>
      <c r="AY262" s="204" t="s">
        <v>181</v>
      </c>
    </row>
    <row r="263" s="15" customFormat="1">
      <c r="A263" s="15"/>
      <c r="B263" s="211"/>
      <c r="C263" s="15"/>
      <c r="D263" s="196" t="s">
        <v>190</v>
      </c>
      <c r="E263" s="212" t="s">
        <v>1</v>
      </c>
      <c r="F263" s="213" t="s">
        <v>194</v>
      </c>
      <c r="G263" s="15"/>
      <c r="H263" s="214">
        <v>19.199999999999999</v>
      </c>
      <c r="I263" s="215"/>
      <c r="J263" s="15"/>
      <c r="K263" s="15"/>
      <c r="L263" s="211"/>
      <c r="M263" s="216"/>
      <c r="N263" s="217"/>
      <c r="O263" s="217"/>
      <c r="P263" s="217"/>
      <c r="Q263" s="217"/>
      <c r="R263" s="217"/>
      <c r="S263" s="217"/>
      <c r="T263" s="218"/>
      <c r="U263" s="15"/>
      <c r="V263" s="15"/>
      <c r="W263" s="15"/>
      <c r="X263" s="15"/>
      <c r="Y263" s="15"/>
      <c r="Z263" s="15"/>
      <c r="AA263" s="15"/>
      <c r="AB263" s="15"/>
      <c r="AC263" s="15"/>
      <c r="AD263" s="15"/>
      <c r="AE263" s="15"/>
      <c r="AT263" s="212" t="s">
        <v>190</v>
      </c>
      <c r="AU263" s="212" t="s">
        <v>201</v>
      </c>
      <c r="AV263" s="15" t="s">
        <v>188</v>
      </c>
      <c r="AW263" s="15" t="s">
        <v>34</v>
      </c>
      <c r="AX263" s="15" t="s">
        <v>86</v>
      </c>
      <c r="AY263" s="212" t="s">
        <v>181</v>
      </c>
    </row>
    <row r="264" s="2" customFormat="1" ht="33" customHeight="1">
      <c r="A264" s="38"/>
      <c r="B264" s="181"/>
      <c r="C264" s="182" t="s">
        <v>370</v>
      </c>
      <c r="D264" s="182" t="s">
        <v>183</v>
      </c>
      <c r="E264" s="183" t="s">
        <v>682</v>
      </c>
      <c r="F264" s="184" t="s">
        <v>683</v>
      </c>
      <c r="G264" s="185" t="s">
        <v>144</v>
      </c>
      <c r="H264" s="186">
        <v>1.0920000000000001</v>
      </c>
      <c r="I264" s="187"/>
      <c r="J264" s="188">
        <f>ROUND(I264*H264,2)</f>
        <v>0</v>
      </c>
      <c r="K264" s="184" t="s">
        <v>197</v>
      </c>
      <c r="L264" s="39"/>
      <c r="M264" s="189" t="s">
        <v>1</v>
      </c>
      <c r="N264" s="190" t="s">
        <v>43</v>
      </c>
      <c r="O264" s="77"/>
      <c r="P264" s="191">
        <f>O264*H264</f>
        <v>0</v>
      </c>
      <c r="Q264" s="191">
        <v>2.3010199999999998</v>
      </c>
      <c r="R264" s="191">
        <f>Q264*H264</f>
        <v>2.51271384</v>
      </c>
      <c r="S264" s="191">
        <v>0</v>
      </c>
      <c r="T264" s="192">
        <f>S264*H264</f>
        <v>0</v>
      </c>
      <c r="U264" s="38"/>
      <c r="V264" s="38"/>
      <c r="W264" s="38"/>
      <c r="X264" s="38"/>
      <c r="Y264" s="38"/>
      <c r="Z264" s="38"/>
      <c r="AA264" s="38"/>
      <c r="AB264" s="38"/>
      <c r="AC264" s="38"/>
      <c r="AD264" s="38"/>
      <c r="AE264" s="38"/>
      <c r="AR264" s="193" t="s">
        <v>188</v>
      </c>
      <c r="AT264" s="193" t="s">
        <v>183</v>
      </c>
      <c r="AU264" s="193" t="s">
        <v>201</v>
      </c>
      <c r="AY264" s="19" t="s">
        <v>181</v>
      </c>
      <c r="BE264" s="194">
        <f>IF(N264="základní",J264,0)</f>
        <v>0</v>
      </c>
      <c r="BF264" s="194">
        <f>IF(N264="snížená",J264,0)</f>
        <v>0</v>
      </c>
      <c r="BG264" s="194">
        <f>IF(N264="zákl. přenesená",J264,0)</f>
        <v>0</v>
      </c>
      <c r="BH264" s="194">
        <f>IF(N264="sníž. přenesená",J264,0)</f>
        <v>0</v>
      </c>
      <c r="BI264" s="194">
        <f>IF(N264="nulová",J264,0)</f>
        <v>0</v>
      </c>
      <c r="BJ264" s="19" t="s">
        <v>86</v>
      </c>
      <c r="BK264" s="194">
        <f>ROUND(I264*H264,2)</f>
        <v>0</v>
      </c>
      <c r="BL264" s="19" t="s">
        <v>188</v>
      </c>
      <c r="BM264" s="193" t="s">
        <v>1256</v>
      </c>
    </row>
    <row r="265" s="13" customFormat="1">
      <c r="A265" s="13"/>
      <c r="B265" s="195"/>
      <c r="C265" s="13"/>
      <c r="D265" s="196" t="s">
        <v>190</v>
      </c>
      <c r="E265" s="197" t="s">
        <v>1</v>
      </c>
      <c r="F265" s="198" t="s">
        <v>1257</v>
      </c>
      <c r="G265" s="13"/>
      <c r="H265" s="197" t="s">
        <v>1</v>
      </c>
      <c r="I265" s="199"/>
      <c r="J265" s="13"/>
      <c r="K265" s="13"/>
      <c r="L265" s="195"/>
      <c r="M265" s="200"/>
      <c r="N265" s="201"/>
      <c r="O265" s="201"/>
      <c r="P265" s="201"/>
      <c r="Q265" s="201"/>
      <c r="R265" s="201"/>
      <c r="S265" s="201"/>
      <c r="T265" s="202"/>
      <c r="U265" s="13"/>
      <c r="V265" s="13"/>
      <c r="W265" s="13"/>
      <c r="X265" s="13"/>
      <c r="Y265" s="13"/>
      <c r="Z265" s="13"/>
      <c r="AA265" s="13"/>
      <c r="AB265" s="13"/>
      <c r="AC265" s="13"/>
      <c r="AD265" s="13"/>
      <c r="AE265" s="13"/>
      <c r="AT265" s="197" t="s">
        <v>190</v>
      </c>
      <c r="AU265" s="197" t="s">
        <v>201</v>
      </c>
      <c r="AV265" s="13" t="s">
        <v>86</v>
      </c>
      <c r="AW265" s="13" t="s">
        <v>34</v>
      </c>
      <c r="AX265" s="13" t="s">
        <v>78</v>
      </c>
      <c r="AY265" s="197" t="s">
        <v>181</v>
      </c>
    </row>
    <row r="266" s="14" customFormat="1">
      <c r="A266" s="14"/>
      <c r="B266" s="203"/>
      <c r="C266" s="14"/>
      <c r="D266" s="196" t="s">
        <v>190</v>
      </c>
      <c r="E266" s="204" t="s">
        <v>1</v>
      </c>
      <c r="F266" s="205" t="s">
        <v>1258</v>
      </c>
      <c r="G266" s="14"/>
      <c r="H266" s="206">
        <v>1.0920000000000001</v>
      </c>
      <c r="I266" s="207"/>
      <c r="J266" s="14"/>
      <c r="K266" s="14"/>
      <c r="L266" s="203"/>
      <c r="M266" s="208"/>
      <c r="N266" s="209"/>
      <c r="O266" s="209"/>
      <c r="P266" s="209"/>
      <c r="Q266" s="209"/>
      <c r="R266" s="209"/>
      <c r="S266" s="209"/>
      <c r="T266" s="210"/>
      <c r="U266" s="14"/>
      <c r="V266" s="14"/>
      <c r="W266" s="14"/>
      <c r="X266" s="14"/>
      <c r="Y266" s="14"/>
      <c r="Z266" s="14"/>
      <c r="AA266" s="14"/>
      <c r="AB266" s="14"/>
      <c r="AC266" s="14"/>
      <c r="AD266" s="14"/>
      <c r="AE266" s="14"/>
      <c r="AT266" s="204" t="s">
        <v>190</v>
      </c>
      <c r="AU266" s="204" t="s">
        <v>201</v>
      </c>
      <c r="AV266" s="14" t="s">
        <v>88</v>
      </c>
      <c r="AW266" s="14" t="s">
        <v>34</v>
      </c>
      <c r="AX266" s="14" t="s">
        <v>78</v>
      </c>
      <c r="AY266" s="204" t="s">
        <v>181</v>
      </c>
    </row>
    <row r="267" s="15" customFormat="1">
      <c r="A267" s="15"/>
      <c r="B267" s="211"/>
      <c r="C267" s="15"/>
      <c r="D267" s="196" t="s">
        <v>190</v>
      </c>
      <c r="E267" s="212" t="s">
        <v>1</v>
      </c>
      <c r="F267" s="213" t="s">
        <v>194</v>
      </c>
      <c r="G267" s="15"/>
      <c r="H267" s="214">
        <v>1.0920000000000001</v>
      </c>
      <c r="I267" s="215"/>
      <c r="J267" s="15"/>
      <c r="K267" s="15"/>
      <c r="L267" s="211"/>
      <c r="M267" s="216"/>
      <c r="N267" s="217"/>
      <c r="O267" s="217"/>
      <c r="P267" s="217"/>
      <c r="Q267" s="217"/>
      <c r="R267" s="217"/>
      <c r="S267" s="217"/>
      <c r="T267" s="218"/>
      <c r="U267" s="15"/>
      <c r="V267" s="15"/>
      <c r="W267" s="15"/>
      <c r="X267" s="15"/>
      <c r="Y267" s="15"/>
      <c r="Z267" s="15"/>
      <c r="AA267" s="15"/>
      <c r="AB267" s="15"/>
      <c r="AC267" s="15"/>
      <c r="AD267" s="15"/>
      <c r="AE267" s="15"/>
      <c r="AT267" s="212" t="s">
        <v>190</v>
      </c>
      <c r="AU267" s="212" t="s">
        <v>201</v>
      </c>
      <c r="AV267" s="15" t="s">
        <v>188</v>
      </c>
      <c r="AW267" s="15" t="s">
        <v>34</v>
      </c>
      <c r="AX267" s="15" t="s">
        <v>86</v>
      </c>
      <c r="AY267" s="212" t="s">
        <v>181</v>
      </c>
    </row>
    <row r="268" s="2" customFormat="1" ht="24.15" customHeight="1">
      <c r="A268" s="38"/>
      <c r="B268" s="181"/>
      <c r="C268" s="182" t="s">
        <v>376</v>
      </c>
      <c r="D268" s="182" t="s">
        <v>183</v>
      </c>
      <c r="E268" s="183" t="s">
        <v>687</v>
      </c>
      <c r="F268" s="184" t="s">
        <v>688</v>
      </c>
      <c r="G268" s="185" t="s">
        <v>144</v>
      </c>
      <c r="H268" s="186">
        <v>1.0920000000000001</v>
      </c>
      <c r="I268" s="187"/>
      <c r="J268" s="188">
        <f>ROUND(I268*H268,2)</f>
        <v>0</v>
      </c>
      <c r="K268" s="184" t="s">
        <v>197</v>
      </c>
      <c r="L268" s="39"/>
      <c r="M268" s="189" t="s">
        <v>1</v>
      </c>
      <c r="N268" s="190" t="s">
        <v>43</v>
      </c>
      <c r="O268" s="77"/>
      <c r="P268" s="191">
        <f>O268*H268</f>
        <v>0</v>
      </c>
      <c r="Q268" s="191">
        <v>0</v>
      </c>
      <c r="R268" s="191">
        <f>Q268*H268</f>
        <v>0</v>
      </c>
      <c r="S268" s="191">
        <v>0</v>
      </c>
      <c r="T268" s="192">
        <f>S268*H268</f>
        <v>0</v>
      </c>
      <c r="U268" s="38"/>
      <c r="V268" s="38"/>
      <c r="W268" s="38"/>
      <c r="X268" s="38"/>
      <c r="Y268" s="38"/>
      <c r="Z268" s="38"/>
      <c r="AA268" s="38"/>
      <c r="AB268" s="38"/>
      <c r="AC268" s="38"/>
      <c r="AD268" s="38"/>
      <c r="AE268" s="38"/>
      <c r="AR268" s="193" t="s">
        <v>188</v>
      </c>
      <c r="AT268" s="193" t="s">
        <v>183</v>
      </c>
      <c r="AU268" s="193" t="s">
        <v>201</v>
      </c>
      <c r="AY268" s="19" t="s">
        <v>181</v>
      </c>
      <c r="BE268" s="194">
        <f>IF(N268="základní",J268,0)</f>
        <v>0</v>
      </c>
      <c r="BF268" s="194">
        <f>IF(N268="snížená",J268,0)</f>
        <v>0</v>
      </c>
      <c r="BG268" s="194">
        <f>IF(N268="zákl. přenesená",J268,0)</f>
        <v>0</v>
      </c>
      <c r="BH268" s="194">
        <f>IF(N268="sníž. přenesená",J268,0)</f>
        <v>0</v>
      </c>
      <c r="BI268" s="194">
        <f>IF(N268="nulová",J268,0)</f>
        <v>0</v>
      </c>
      <c r="BJ268" s="19" t="s">
        <v>86</v>
      </c>
      <c r="BK268" s="194">
        <f>ROUND(I268*H268,2)</f>
        <v>0</v>
      </c>
      <c r="BL268" s="19" t="s">
        <v>188</v>
      </c>
      <c r="BM268" s="193" t="s">
        <v>1259</v>
      </c>
    </row>
    <row r="269" s="2" customFormat="1" ht="24.15" customHeight="1">
      <c r="A269" s="38"/>
      <c r="B269" s="181"/>
      <c r="C269" s="182" t="s">
        <v>382</v>
      </c>
      <c r="D269" s="182" t="s">
        <v>183</v>
      </c>
      <c r="E269" s="183" t="s">
        <v>690</v>
      </c>
      <c r="F269" s="184" t="s">
        <v>691</v>
      </c>
      <c r="G269" s="185" t="s">
        <v>186</v>
      </c>
      <c r="H269" s="186">
        <v>18.199999999999999</v>
      </c>
      <c r="I269" s="187"/>
      <c r="J269" s="188">
        <f>ROUND(I269*H269,2)</f>
        <v>0</v>
      </c>
      <c r="K269" s="184" t="s">
        <v>197</v>
      </c>
      <c r="L269" s="39"/>
      <c r="M269" s="189" t="s">
        <v>1</v>
      </c>
      <c r="N269" s="190" t="s">
        <v>43</v>
      </c>
      <c r="O269" s="77"/>
      <c r="P269" s="191">
        <f>O269*H269</f>
        <v>0</v>
      </c>
      <c r="Q269" s="191">
        <v>0.084000000000000005</v>
      </c>
      <c r="R269" s="191">
        <f>Q269*H269</f>
        <v>1.5287999999999999</v>
      </c>
      <c r="S269" s="191">
        <v>0</v>
      </c>
      <c r="T269" s="192">
        <f>S269*H269</f>
        <v>0</v>
      </c>
      <c r="U269" s="38"/>
      <c r="V269" s="38"/>
      <c r="W269" s="38"/>
      <c r="X269" s="38"/>
      <c r="Y269" s="38"/>
      <c r="Z269" s="38"/>
      <c r="AA269" s="38"/>
      <c r="AB269" s="38"/>
      <c r="AC269" s="38"/>
      <c r="AD269" s="38"/>
      <c r="AE269" s="38"/>
      <c r="AR269" s="193" t="s">
        <v>188</v>
      </c>
      <c r="AT269" s="193" t="s">
        <v>183</v>
      </c>
      <c r="AU269" s="193" t="s">
        <v>201</v>
      </c>
      <c r="AY269" s="19" t="s">
        <v>181</v>
      </c>
      <c r="BE269" s="194">
        <f>IF(N269="základní",J269,0)</f>
        <v>0</v>
      </c>
      <c r="BF269" s="194">
        <f>IF(N269="snížená",J269,0)</f>
        <v>0</v>
      </c>
      <c r="BG269" s="194">
        <f>IF(N269="zákl. přenesená",J269,0)</f>
        <v>0</v>
      </c>
      <c r="BH269" s="194">
        <f>IF(N269="sníž. přenesená",J269,0)</f>
        <v>0</v>
      </c>
      <c r="BI269" s="194">
        <f>IF(N269="nulová",J269,0)</f>
        <v>0</v>
      </c>
      <c r="BJ269" s="19" t="s">
        <v>86</v>
      </c>
      <c r="BK269" s="194">
        <f>ROUND(I269*H269,2)</f>
        <v>0</v>
      </c>
      <c r="BL269" s="19" t="s">
        <v>188</v>
      </c>
      <c r="BM269" s="193" t="s">
        <v>1260</v>
      </c>
    </row>
    <row r="270" s="13" customFormat="1">
      <c r="A270" s="13"/>
      <c r="B270" s="195"/>
      <c r="C270" s="13"/>
      <c r="D270" s="196" t="s">
        <v>190</v>
      </c>
      <c r="E270" s="197" t="s">
        <v>1</v>
      </c>
      <c r="F270" s="198" t="s">
        <v>1261</v>
      </c>
      <c r="G270" s="13"/>
      <c r="H270" s="197" t="s">
        <v>1</v>
      </c>
      <c r="I270" s="199"/>
      <c r="J270" s="13"/>
      <c r="K270" s="13"/>
      <c r="L270" s="195"/>
      <c r="M270" s="200"/>
      <c r="N270" s="201"/>
      <c r="O270" s="201"/>
      <c r="P270" s="201"/>
      <c r="Q270" s="201"/>
      <c r="R270" s="201"/>
      <c r="S270" s="201"/>
      <c r="T270" s="202"/>
      <c r="U270" s="13"/>
      <c r="V270" s="13"/>
      <c r="W270" s="13"/>
      <c r="X270" s="13"/>
      <c r="Y270" s="13"/>
      <c r="Z270" s="13"/>
      <c r="AA270" s="13"/>
      <c r="AB270" s="13"/>
      <c r="AC270" s="13"/>
      <c r="AD270" s="13"/>
      <c r="AE270" s="13"/>
      <c r="AT270" s="197" t="s">
        <v>190</v>
      </c>
      <c r="AU270" s="197" t="s">
        <v>201</v>
      </c>
      <c r="AV270" s="13" t="s">
        <v>86</v>
      </c>
      <c r="AW270" s="13" t="s">
        <v>34</v>
      </c>
      <c r="AX270" s="13" t="s">
        <v>78</v>
      </c>
      <c r="AY270" s="197" t="s">
        <v>181</v>
      </c>
    </row>
    <row r="271" s="14" customFormat="1">
      <c r="A271" s="14"/>
      <c r="B271" s="203"/>
      <c r="C271" s="14"/>
      <c r="D271" s="196" t="s">
        <v>190</v>
      </c>
      <c r="E271" s="204" t="s">
        <v>1</v>
      </c>
      <c r="F271" s="205" t="s">
        <v>1262</v>
      </c>
      <c r="G271" s="14"/>
      <c r="H271" s="206">
        <v>18.199999999999999</v>
      </c>
      <c r="I271" s="207"/>
      <c r="J271" s="14"/>
      <c r="K271" s="14"/>
      <c r="L271" s="203"/>
      <c r="M271" s="208"/>
      <c r="N271" s="209"/>
      <c r="O271" s="209"/>
      <c r="P271" s="209"/>
      <c r="Q271" s="209"/>
      <c r="R271" s="209"/>
      <c r="S271" s="209"/>
      <c r="T271" s="210"/>
      <c r="U271" s="14"/>
      <c r="V271" s="14"/>
      <c r="W271" s="14"/>
      <c r="X271" s="14"/>
      <c r="Y271" s="14"/>
      <c r="Z271" s="14"/>
      <c r="AA271" s="14"/>
      <c r="AB271" s="14"/>
      <c r="AC271" s="14"/>
      <c r="AD271" s="14"/>
      <c r="AE271" s="14"/>
      <c r="AT271" s="204" t="s">
        <v>190</v>
      </c>
      <c r="AU271" s="204" t="s">
        <v>201</v>
      </c>
      <c r="AV271" s="14" t="s">
        <v>88</v>
      </c>
      <c r="AW271" s="14" t="s">
        <v>34</v>
      </c>
      <c r="AX271" s="14" t="s">
        <v>78</v>
      </c>
      <c r="AY271" s="204" t="s">
        <v>181</v>
      </c>
    </row>
    <row r="272" s="15" customFormat="1">
      <c r="A272" s="15"/>
      <c r="B272" s="211"/>
      <c r="C272" s="15"/>
      <c r="D272" s="196" t="s">
        <v>190</v>
      </c>
      <c r="E272" s="212" t="s">
        <v>1</v>
      </c>
      <c r="F272" s="213" t="s">
        <v>194</v>
      </c>
      <c r="G272" s="15"/>
      <c r="H272" s="214">
        <v>18.199999999999999</v>
      </c>
      <c r="I272" s="215"/>
      <c r="J272" s="15"/>
      <c r="K272" s="15"/>
      <c r="L272" s="211"/>
      <c r="M272" s="216"/>
      <c r="N272" s="217"/>
      <c r="O272" s="217"/>
      <c r="P272" s="217"/>
      <c r="Q272" s="217"/>
      <c r="R272" s="217"/>
      <c r="S272" s="217"/>
      <c r="T272" s="218"/>
      <c r="U272" s="15"/>
      <c r="V272" s="15"/>
      <c r="W272" s="15"/>
      <c r="X272" s="15"/>
      <c r="Y272" s="15"/>
      <c r="Z272" s="15"/>
      <c r="AA272" s="15"/>
      <c r="AB272" s="15"/>
      <c r="AC272" s="15"/>
      <c r="AD272" s="15"/>
      <c r="AE272" s="15"/>
      <c r="AT272" s="212" t="s">
        <v>190</v>
      </c>
      <c r="AU272" s="212" t="s">
        <v>201</v>
      </c>
      <c r="AV272" s="15" t="s">
        <v>188</v>
      </c>
      <c r="AW272" s="15" t="s">
        <v>34</v>
      </c>
      <c r="AX272" s="15" t="s">
        <v>86</v>
      </c>
      <c r="AY272" s="212" t="s">
        <v>181</v>
      </c>
    </row>
    <row r="273" s="2" customFormat="1" ht="16.5" customHeight="1">
      <c r="A273" s="38"/>
      <c r="B273" s="181"/>
      <c r="C273" s="182" t="s">
        <v>388</v>
      </c>
      <c r="D273" s="182" t="s">
        <v>183</v>
      </c>
      <c r="E273" s="183" t="s">
        <v>695</v>
      </c>
      <c r="F273" s="184" t="s">
        <v>696</v>
      </c>
      <c r="G273" s="185" t="s">
        <v>186</v>
      </c>
      <c r="H273" s="186">
        <v>0.19400000000000001</v>
      </c>
      <c r="I273" s="187"/>
      <c r="J273" s="188">
        <f>ROUND(I273*H273,2)</f>
        <v>0</v>
      </c>
      <c r="K273" s="184" t="s">
        <v>197</v>
      </c>
      <c r="L273" s="39"/>
      <c r="M273" s="189" t="s">
        <v>1</v>
      </c>
      <c r="N273" s="190" t="s">
        <v>43</v>
      </c>
      <c r="O273" s="77"/>
      <c r="P273" s="191">
        <f>O273*H273</f>
        <v>0</v>
      </c>
      <c r="Q273" s="191">
        <v>0.016070000000000001</v>
      </c>
      <c r="R273" s="191">
        <f>Q273*H273</f>
        <v>0.0031175800000000004</v>
      </c>
      <c r="S273" s="191">
        <v>0</v>
      </c>
      <c r="T273" s="192">
        <f>S273*H273</f>
        <v>0</v>
      </c>
      <c r="U273" s="38"/>
      <c r="V273" s="38"/>
      <c r="W273" s="38"/>
      <c r="X273" s="38"/>
      <c r="Y273" s="38"/>
      <c r="Z273" s="38"/>
      <c r="AA273" s="38"/>
      <c r="AB273" s="38"/>
      <c r="AC273" s="38"/>
      <c r="AD273" s="38"/>
      <c r="AE273" s="38"/>
      <c r="AR273" s="193" t="s">
        <v>188</v>
      </c>
      <c r="AT273" s="193" t="s">
        <v>183</v>
      </c>
      <c r="AU273" s="193" t="s">
        <v>201</v>
      </c>
      <c r="AY273" s="19" t="s">
        <v>181</v>
      </c>
      <c r="BE273" s="194">
        <f>IF(N273="základní",J273,0)</f>
        <v>0</v>
      </c>
      <c r="BF273" s="194">
        <f>IF(N273="snížená",J273,0)</f>
        <v>0</v>
      </c>
      <c r="BG273" s="194">
        <f>IF(N273="zákl. přenesená",J273,0)</f>
        <v>0</v>
      </c>
      <c r="BH273" s="194">
        <f>IF(N273="sníž. přenesená",J273,0)</f>
        <v>0</v>
      </c>
      <c r="BI273" s="194">
        <f>IF(N273="nulová",J273,0)</f>
        <v>0</v>
      </c>
      <c r="BJ273" s="19" t="s">
        <v>86</v>
      </c>
      <c r="BK273" s="194">
        <f>ROUND(I273*H273,2)</f>
        <v>0</v>
      </c>
      <c r="BL273" s="19" t="s">
        <v>188</v>
      </c>
      <c r="BM273" s="193" t="s">
        <v>1263</v>
      </c>
    </row>
    <row r="274" s="13" customFormat="1">
      <c r="A274" s="13"/>
      <c r="B274" s="195"/>
      <c r="C274" s="13"/>
      <c r="D274" s="196" t="s">
        <v>190</v>
      </c>
      <c r="E274" s="197" t="s">
        <v>1</v>
      </c>
      <c r="F274" s="198" t="s">
        <v>698</v>
      </c>
      <c r="G274" s="13"/>
      <c r="H274" s="197" t="s">
        <v>1</v>
      </c>
      <c r="I274" s="199"/>
      <c r="J274" s="13"/>
      <c r="K274" s="13"/>
      <c r="L274" s="195"/>
      <c r="M274" s="200"/>
      <c r="N274" s="201"/>
      <c r="O274" s="201"/>
      <c r="P274" s="201"/>
      <c r="Q274" s="201"/>
      <c r="R274" s="201"/>
      <c r="S274" s="201"/>
      <c r="T274" s="202"/>
      <c r="U274" s="13"/>
      <c r="V274" s="13"/>
      <c r="W274" s="13"/>
      <c r="X274" s="13"/>
      <c r="Y274" s="13"/>
      <c r="Z274" s="13"/>
      <c r="AA274" s="13"/>
      <c r="AB274" s="13"/>
      <c r="AC274" s="13"/>
      <c r="AD274" s="13"/>
      <c r="AE274" s="13"/>
      <c r="AT274" s="197" t="s">
        <v>190</v>
      </c>
      <c r="AU274" s="197" t="s">
        <v>201</v>
      </c>
      <c r="AV274" s="13" t="s">
        <v>86</v>
      </c>
      <c r="AW274" s="13" t="s">
        <v>34</v>
      </c>
      <c r="AX274" s="13" t="s">
        <v>78</v>
      </c>
      <c r="AY274" s="197" t="s">
        <v>181</v>
      </c>
    </row>
    <row r="275" s="14" customFormat="1">
      <c r="A275" s="14"/>
      <c r="B275" s="203"/>
      <c r="C275" s="14"/>
      <c r="D275" s="196" t="s">
        <v>190</v>
      </c>
      <c r="E275" s="204" t="s">
        <v>1</v>
      </c>
      <c r="F275" s="205" t="s">
        <v>1264</v>
      </c>
      <c r="G275" s="14"/>
      <c r="H275" s="206">
        <v>0.19400000000000001</v>
      </c>
      <c r="I275" s="207"/>
      <c r="J275" s="14"/>
      <c r="K275" s="14"/>
      <c r="L275" s="203"/>
      <c r="M275" s="208"/>
      <c r="N275" s="209"/>
      <c r="O275" s="209"/>
      <c r="P275" s="209"/>
      <c r="Q275" s="209"/>
      <c r="R275" s="209"/>
      <c r="S275" s="209"/>
      <c r="T275" s="210"/>
      <c r="U275" s="14"/>
      <c r="V275" s="14"/>
      <c r="W275" s="14"/>
      <c r="X275" s="14"/>
      <c r="Y275" s="14"/>
      <c r="Z275" s="14"/>
      <c r="AA275" s="14"/>
      <c r="AB275" s="14"/>
      <c r="AC275" s="14"/>
      <c r="AD275" s="14"/>
      <c r="AE275" s="14"/>
      <c r="AT275" s="204" t="s">
        <v>190</v>
      </c>
      <c r="AU275" s="204" t="s">
        <v>201</v>
      </c>
      <c r="AV275" s="14" t="s">
        <v>88</v>
      </c>
      <c r="AW275" s="14" t="s">
        <v>34</v>
      </c>
      <c r="AX275" s="14" t="s">
        <v>78</v>
      </c>
      <c r="AY275" s="204" t="s">
        <v>181</v>
      </c>
    </row>
    <row r="276" s="15" customFormat="1">
      <c r="A276" s="15"/>
      <c r="B276" s="211"/>
      <c r="C276" s="15"/>
      <c r="D276" s="196" t="s">
        <v>190</v>
      </c>
      <c r="E276" s="212" t="s">
        <v>1</v>
      </c>
      <c r="F276" s="213" t="s">
        <v>194</v>
      </c>
      <c r="G276" s="15"/>
      <c r="H276" s="214">
        <v>0.19400000000000001</v>
      </c>
      <c r="I276" s="215"/>
      <c r="J276" s="15"/>
      <c r="K276" s="15"/>
      <c r="L276" s="211"/>
      <c r="M276" s="216"/>
      <c r="N276" s="217"/>
      <c r="O276" s="217"/>
      <c r="P276" s="217"/>
      <c r="Q276" s="217"/>
      <c r="R276" s="217"/>
      <c r="S276" s="217"/>
      <c r="T276" s="218"/>
      <c r="U276" s="15"/>
      <c r="V276" s="15"/>
      <c r="W276" s="15"/>
      <c r="X276" s="15"/>
      <c r="Y276" s="15"/>
      <c r="Z276" s="15"/>
      <c r="AA276" s="15"/>
      <c r="AB276" s="15"/>
      <c r="AC276" s="15"/>
      <c r="AD276" s="15"/>
      <c r="AE276" s="15"/>
      <c r="AT276" s="212" t="s">
        <v>190</v>
      </c>
      <c r="AU276" s="212" t="s">
        <v>201</v>
      </c>
      <c r="AV276" s="15" t="s">
        <v>188</v>
      </c>
      <c r="AW276" s="15" t="s">
        <v>34</v>
      </c>
      <c r="AX276" s="15" t="s">
        <v>86</v>
      </c>
      <c r="AY276" s="212" t="s">
        <v>181</v>
      </c>
    </row>
    <row r="277" s="2" customFormat="1" ht="16.5" customHeight="1">
      <c r="A277" s="38"/>
      <c r="B277" s="181"/>
      <c r="C277" s="182" t="s">
        <v>728</v>
      </c>
      <c r="D277" s="182" t="s">
        <v>183</v>
      </c>
      <c r="E277" s="183" t="s">
        <v>700</v>
      </c>
      <c r="F277" s="184" t="s">
        <v>701</v>
      </c>
      <c r="G277" s="185" t="s">
        <v>186</v>
      </c>
      <c r="H277" s="186">
        <v>0.19400000000000001</v>
      </c>
      <c r="I277" s="187"/>
      <c r="J277" s="188">
        <f>ROUND(I277*H277,2)</f>
        <v>0</v>
      </c>
      <c r="K277" s="184" t="s">
        <v>197</v>
      </c>
      <c r="L277" s="39"/>
      <c r="M277" s="189" t="s">
        <v>1</v>
      </c>
      <c r="N277" s="190" t="s">
        <v>43</v>
      </c>
      <c r="O277" s="77"/>
      <c r="P277" s="191">
        <f>O277*H277</f>
        <v>0</v>
      </c>
      <c r="Q277" s="191">
        <v>0</v>
      </c>
      <c r="R277" s="191">
        <f>Q277*H277</f>
        <v>0</v>
      </c>
      <c r="S277" s="191">
        <v>0</v>
      </c>
      <c r="T277" s="192">
        <f>S277*H277</f>
        <v>0</v>
      </c>
      <c r="U277" s="38"/>
      <c r="V277" s="38"/>
      <c r="W277" s="38"/>
      <c r="X277" s="38"/>
      <c r="Y277" s="38"/>
      <c r="Z277" s="38"/>
      <c r="AA277" s="38"/>
      <c r="AB277" s="38"/>
      <c r="AC277" s="38"/>
      <c r="AD277" s="38"/>
      <c r="AE277" s="38"/>
      <c r="AR277" s="193" t="s">
        <v>188</v>
      </c>
      <c r="AT277" s="193" t="s">
        <v>183</v>
      </c>
      <c r="AU277" s="193" t="s">
        <v>201</v>
      </c>
      <c r="AY277" s="19" t="s">
        <v>181</v>
      </c>
      <c r="BE277" s="194">
        <f>IF(N277="základní",J277,0)</f>
        <v>0</v>
      </c>
      <c r="BF277" s="194">
        <f>IF(N277="snížená",J277,0)</f>
        <v>0</v>
      </c>
      <c r="BG277" s="194">
        <f>IF(N277="zákl. přenesená",J277,0)</f>
        <v>0</v>
      </c>
      <c r="BH277" s="194">
        <f>IF(N277="sníž. přenesená",J277,0)</f>
        <v>0</v>
      </c>
      <c r="BI277" s="194">
        <f>IF(N277="nulová",J277,0)</f>
        <v>0</v>
      </c>
      <c r="BJ277" s="19" t="s">
        <v>86</v>
      </c>
      <c r="BK277" s="194">
        <f>ROUND(I277*H277,2)</f>
        <v>0</v>
      </c>
      <c r="BL277" s="19" t="s">
        <v>188</v>
      </c>
      <c r="BM277" s="193" t="s">
        <v>1265</v>
      </c>
    </row>
    <row r="278" s="2" customFormat="1" ht="24.15" customHeight="1">
      <c r="A278" s="38"/>
      <c r="B278" s="181"/>
      <c r="C278" s="182" t="s">
        <v>787</v>
      </c>
      <c r="D278" s="182" t="s">
        <v>183</v>
      </c>
      <c r="E278" s="183" t="s">
        <v>703</v>
      </c>
      <c r="F278" s="184" t="s">
        <v>704</v>
      </c>
      <c r="G278" s="185" t="s">
        <v>186</v>
      </c>
      <c r="H278" s="186">
        <v>18.199999999999999</v>
      </c>
      <c r="I278" s="187"/>
      <c r="J278" s="188">
        <f>ROUND(I278*H278,2)</f>
        <v>0</v>
      </c>
      <c r="K278" s="184" t="s">
        <v>197</v>
      </c>
      <c r="L278" s="39"/>
      <c r="M278" s="189" t="s">
        <v>1</v>
      </c>
      <c r="N278" s="190" t="s">
        <v>43</v>
      </c>
      <c r="O278" s="77"/>
      <c r="P278" s="191">
        <f>O278*H278</f>
        <v>0</v>
      </c>
      <c r="Q278" s="191">
        <v>0</v>
      </c>
      <c r="R278" s="191">
        <f>Q278*H278</f>
        <v>0</v>
      </c>
      <c r="S278" s="191">
        <v>0</v>
      </c>
      <c r="T278" s="192">
        <f>S278*H278</f>
        <v>0</v>
      </c>
      <c r="U278" s="38"/>
      <c r="V278" s="38"/>
      <c r="W278" s="38"/>
      <c r="X278" s="38"/>
      <c r="Y278" s="38"/>
      <c r="Z278" s="38"/>
      <c r="AA278" s="38"/>
      <c r="AB278" s="38"/>
      <c r="AC278" s="38"/>
      <c r="AD278" s="38"/>
      <c r="AE278" s="38"/>
      <c r="AR278" s="193" t="s">
        <v>188</v>
      </c>
      <c r="AT278" s="193" t="s">
        <v>183</v>
      </c>
      <c r="AU278" s="193" t="s">
        <v>201</v>
      </c>
      <c r="AY278" s="19" t="s">
        <v>181</v>
      </c>
      <c r="BE278" s="194">
        <f>IF(N278="základní",J278,0)</f>
        <v>0</v>
      </c>
      <c r="BF278" s="194">
        <f>IF(N278="snížená",J278,0)</f>
        <v>0</v>
      </c>
      <c r="BG278" s="194">
        <f>IF(N278="zákl. přenesená",J278,0)</f>
        <v>0</v>
      </c>
      <c r="BH278" s="194">
        <f>IF(N278="sníž. přenesená",J278,0)</f>
        <v>0</v>
      </c>
      <c r="BI278" s="194">
        <f>IF(N278="nulová",J278,0)</f>
        <v>0</v>
      </c>
      <c r="BJ278" s="19" t="s">
        <v>86</v>
      </c>
      <c r="BK278" s="194">
        <f>ROUND(I278*H278,2)</f>
        <v>0</v>
      </c>
      <c r="BL278" s="19" t="s">
        <v>188</v>
      </c>
      <c r="BM278" s="193" t="s">
        <v>1266</v>
      </c>
    </row>
    <row r="279" s="13" customFormat="1">
      <c r="A279" s="13"/>
      <c r="B279" s="195"/>
      <c r="C279" s="13"/>
      <c r="D279" s="196" t="s">
        <v>190</v>
      </c>
      <c r="E279" s="197" t="s">
        <v>1</v>
      </c>
      <c r="F279" s="198" t="s">
        <v>1267</v>
      </c>
      <c r="G279" s="13"/>
      <c r="H279" s="197" t="s">
        <v>1</v>
      </c>
      <c r="I279" s="199"/>
      <c r="J279" s="13"/>
      <c r="K279" s="13"/>
      <c r="L279" s="195"/>
      <c r="M279" s="200"/>
      <c r="N279" s="201"/>
      <c r="O279" s="201"/>
      <c r="P279" s="201"/>
      <c r="Q279" s="201"/>
      <c r="R279" s="201"/>
      <c r="S279" s="201"/>
      <c r="T279" s="202"/>
      <c r="U279" s="13"/>
      <c r="V279" s="13"/>
      <c r="W279" s="13"/>
      <c r="X279" s="13"/>
      <c r="Y279" s="13"/>
      <c r="Z279" s="13"/>
      <c r="AA279" s="13"/>
      <c r="AB279" s="13"/>
      <c r="AC279" s="13"/>
      <c r="AD279" s="13"/>
      <c r="AE279" s="13"/>
      <c r="AT279" s="197" t="s">
        <v>190</v>
      </c>
      <c r="AU279" s="197" t="s">
        <v>201</v>
      </c>
      <c r="AV279" s="13" t="s">
        <v>86</v>
      </c>
      <c r="AW279" s="13" t="s">
        <v>34</v>
      </c>
      <c r="AX279" s="13" t="s">
        <v>78</v>
      </c>
      <c r="AY279" s="197" t="s">
        <v>181</v>
      </c>
    </row>
    <row r="280" s="14" customFormat="1">
      <c r="A280" s="14"/>
      <c r="B280" s="203"/>
      <c r="C280" s="14"/>
      <c r="D280" s="196" t="s">
        <v>190</v>
      </c>
      <c r="E280" s="204" t="s">
        <v>1</v>
      </c>
      <c r="F280" s="205" t="s">
        <v>1262</v>
      </c>
      <c r="G280" s="14"/>
      <c r="H280" s="206">
        <v>18.199999999999999</v>
      </c>
      <c r="I280" s="207"/>
      <c r="J280" s="14"/>
      <c r="K280" s="14"/>
      <c r="L280" s="203"/>
      <c r="M280" s="208"/>
      <c r="N280" s="209"/>
      <c r="O280" s="209"/>
      <c r="P280" s="209"/>
      <c r="Q280" s="209"/>
      <c r="R280" s="209"/>
      <c r="S280" s="209"/>
      <c r="T280" s="210"/>
      <c r="U280" s="14"/>
      <c r="V280" s="14"/>
      <c r="W280" s="14"/>
      <c r="X280" s="14"/>
      <c r="Y280" s="14"/>
      <c r="Z280" s="14"/>
      <c r="AA280" s="14"/>
      <c r="AB280" s="14"/>
      <c r="AC280" s="14"/>
      <c r="AD280" s="14"/>
      <c r="AE280" s="14"/>
      <c r="AT280" s="204" t="s">
        <v>190</v>
      </c>
      <c r="AU280" s="204" t="s">
        <v>201</v>
      </c>
      <c r="AV280" s="14" t="s">
        <v>88</v>
      </c>
      <c r="AW280" s="14" t="s">
        <v>34</v>
      </c>
      <c r="AX280" s="14" t="s">
        <v>78</v>
      </c>
      <c r="AY280" s="204" t="s">
        <v>181</v>
      </c>
    </row>
    <row r="281" s="15" customFormat="1">
      <c r="A281" s="15"/>
      <c r="B281" s="211"/>
      <c r="C281" s="15"/>
      <c r="D281" s="196" t="s">
        <v>190</v>
      </c>
      <c r="E281" s="212" t="s">
        <v>1</v>
      </c>
      <c r="F281" s="213" t="s">
        <v>194</v>
      </c>
      <c r="G281" s="15"/>
      <c r="H281" s="214">
        <v>18.199999999999999</v>
      </c>
      <c r="I281" s="215"/>
      <c r="J281" s="15"/>
      <c r="K281" s="15"/>
      <c r="L281" s="211"/>
      <c r="M281" s="216"/>
      <c r="N281" s="217"/>
      <c r="O281" s="217"/>
      <c r="P281" s="217"/>
      <c r="Q281" s="217"/>
      <c r="R281" s="217"/>
      <c r="S281" s="217"/>
      <c r="T281" s="218"/>
      <c r="U281" s="15"/>
      <c r="V281" s="15"/>
      <c r="W281" s="15"/>
      <c r="X281" s="15"/>
      <c r="Y281" s="15"/>
      <c r="Z281" s="15"/>
      <c r="AA281" s="15"/>
      <c r="AB281" s="15"/>
      <c r="AC281" s="15"/>
      <c r="AD281" s="15"/>
      <c r="AE281" s="15"/>
      <c r="AT281" s="212" t="s">
        <v>190</v>
      </c>
      <c r="AU281" s="212" t="s">
        <v>201</v>
      </c>
      <c r="AV281" s="15" t="s">
        <v>188</v>
      </c>
      <c r="AW281" s="15" t="s">
        <v>34</v>
      </c>
      <c r="AX281" s="15" t="s">
        <v>86</v>
      </c>
      <c r="AY281" s="212" t="s">
        <v>181</v>
      </c>
    </row>
    <row r="282" s="2" customFormat="1" ht="24.15" customHeight="1">
      <c r="A282" s="38"/>
      <c r="B282" s="181"/>
      <c r="C282" s="182" t="s">
        <v>770</v>
      </c>
      <c r="D282" s="182" t="s">
        <v>183</v>
      </c>
      <c r="E282" s="183" t="s">
        <v>707</v>
      </c>
      <c r="F282" s="184" t="s">
        <v>708</v>
      </c>
      <c r="G282" s="185" t="s">
        <v>186</v>
      </c>
      <c r="H282" s="186">
        <v>18.199999999999999</v>
      </c>
      <c r="I282" s="187"/>
      <c r="J282" s="188">
        <f>ROUND(I282*H282,2)</f>
        <v>0</v>
      </c>
      <c r="K282" s="184" t="s">
        <v>197</v>
      </c>
      <c r="L282" s="39"/>
      <c r="M282" s="189" t="s">
        <v>1</v>
      </c>
      <c r="N282" s="190" t="s">
        <v>43</v>
      </c>
      <c r="O282" s="77"/>
      <c r="P282" s="191">
        <f>O282*H282</f>
        <v>0</v>
      </c>
      <c r="Q282" s="191">
        <v>0</v>
      </c>
      <c r="R282" s="191">
        <f>Q282*H282</f>
        <v>0</v>
      </c>
      <c r="S282" s="191">
        <v>0</v>
      </c>
      <c r="T282" s="192">
        <f>S282*H282</f>
        <v>0</v>
      </c>
      <c r="U282" s="38"/>
      <c r="V282" s="38"/>
      <c r="W282" s="38"/>
      <c r="X282" s="38"/>
      <c r="Y282" s="38"/>
      <c r="Z282" s="38"/>
      <c r="AA282" s="38"/>
      <c r="AB282" s="38"/>
      <c r="AC282" s="38"/>
      <c r="AD282" s="38"/>
      <c r="AE282" s="38"/>
      <c r="AR282" s="193" t="s">
        <v>188</v>
      </c>
      <c r="AT282" s="193" t="s">
        <v>183</v>
      </c>
      <c r="AU282" s="193" t="s">
        <v>201</v>
      </c>
      <c r="AY282" s="19" t="s">
        <v>181</v>
      </c>
      <c r="BE282" s="194">
        <f>IF(N282="základní",J282,0)</f>
        <v>0</v>
      </c>
      <c r="BF282" s="194">
        <f>IF(N282="snížená",J282,0)</f>
        <v>0</v>
      </c>
      <c r="BG282" s="194">
        <f>IF(N282="zákl. přenesená",J282,0)</f>
        <v>0</v>
      </c>
      <c r="BH282" s="194">
        <f>IF(N282="sníž. přenesená",J282,0)</f>
        <v>0</v>
      </c>
      <c r="BI282" s="194">
        <f>IF(N282="nulová",J282,0)</f>
        <v>0</v>
      </c>
      <c r="BJ282" s="19" t="s">
        <v>86</v>
      </c>
      <c r="BK282" s="194">
        <f>ROUND(I282*H282,2)</f>
        <v>0</v>
      </c>
      <c r="BL282" s="19" t="s">
        <v>188</v>
      </c>
      <c r="BM282" s="193" t="s">
        <v>1268</v>
      </c>
    </row>
    <row r="283" s="2" customFormat="1" ht="21.75" customHeight="1">
      <c r="A283" s="38"/>
      <c r="B283" s="181"/>
      <c r="C283" s="182" t="s">
        <v>800</v>
      </c>
      <c r="D283" s="182" t="s">
        <v>183</v>
      </c>
      <c r="E283" s="183" t="s">
        <v>710</v>
      </c>
      <c r="F283" s="184" t="s">
        <v>711</v>
      </c>
      <c r="G283" s="185" t="s">
        <v>186</v>
      </c>
      <c r="H283" s="186">
        <v>9.5199999999999996</v>
      </c>
      <c r="I283" s="187"/>
      <c r="J283" s="188">
        <f>ROUND(I283*H283,2)</f>
        <v>0</v>
      </c>
      <c r="K283" s="184" t="s">
        <v>197</v>
      </c>
      <c r="L283" s="39"/>
      <c r="M283" s="189" t="s">
        <v>1</v>
      </c>
      <c r="N283" s="190" t="s">
        <v>43</v>
      </c>
      <c r="O283" s="77"/>
      <c r="P283" s="191">
        <f>O283*H283</f>
        <v>0</v>
      </c>
      <c r="Q283" s="191">
        <v>0.64300000000000002</v>
      </c>
      <c r="R283" s="191">
        <f>Q283*H283</f>
        <v>6.1213600000000001</v>
      </c>
      <c r="S283" s="191">
        <v>0</v>
      </c>
      <c r="T283" s="192">
        <f>S283*H283</f>
        <v>0</v>
      </c>
      <c r="U283" s="38"/>
      <c r="V283" s="38"/>
      <c r="W283" s="38"/>
      <c r="X283" s="38"/>
      <c r="Y283" s="38"/>
      <c r="Z283" s="38"/>
      <c r="AA283" s="38"/>
      <c r="AB283" s="38"/>
      <c r="AC283" s="38"/>
      <c r="AD283" s="38"/>
      <c r="AE283" s="38"/>
      <c r="AR283" s="193" t="s">
        <v>188</v>
      </c>
      <c r="AT283" s="193" t="s">
        <v>183</v>
      </c>
      <c r="AU283" s="193" t="s">
        <v>201</v>
      </c>
      <c r="AY283" s="19" t="s">
        <v>181</v>
      </c>
      <c r="BE283" s="194">
        <f>IF(N283="základní",J283,0)</f>
        <v>0</v>
      </c>
      <c r="BF283" s="194">
        <f>IF(N283="snížená",J283,0)</f>
        <v>0</v>
      </c>
      <c r="BG283" s="194">
        <f>IF(N283="zákl. přenesená",J283,0)</f>
        <v>0</v>
      </c>
      <c r="BH283" s="194">
        <f>IF(N283="sníž. přenesená",J283,0)</f>
        <v>0</v>
      </c>
      <c r="BI283" s="194">
        <f>IF(N283="nulová",J283,0)</f>
        <v>0</v>
      </c>
      <c r="BJ283" s="19" t="s">
        <v>86</v>
      </c>
      <c r="BK283" s="194">
        <f>ROUND(I283*H283,2)</f>
        <v>0</v>
      </c>
      <c r="BL283" s="19" t="s">
        <v>188</v>
      </c>
      <c r="BM283" s="193" t="s">
        <v>1269</v>
      </c>
    </row>
    <row r="284" s="13" customFormat="1">
      <c r="A284" s="13"/>
      <c r="B284" s="195"/>
      <c r="C284" s="13"/>
      <c r="D284" s="196" t="s">
        <v>190</v>
      </c>
      <c r="E284" s="197" t="s">
        <v>1</v>
      </c>
      <c r="F284" s="198" t="s">
        <v>713</v>
      </c>
      <c r="G284" s="13"/>
      <c r="H284" s="197" t="s">
        <v>1</v>
      </c>
      <c r="I284" s="199"/>
      <c r="J284" s="13"/>
      <c r="K284" s="13"/>
      <c r="L284" s="195"/>
      <c r="M284" s="200"/>
      <c r="N284" s="201"/>
      <c r="O284" s="201"/>
      <c r="P284" s="201"/>
      <c r="Q284" s="201"/>
      <c r="R284" s="201"/>
      <c r="S284" s="201"/>
      <c r="T284" s="202"/>
      <c r="U284" s="13"/>
      <c r="V284" s="13"/>
      <c r="W284" s="13"/>
      <c r="X284" s="13"/>
      <c r="Y284" s="13"/>
      <c r="Z284" s="13"/>
      <c r="AA284" s="13"/>
      <c r="AB284" s="13"/>
      <c r="AC284" s="13"/>
      <c r="AD284" s="13"/>
      <c r="AE284" s="13"/>
      <c r="AT284" s="197" t="s">
        <v>190</v>
      </c>
      <c r="AU284" s="197" t="s">
        <v>201</v>
      </c>
      <c r="AV284" s="13" t="s">
        <v>86</v>
      </c>
      <c r="AW284" s="13" t="s">
        <v>34</v>
      </c>
      <c r="AX284" s="13" t="s">
        <v>78</v>
      </c>
      <c r="AY284" s="197" t="s">
        <v>181</v>
      </c>
    </row>
    <row r="285" s="14" customFormat="1">
      <c r="A285" s="14"/>
      <c r="B285" s="203"/>
      <c r="C285" s="14"/>
      <c r="D285" s="196" t="s">
        <v>190</v>
      </c>
      <c r="E285" s="204" t="s">
        <v>1</v>
      </c>
      <c r="F285" s="205" t="s">
        <v>1111</v>
      </c>
      <c r="G285" s="14"/>
      <c r="H285" s="206">
        <v>9.5199999999999996</v>
      </c>
      <c r="I285" s="207"/>
      <c r="J285" s="14"/>
      <c r="K285" s="14"/>
      <c r="L285" s="203"/>
      <c r="M285" s="208"/>
      <c r="N285" s="209"/>
      <c r="O285" s="209"/>
      <c r="P285" s="209"/>
      <c r="Q285" s="209"/>
      <c r="R285" s="209"/>
      <c r="S285" s="209"/>
      <c r="T285" s="210"/>
      <c r="U285" s="14"/>
      <c r="V285" s="14"/>
      <c r="W285" s="14"/>
      <c r="X285" s="14"/>
      <c r="Y285" s="14"/>
      <c r="Z285" s="14"/>
      <c r="AA285" s="14"/>
      <c r="AB285" s="14"/>
      <c r="AC285" s="14"/>
      <c r="AD285" s="14"/>
      <c r="AE285" s="14"/>
      <c r="AT285" s="204" t="s">
        <v>190</v>
      </c>
      <c r="AU285" s="204" t="s">
        <v>201</v>
      </c>
      <c r="AV285" s="14" t="s">
        <v>88</v>
      </c>
      <c r="AW285" s="14" t="s">
        <v>34</v>
      </c>
      <c r="AX285" s="14" t="s">
        <v>78</v>
      </c>
      <c r="AY285" s="204" t="s">
        <v>181</v>
      </c>
    </row>
    <row r="286" s="15" customFormat="1">
      <c r="A286" s="15"/>
      <c r="B286" s="211"/>
      <c r="C286" s="15"/>
      <c r="D286" s="196" t="s">
        <v>190</v>
      </c>
      <c r="E286" s="212" t="s">
        <v>605</v>
      </c>
      <c r="F286" s="213" t="s">
        <v>194</v>
      </c>
      <c r="G286" s="15"/>
      <c r="H286" s="214">
        <v>9.5199999999999996</v>
      </c>
      <c r="I286" s="215"/>
      <c r="J286" s="15"/>
      <c r="K286" s="15"/>
      <c r="L286" s="211"/>
      <c r="M286" s="216"/>
      <c r="N286" s="217"/>
      <c r="O286" s="217"/>
      <c r="P286" s="217"/>
      <c r="Q286" s="217"/>
      <c r="R286" s="217"/>
      <c r="S286" s="217"/>
      <c r="T286" s="218"/>
      <c r="U286" s="15"/>
      <c r="V286" s="15"/>
      <c r="W286" s="15"/>
      <c r="X286" s="15"/>
      <c r="Y286" s="15"/>
      <c r="Z286" s="15"/>
      <c r="AA286" s="15"/>
      <c r="AB286" s="15"/>
      <c r="AC286" s="15"/>
      <c r="AD286" s="15"/>
      <c r="AE286" s="15"/>
      <c r="AT286" s="212" t="s">
        <v>190</v>
      </c>
      <c r="AU286" s="212" t="s">
        <v>201</v>
      </c>
      <c r="AV286" s="15" t="s">
        <v>188</v>
      </c>
      <c r="AW286" s="15" t="s">
        <v>34</v>
      </c>
      <c r="AX286" s="15" t="s">
        <v>86</v>
      </c>
      <c r="AY286" s="212" t="s">
        <v>181</v>
      </c>
    </row>
    <row r="287" s="2" customFormat="1" ht="24.15" customHeight="1">
      <c r="A287" s="38"/>
      <c r="B287" s="181"/>
      <c r="C287" s="182" t="s">
        <v>805</v>
      </c>
      <c r="D287" s="182" t="s">
        <v>183</v>
      </c>
      <c r="E287" s="183" t="s">
        <v>714</v>
      </c>
      <c r="F287" s="184" t="s">
        <v>715</v>
      </c>
      <c r="G287" s="185" t="s">
        <v>237</v>
      </c>
      <c r="H287" s="186">
        <v>20.16</v>
      </c>
      <c r="I287" s="187"/>
      <c r="J287" s="188">
        <f>ROUND(I287*H287,2)</f>
        <v>0</v>
      </c>
      <c r="K287" s="184" t="s">
        <v>197</v>
      </c>
      <c r="L287" s="39"/>
      <c r="M287" s="189" t="s">
        <v>1</v>
      </c>
      <c r="N287" s="190" t="s">
        <v>43</v>
      </c>
      <c r="O287" s="77"/>
      <c r="P287" s="191">
        <f>O287*H287</f>
        <v>0</v>
      </c>
      <c r="Q287" s="191">
        <v>0.12895000000000001</v>
      </c>
      <c r="R287" s="191">
        <f>Q287*H287</f>
        <v>2.5996320000000002</v>
      </c>
      <c r="S287" s="191">
        <v>0</v>
      </c>
      <c r="T287" s="192">
        <f>S287*H287</f>
        <v>0</v>
      </c>
      <c r="U287" s="38"/>
      <c r="V287" s="38"/>
      <c r="W287" s="38"/>
      <c r="X287" s="38"/>
      <c r="Y287" s="38"/>
      <c r="Z287" s="38"/>
      <c r="AA287" s="38"/>
      <c r="AB287" s="38"/>
      <c r="AC287" s="38"/>
      <c r="AD287" s="38"/>
      <c r="AE287" s="38"/>
      <c r="AR287" s="193" t="s">
        <v>188</v>
      </c>
      <c r="AT287" s="193" t="s">
        <v>183</v>
      </c>
      <c r="AU287" s="193" t="s">
        <v>201</v>
      </c>
      <c r="AY287" s="19" t="s">
        <v>181</v>
      </c>
      <c r="BE287" s="194">
        <f>IF(N287="základní",J287,0)</f>
        <v>0</v>
      </c>
      <c r="BF287" s="194">
        <f>IF(N287="snížená",J287,0)</f>
        <v>0</v>
      </c>
      <c r="BG287" s="194">
        <f>IF(N287="zákl. přenesená",J287,0)</f>
        <v>0</v>
      </c>
      <c r="BH287" s="194">
        <f>IF(N287="sníž. přenesená",J287,0)</f>
        <v>0</v>
      </c>
      <c r="BI287" s="194">
        <f>IF(N287="nulová",J287,0)</f>
        <v>0</v>
      </c>
      <c r="BJ287" s="19" t="s">
        <v>86</v>
      </c>
      <c r="BK287" s="194">
        <f>ROUND(I287*H287,2)</f>
        <v>0</v>
      </c>
      <c r="BL287" s="19" t="s">
        <v>188</v>
      </c>
      <c r="BM287" s="193" t="s">
        <v>1270</v>
      </c>
    </row>
    <row r="288" s="13" customFormat="1">
      <c r="A288" s="13"/>
      <c r="B288" s="195"/>
      <c r="C288" s="13"/>
      <c r="D288" s="196" t="s">
        <v>190</v>
      </c>
      <c r="E288" s="197" t="s">
        <v>1</v>
      </c>
      <c r="F288" s="198" t="s">
        <v>717</v>
      </c>
      <c r="G288" s="13"/>
      <c r="H288" s="197" t="s">
        <v>1</v>
      </c>
      <c r="I288" s="199"/>
      <c r="J288" s="13"/>
      <c r="K288" s="13"/>
      <c r="L288" s="195"/>
      <c r="M288" s="200"/>
      <c r="N288" s="201"/>
      <c r="O288" s="201"/>
      <c r="P288" s="201"/>
      <c r="Q288" s="201"/>
      <c r="R288" s="201"/>
      <c r="S288" s="201"/>
      <c r="T288" s="202"/>
      <c r="U288" s="13"/>
      <c r="V288" s="13"/>
      <c r="W288" s="13"/>
      <c r="X288" s="13"/>
      <c r="Y288" s="13"/>
      <c r="Z288" s="13"/>
      <c r="AA288" s="13"/>
      <c r="AB288" s="13"/>
      <c r="AC288" s="13"/>
      <c r="AD288" s="13"/>
      <c r="AE288" s="13"/>
      <c r="AT288" s="197" t="s">
        <v>190</v>
      </c>
      <c r="AU288" s="197" t="s">
        <v>201</v>
      </c>
      <c r="AV288" s="13" t="s">
        <v>86</v>
      </c>
      <c r="AW288" s="13" t="s">
        <v>34</v>
      </c>
      <c r="AX288" s="13" t="s">
        <v>78</v>
      </c>
      <c r="AY288" s="197" t="s">
        <v>181</v>
      </c>
    </row>
    <row r="289" s="14" customFormat="1">
      <c r="A289" s="14"/>
      <c r="B289" s="203"/>
      <c r="C289" s="14"/>
      <c r="D289" s="196" t="s">
        <v>190</v>
      </c>
      <c r="E289" s="204" t="s">
        <v>1</v>
      </c>
      <c r="F289" s="205" t="s">
        <v>1271</v>
      </c>
      <c r="G289" s="14"/>
      <c r="H289" s="206">
        <v>20.16</v>
      </c>
      <c r="I289" s="207"/>
      <c r="J289" s="14"/>
      <c r="K289" s="14"/>
      <c r="L289" s="203"/>
      <c r="M289" s="208"/>
      <c r="N289" s="209"/>
      <c r="O289" s="209"/>
      <c r="P289" s="209"/>
      <c r="Q289" s="209"/>
      <c r="R289" s="209"/>
      <c r="S289" s="209"/>
      <c r="T289" s="210"/>
      <c r="U289" s="14"/>
      <c r="V289" s="14"/>
      <c r="W289" s="14"/>
      <c r="X289" s="14"/>
      <c r="Y289" s="14"/>
      <c r="Z289" s="14"/>
      <c r="AA289" s="14"/>
      <c r="AB289" s="14"/>
      <c r="AC289" s="14"/>
      <c r="AD289" s="14"/>
      <c r="AE289" s="14"/>
      <c r="AT289" s="204" t="s">
        <v>190</v>
      </c>
      <c r="AU289" s="204" t="s">
        <v>201</v>
      </c>
      <c r="AV289" s="14" t="s">
        <v>88</v>
      </c>
      <c r="AW289" s="14" t="s">
        <v>34</v>
      </c>
      <c r="AX289" s="14" t="s">
        <v>78</v>
      </c>
      <c r="AY289" s="204" t="s">
        <v>181</v>
      </c>
    </row>
    <row r="290" s="15" customFormat="1">
      <c r="A290" s="15"/>
      <c r="B290" s="211"/>
      <c r="C290" s="15"/>
      <c r="D290" s="196" t="s">
        <v>190</v>
      </c>
      <c r="E290" s="212" t="s">
        <v>1</v>
      </c>
      <c r="F290" s="213" t="s">
        <v>194</v>
      </c>
      <c r="G290" s="15"/>
      <c r="H290" s="214">
        <v>20.16</v>
      </c>
      <c r="I290" s="215"/>
      <c r="J290" s="15"/>
      <c r="K290" s="15"/>
      <c r="L290" s="211"/>
      <c r="M290" s="216"/>
      <c r="N290" s="217"/>
      <c r="O290" s="217"/>
      <c r="P290" s="217"/>
      <c r="Q290" s="217"/>
      <c r="R290" s="217"/>
      <c r="S290" s="217"/>
      <c r="T290" s="218"/>
      <c r="U290" s="15"/>
      <c r="V290" s="15"/>
      <c r="W290" s="15"/>
      <c r="X290" s="15"/>
      <c r="Y290" s="15"/>
      <c r="Z290" s="15"/>
      <c r="AA290" s="15"/>
      <c r="AB290" s="15"/>
      <c r="AC290" s="15"/>
      <c r="AD290" s="15"/>
      <c r="AE290" s="15"/>
      <c r="AT290" s="212" t="s">
        <v>190</v>
      </c>
      <c r="AU290" s="212" t="s">
        <v>201</v>
      </c>
      <c r="AV290" s="15" t="s">
        <v>188</v>
      </c>
      <c r="AW290" s="15" t="s">
        <v>34</v>
      </c>
      <c r="AX290" s="15" t="s">
        <v>86</v>
      </c>
      <c r="AY290" s="212" t="s">
        <v>181</v>
      </c>
    </row>
    <row r="291" s="12" customFormat="1" ht="20.88" customHeight="1">
      <c r="A291" s="12"/>
      <c r="B291" s="169"/>
      <c r="C291" s="12"/>
      <c r="D291" s="170" t="s">
        <v>77</v>
      </c>
      <c r="E291" s="179" t="s">
        <v>719</v>
      </c>
      <c r="F291" s="179" t="s">
        <v>720</v>
      </c>
      <c r="G291" s="12"/>
      <c r="H291" s="12"/>
      <c r="I291" s="172"/>
      <c r="J291" s="180">
        <f>BK291</f>
        <v>0</v>
      </c>
      <c r="K291" s="12"/>
      <c r="L291" s="169"/>
      <c r="M291" s="173"/>
      <c r="N291" s="174"/>
      <c r="O291" s="174"/>
      <c r="P291" s="175">
        <f>SUM(P292:P293)</f>
        <v>0</v>
      </c>
      <c r="Q291" s="174"/>
      <c r="R291" s="175">
        <f>SUM(R292:R293)</f>
        <v>0</v>
      </c>
      <c r="S291" s="174"/>
      <c r="T291" s="176">
        <f>SUM(T292:T293)</f>
        <v>0</v>
      </c>
      <c r="U291" s="12"/>
      <c r="V291" s="12"/>
      <c r="W291" s="12"/>
      <c r="X291" s="12"/>
      <c r="Y291" s="12"/>
      <c r="Z291" s="12"/>
      <c r="AA291" s="12"/>
      <c r="AB291" s="12"/>
      <c r="AC291" s="12"/>
      <c r="AD291" s="12"/>
      <c r="AE291" s="12"/>
      <c r="AR291" s="170" t="s">
        <v>86</v>
      </c>
      <c r="AT291" s="177" t="s">
        <v>77</v>
      </c>
      <c r="AU291" s="177" t="s">
        <v>88</v>
      </c>
      <c r="AY291" s="170" t="s">
        <v>181</v>
      </c>
      <c r="BK291" s="178">
        <f>SUM(BK292:BK293)</f>
        <v>0</v>
      </c>
    </row>
    <row r="292" s="2" customFormat="1" ht="55.5" customHeight="1">
      <c r="A292" s="38"/>
      <c r="B292" s="181"/>
      <c r="C292" s="182" t="s">
        <v>811</v>
      </c>
      <c r="D292" s="182" t="s">
        <v>183</v>
      </c>
      <c r="E292" s="183" t="s">
        <v>1272</v>
      </c>
      <c r="F292" s="184" t="s">
        <v>1273</v>
      </c>
      <c r="G292" s="185" t="s">
        <v>335</v>
      </c>
      <c r="H292" s="186">
        <v>2</v>
      </c>
      <c r="I292" s="187"/>
      <c r="J292" s="188">
        <f>ROUND(I292*H292,2)</f>
        <v>0</v>
      </c>
      <c r="K292" s="184" t="s">
        <v>1</v>
      </c>
      <c r="L292" s="39"/>
      <c r="M292" s="189" t="s">
        <v>1</v>
      </c>
      <c r="N292" s="190" t="s">
        <v>43</v>
      </c>
      <c r="O292" s="77"/>
      <c r="P292" s="191">
        <f>O292*H292</f>
        <v>0</v>
      </c>
      <c r="Q292" s="191">
        <v>0</v>
      </c>
      <c r="R292" s="191">
        <f>Q292*H292</f>
        <v>0</v>
      </c>
      <c r="S292" s="191">
        <v>0</v>
      </c>
      <c r="T292" s="192">
        <f>S292*H292</f>
        <v>0</v>
      </c>
      <c r="U292" s="38"/>
      <c r="V292" s="38"/>
      <c r="W292" s="38"/>
      <c r="X292" s="38"/>
      <c r="Y292" s="38"/>
      <c r="Z292" s="38"/>
      <c r="AA292" s="38"/>
      <c r="AB292" s="38"/>
      <c r="AC292" s="38"/>
      <c r="AD292" s="38"/>
      <c r="AE292" s="38"/>
      <c r="AR292" s="193" t="s">
        <v>188</v>
      </c>
      <c r="AT292" s="193" t="s">
        <v>183</v>
      </c>
      <c r="AU292" s="193" t="s">
        <v>201</v>
      </c>
      <c r="AY292" s="19" t="s">
        <v>181</v>
      </c>
      <c r="BE292" s="194">
        <f>IF(N292="základní",J292,0)</f>
        <v>0</v>
      </c>
      <c r="BF292" s="194">
        <f>IF(N292="snížená",J292,0)</f>
        <v>0</v>
      </c>
      <c r="BG292" s="194">
        <f>IF(N292="zákl. přenesená",J292,0)</f>
        <v>0</v>
      </c>
      <c r="BH292" s="194">
        <f>IF(N292="sníž. přenesená",J292,0)</f>
        <v>0</v>
      </c>
      <c r="BI292" s="194">
        <f>IF(N292="nulová",J292,0)</f>
        <v>0</v>
      </c>
      <c r="BJ292" s="19" t="s">
        <v>86</v>
      </c>
      <c r="BK292" s="194">
        <f>ROUND(I292*H292,2)</f>
        <v>0</v>
      </c>
      <c r="BL292" s="19" t="s">
        <v>188</v>
      </c>
      <c r="BM292" s="193" t="s">
        <v>1274</v>
      </c>
    </row>
    <row r="293" s="2" customFormat="1" ht="62.7" customHeight="1">
      <c r="A293" s="38"/>
      <c r="B293" s="181"/>
      <c r="C293" s="182" t="s">
        <v>820</v>
      </c>
      <c r="D293" s="182" t="s">
        <v>183</v>
      </c>
      <c r="E293" s="183" t="s">
        <v>1275</v>
      </c>
      <c r="F293" s="184" t="s">
        <v>1276</v>
      </c>
      <c r="G293" s="185" t="s">
        <v>335</v>
      </c>
      <c r="H293" s="186">
        <v>1</v>
      </c>
      <c r="I293" s="187"/>
      <c r="J293" s="188">
        <f>ROUND(I293*H293,2)</f>
        <v>0</v>
      </c>
      <c r="K293" s="184" t="s">
        <v>1</v>
      </c>
      <c r="L293" s="39"/>
      <c r="M293" s="189" t="s">
        <v>1</v>
      </c>
      <c r="N293" s="190" t="s">
        <v>43</v>
      </c>
      <c r="O293" s="77"/>
      <c r="P293" s="191">
        <f>O293*H293</f>
        <v>0</v>
      </c>
      <c r="Q293" s="191">
        <v>0</v>
      </c>
      <c r="R293" s="191">
        <f>Q293*H293</f>
        <v>0</v>
      </c>
      <c r="S293" s="191">
        <v>0</v>
      </c>
      <c r="T293" s="192">
        <f>S293*H293</f>
        <v>0</v>
      </c>
      <c r="U293" s="38"/>
      <c r="V293" s="38"/>
      <c r="W293" s="38"/>
      <c r="X293" s="38"/>
      <c r="Y293" s="38"/>
      <c r="Z293" s="38"/>
      <c r="AA293" s="38"/>
      <c r="AB293" s="38"/>
      <c r="AC293" s="38"/>
      <c r="AD293" s="38"/>
      <c r="AE293" s="38"/>
      <c r="AR293" s="193" t="s">
        <v>188</v>
      </c>
      <c r="AT293" s="193" t="s">
        <v>183</v>
      </c>
      <c r="AU293" s="193" t="s">
        <v>201</v>
      </c>
      <c r="AY293" s="19" t="s">
        <v>181</v>
      </c>
      <c r="BE293" s="194">
        <f>IF(N293="základní",J293,0)</f>
        <v>0</v>
      </c>
      <c r="BF293" s="194">
        <f>IF(N293="snížená",J293,0)</f>
        <v>0</v>
      </c>
      <c r="BG293" s="194">
        <f>IF(N293="zákl. přenesená",J293,0)</f>
        <v>0</v>
      </c>
      <c r="BH293" s="194">
        <f>IF(N293="sníž. přenesená",J293,0)</f>
        <v>0</v>
      </c>
      <c r="BI293" s="194">
        <f>IF(N293="nulová",J293,0)</f>
        <v>0</v>
      </c>
      <c r="BJ293" s="19" t="s">
        <v>86</v>
      </c>
      <c r="BK293" s="194">
        <f>ROUND(I293*H293,2)</f>
        <v>0</v>
      </c>
      <c r="BL293" s="19" t="s">
        <v>188</v>
      </c>
      <c r="BM293" s="193" t="s">
        <v>1277</v>
      </c>
    </row>
    <row r="294" s="12" customFormat="1" ht="22.8" customHeight="1">
      <c r="A294" s="12"/>
      <c r="B294" s="169"/>
      <c r="C294" s="12"/>
      <c r="D294" s="170" t="s">
        <v>77</v>
      </c>
      <c r="E294" s="179" t="s">
        <v>241</v>
      </c>
      <c r="F294" s="179" t="s">
        <v>307</v>
      </c>
      <c r="G294" s="12"/>
      <c r="H294" s="12"/>
      <c r="I294" s="172"/>
      <c r="J294" s="180">
        <f>BK294</f>
        <v>0</v>
      </c>
      <c r="K294" s="12"/>
      <c r="L294" s="169"/>
      <c r="M294" s="173"/>
      <c r="N294" s="174"/>
      <c r="O294" s="174"/>
      <c r="P294" s="175">
        <f>P295+P304+P310</f>
        <v>0</v>
      </c>
      <c r="Q294" s="174"/>
      <c r="R294" s="175">
        <f>R295+R304+R310</f>
        <v>0.0075684000000000003</v>
      </c>
      <c r="S294" s="174"/>
      <c r="T294" s="176">
        <f>T295+T304+T310</f>
        <v>0</v>
      </c>
      <c r="U294" s="12"/>
      <c r="V294" s="12"/>
      <c r="W294" s="12"/>
      <c r="X294" s="12"/>
      <c r="Y294" s="12"/>
      <c r="Z294" s="12"/>
      <c r="AA294" s="12"/>
      <c r="AB294" s="12"/>
      <c r="AC294" s="12"/>
      <c r="AD294" s="12"/>
      <c r="AE294" s="12"/>
      <c r="AR294" s="170" t="s">
        <v>86</v>
      </c>
      <c r="AT294" s="177" t="s">
        <v>77</v>
      </c>
      <c r="AU294" s="177" t="s">
        <v>86</v>
      </c>
      <c r="AY294" s="170" t="s">
        <v>181</v>
      </c>
      <c r="BK294" s="178">
        <f>BK295+BK304+BK310</f>
        <v>0</v>
      </c>
    </row>
    <row r="295" s="12" customFormat="1" ht="20.88" customHeight="1">
      <c r="A295" s="12"/>
      <c r="B295" s="169"/>
      <c r="C295" s="12"/>
      <c r="D295" s="170" t="s">
        <v>77</v>
      </c>
      <c r="E295" s="179" t="s">
        <v>729</v>
      </c>
      <c r="F295" s="179" t="s">
        <v>730</v>
      </c>
      <c r="G295" s="12"/>
      <c r="H295" s="12"/>
      <c r="I295" s="172"/>
      <c r="J295" s="180">
        <f>BK295</f>
        <v>0</v>
      </c>
      <c r="K295" s="12"/>
      <c r="L295" s="169"/>
      <c r="M295" s="173"/>
      <c r="N295" s="174"/>
      <c r="O295" s="174"/>
      <c r="P295" s="175">
        <f>SUM(P296:P303)</f>
        <v>0</v>
      </c>
      <c r="Q295" s="174"/>
      <c r="R295" s="175">
        <f>SUM(R296:R303)</f>
        <v>0.0044743999999999999</v>
      </c>
      <c r="S295" s="174"/>
      <c r="T295" s="176">
        <f>SUM(T296:T303)</f>
        <v>0</v>
      </c>
      <c r="U295" s="12"/>
      <c r="V295" s="12"/>
      <c r="W295" s="12"/>
      <c r="X295" s="12"/>
      <c r="Y295" s="12"/>
      <c r="Z295" s="12"/>
      <c r="AA295" s="12"/>
      <c r="AB295" s="12"/>
      <c r="AC295" s="12"/>
      <c r="AD295" s="12"/>
      <c r="AE295" s="12"/>
      <c r="AR295" s="170" t="s">
        <v>86</v>
      </c>
      <c r="AT295" s="177" t="s">
        <v>77</v>
      </c>
      <c r="AU295" s="177" t="s">
        <v>88</v>
      </c>
      <c r="AY295" s="170" t="s">
        <v>181</v>
      </c>
      <c r="BK295" s="178">
        <f>SUM(BK296:BK303)</f>
        <v>0</v>
      </c>
    </row>
    <row r="296" s="2" customFormat="1" ht="24.15" customHeight="1">
      <c r="A296" s="38"/>
      <c r="B296" s="181"/>
      <c r="C296" s="182" t="s">
        <v>825</v>
      </c>
      <c r="D296" s="182" t="s">
        <v>183</v>
      </c>
      <c r="E296" s="183" t="s">
        <v>731</v>
      </c>
      <c r="F296" s="184" t="s">
        <v>732</v>
      </c>
      <c r="G296" s="185" t="s">
        <v>186</v>
      </c>
      <c r="H296" s="186">
        <v>9.5199999999999996</v>
      </c>
      <c r="I296" s="187"/>
      <c r="J296" s="188">
        <f>ROUND(I296*H296,2)</f>
        <v>0</v>
      </c>
      <c r="K296" s="184" t="s">
        <v>197</v>
      </c>
      <c r="L296" s="39"/>
      <c r="M296" s="189" t="s">
        <v>1</v>
      </c>
      <c r="N296" s="190" t="s">
        <v>43</v>
      </c>
      <c r="O296" s="77"/>
      <c r="P296" s="191">
        <f>O296*H296</f>
        <v>0</v>
      </c>
      <c r="Q296" s="191">
        <v>0.00046999999999999999</v>
      </c>
      <c r="R296" s="191">
        <f>Q296*H296</f>
        <v>0.0044743999999999999</v>
      </c>
      <c r="S296" s="191">
        <v>0</v>
      </c>
      <c r="T296" s="192">
        <f>S296*H296</f>
        <v>0</v>
      </c>
      <c r="U296" s="38"/>
      <c r="V296" s="38"/>
      <c r="W296" s="38"/>
      <c r="X296" s="38"/>
      <c r="Y296" s="38"/>
      <c r="Z296" s="38"/>
      <c r="AA296" s="38"/>
      <c r="AB296" s="38"/>
      <c r="AC296" s="38"/>
      <c r="AD296" s="38"/>
      <c r="AE296" s="38"/>
      <c r="AR296" s="193" t="s">
        <v>188</v>
      </c>
      <c r="AT296" s="193" t="s">
        <v>183</v>
      </c>
      <c r="AU296" s="193" t="s">
        <v>201</v>
      </c>
      <c r="AY296" s="19" t="s">
        <v>181</v>
      </c>
      <c r="BE296" s="194">
        <f>IF(N296="základní",J296,0)</f>
        <v>0</v>
      </c>
      <c r="BF296" s="194">
        <f>IF(N296="snížená",J296,0)</f>
        <v>0</v>
      </c>
      <c r="BG296" s="194">
        <f>IF(N296="zákl. přenesená",J296,0)</f>
        <v>0</v>
      </c>
      <c r="BH296" s="194">
        <f>IF(N296="sníž. přenesená",J296,0)</f>
        <v>0</v>
      </c>
      <c r="BI296" s="194">
        <f>IF(N296="nulová",J296,0)</f>
        <v>0</v>
      </c>
      <c r="BJ296" s="19" t="s">
        <v>86</v>
      </c>
      <c r="BK296" s="194">
        <f>ROUND(I296*H296,2)</f>
        <v>0</v>
      </c>
      <c r="BL296" s="19" t="s">
        <v>188</v>
      </c>
      <c r="BM296" s="193" t="s">
        <v>1278</v>
      </c>
    </row>
    <row r="297" s="13" customFormat="1">
      <c r="A297" s="13"/>
      <c r="B297" s="195"/>
      <c r="C297" s="13"/>
      <c r="D297" s="196" t="s">
        <v>190</v>
      </c>
      <c r="E297" s="197" t="s">
        <v>1</v>
      </c>
      <c r="F297" s="198" t="s">
        <v>734</v>
      </c>
      <c r="G297" s="13"/>
      <c r="H297" s="197" t="s">
        <v>1</v>
      </c>
      <c r="I297" s="199"/>
      <c r="J297" s="13"/>
      <c r="K297" s="13"/>
      <c r="L297" s="195"/>
      <c r="M297" s="200"/>
      <c r="N297" s="201"/>
      <c r="O297" s="201"/>
      <c r="P297" s="201"/>
      <c r="Q297" s="201"/>
      <c r="R297" s="201"/>
      <c r="S297" s="201"/>
      <c r="T297" s="202"/>
      <c r="U297" s="13"/>
      <c r="V297" s="13"/>
      <c r="W297" s="13"/>
      <c r="X297" s="13"/>
      <c r="Y297" s="13"/>
      <c r="Z297" s="13"/>
      <c r="AA297" s="13"/>
      <c r="AB297" s="13"/>
      <c r="AC297" s="13"/>
      <c r="AD297" s="13"/>
      <c r="AE297" s="13"/>
      <c r="AT297" s="197" t="s">
        <v>190</v>
      </c>
      <c r="AU297" s="197" t="s">
        <v>201</v>
      </c>
      <c r="AV297" s="13" t="s">
        <v>86</v>
      </c>
      <c r="AW297" s="13" t="s">
        <v>34</v>
      </c>
      <c r="AX297" s="13" t="s">
        <v>78</v>
      </c>
      <c r="AY297" s="197" t="s">
        <v>181</v>
      </c>
    </row>
    <row r="298" s="14" customFormat="1">
      <c r="A298" s="14"/>
      <c r="B298" s="203"/>
      <c r="C298" s="14"/>
      <c r="D298" s="196" t="s">
        <v>190</v>
      </c>
      <c r="E298" s="204" t="s">
        <v>1</v>
      </c>
      <c r="F298" s="205" t="s">
        <v>735</v>
      </c>
      <c r="G298" s="14"/>
      <c r="H298" s="206">
        <v>9.5199999999999996</v>
      </c>
      <c r="I298" s="207"/>
      <c r="J298" s="14"/>
      <c r="K298" s="14"/>
      <c r="L298" s="203"/>
      <c r="M298" s="208"/>
      <c r="N298" s="209"/>
      <c r="O298" s="209"/>
      <c r="P298" s="209"/>
      <c r="Q298" s="209"/>
      <c r="R298" s="209"/>
      <c r="S298" s="209"/>
      <c r="T298" s="210"/>
      <c r="U298" s="14"/>
      <c r="V298" s="14"/>
      <c r="W298" s="14"/>
      <c r="X298" s="14"/>
      <c r="Y298" s="14"/>
      <c r="Z298" s="14"/>
      <c r="AA298" s="14"/>
      <c r="AB298" s="14"/>
      <c r="AC298" s="14"/>
      <c r="AD298" s="14"/>
      <c r="AE298" s="14"/>
      <c r="AT298" s="204" t="s">
        <v>190</v>
      </c>
      <c r="AU298" s="204" t="s">
        <v>201</v>
      </c>
      <c r="AV298" s="14" t="s">
        <v>88</v>
      </c>
      <c r="AW298" s="14" t="s">
        <v>34</v>
      </c>
      <c r="AX298" s="14" t="s">
        <v>78</v>
      </c>
      <c r="AY298" s="204" t="s">
        <v>181</v>
      </c>
    </row>
    <row r="299" s="15" customFormat="1">
      <c r="A299" s="15"/>
      <c r="B299" s="211"/>
      <c r="C299" s="15"/>
      <c r="D299" s="196" t="s">
        <v>190</v>
      </c>
      <c r="E299" s="212" t="s">
        <v>1</v>
      </c>
      <c r="F299" s="213" t="s">
        <v>194</v>
      </c>
      <c r="G299" s="15"/>
      <c r="H299" s="214">
        <v>9.5199999999999996</v>
      </c>
      <c r="I299" s="215"/>
      <c r="J299" s="15"/>
      <c r="K299" s="15"/>
      <c r="L299" s="211"/>
      <c r="M299" s="216"/>
      <c r="N299" s="217"/>
      <c r="O299" s="217"/>
      <c r="P299" s="217"/>
      <c r="Q299" s="217"/>
      <c r="R299" s="217"/>
      <c r="S299" s="217"/>
      <c r="T299" s="218"/>
      <c r="U299" s="15"/>
      <c r="V299" s="15"/>
      <c r="W299" s="15"/>
      <c r="X299" s="15"/>
      <c r="Y299" s="15"/>
      <c r="Z299" s="15"/>
      <c r="AA299" s="15"/>
      <c r="AB299" s="15"/>
      <c r="AC299" s="15"/>
      <c r="AD299" s="15"/>
      <c r="AE299" s="15"/>
      <c r="AT299" s="212" t="s">
        <v>190</v>
      </c>
      <c r="AU299" s="212" t="s">
        <v>201</v>
      </c>
      <c r="AV299" s="15" t="s">
        <v>188</v>
      </c>
      <c r="AW299" s="15" t="s">
        <v>34</v>
      </c>
      <c r="AX299" s="15" t="s">
        <v>86</v>
      </c>
      <c r="AY299" s="212" t="s">
        <v>181</v>
      </c>
    </row>
    <row r="300" s="2" customFormat="1">
      <c r="A300" s="38"/>
      <c r="B300" s="39"/>
      <c r="C300" s="38"/>
      <c r="D300" s="196" t="s">
        <v>284</v>
      </c>
      <c r="E300" s="38"/>
      <c r="F300" s="219" t="s">
        <v>736</v>
      </c>
      <c r="G300" s="38"/>
      <c r="H300" s="38"/>
      <c r="I300" s="38"/>
      <c r="J300" s="38"/>
      <c r="K300" s="38"/>
      <c r="L300" s="39"/>
      <c r="M300" s="220"/>
      <c r="N300" s="221"/>
      <c r="O300" s="77"/>
      <c r="P300" s="77"/>
      <c r="Q300" s="77"/>
      <c r="R300" s="77"/>
      <c r="S300" s="77"/>
      <c r="T300" s="78"/>
      <c r="U300" s="38"/>
      <c r="V300" s="38"/>
      <c r="W300" s="38"/>
      <c r="X300" s="38"/>
      <c r="Y300" s="38"/>
      <c r="Z300" s="38"/>
      <c r="AA300" s="38"/>
      <c r="AB300" s="38"/>
      <c r="AC300" s="38"/>
      <c r="AD300" s="38"/>
      <c r="AE300" s="38"/>
      <c r="AU300" s="19" t="s">
        <v>201</v>
      </c>
    </row>
    <row r="301" s="2" customFormat="1">
      <c r="A301" s="38"/>
      <c r="B301" s="39"/>
      <c r="C301" s="38"/>
      <c r="D301" s="196" t="s">
        <v>284</v>
      </c>
      <c r="E301" s="38"/>
      <c r="F301" s="222" t="s">
        <v>713</v>
      </c>
      <c r="G301" s="38"/>
      <c r="H301" s="223">
        <v>0</v>
      </c>
      <c r="I301" s="38"/>
      <c r="J301" s="38"/>
      <c r="K301" s="38"/>
      <c r="L301" s="39"/>
      <c r="M301" s="220"/>
      <c r="N301" s="221"/>
      <c r="O301" s="77"/>
      <c r="P301" s="77"/>
      <c r="Q301" s="77"/>
      <c r="R301" s="77"/>
      <c r="S301" s="77"/>
      <c r="T301" s="78"/>
      <c r="U301" s="38"/>
      <c r="V301" s="38"/>
      <c r="W301" s="38"/>
      <c r="X301" s="38"/>
      <c r="Y301" s="38"/>
      <c r="Z301" s="38"/>
      <c r="AA301" s="38"/>
      <c r="AB301" s="38"/>
      <c r="AC301" s="38"/>
      <c r="AD301" s="38"/>
      <c r="AE301" s="38"/>
      <c r="AU301" s="19" t="s">
        <v>201</v>
      </c>
    </row>
    <row r="302" s="2" customFormat="1">
      <c r="A302" s="38"/>
      <c r="B302" s="39"/>
      <c r="C302" s="38"/>
      <c r="D302" s="196" t="s">
        <v>284</v>
      </c>
      <c r="E302" s="38"/>
      <c r="F302" s="222" t="s">
        <v>1111</v>
      </c>
      <c r="G302" s="38"/>
      <c r="H302" s="223">
        <v>9.5199999999999996</v>
      </c>
      <c r="I302" s="38"/>
      <c r="J302" s="38"/>
      <c r="K302" s="38"/>
      <c r="L302" s="39"/>
      <c r="M302" s="220"/>
      <c r="N302" s="221"/>
      <c r="O302" s="77"/>
      <c r="P302" s="77"/>
      <c r="Q302" s="77"/>
      <c r="R302" s="77"/>
      <c r="S302" s="77"/>
      <c r="T302" s="78"/>
      <c r="U302" s="38"/>
      <c r="V302" s="38"/>
      <c r="W302" s="38"/>
      <c r="X302" s="38"/>
      <c r="Y302" s="38"/>
      <c r="Z302" s="38"/>
      <c r="AA302" s="38"/>
      <c r="AB302" s="38"/>
      <c r="AC302" s="38"/>
      <c r="AD302" s="38"/>
      <c r="AE302" s="38"/>
      <c r="AU302" s="19" t="s">
        <v>201</v>
      </c>
    </row>
    <row r="303" s="2" customFormat="1">
      <c r="A303" s="38"/>
      <c r="B303" s="39"/>
      <c r="C303" s="38"/>
      <c r="D303" s="196" t="s">
        <v>284</v>
      </c>
      <c r="E303" s="38"/>
      <c r="F303" s="222" t="s">
        <v>194</v>
      </c>
      <c r="G303" s="38"/>
      <c r="H303" s="223">
        <v>9.5199999999999996</v>
      </c>
      <c r="I303" s="38"/>
      <c r="J303" s="38"/>
      <c r="K303" s="38"/>
      <c r="L303" s="39"/>
      <c r="M303" s="220"/>
      <c r="N303" s="221"/>
      <c r="O303" s="77"/>
      <c r="P303" s="77"/>
      <c r="Q303" s="77"/>
      <c r="R303" s="77"/>
      <c r="S303" s="77"/>
      <c r="T303" s="78"/>
      <c r="U303" s="38"/>
      <c r="V303" s="38"/>
      <c r="W303" s="38"/>
      <c r="X303" s="38"/>
      <c r="Y303" s="38"/>
      <c r="Z303" s="38"/>
      <c r="AA303" s="38"/>
      <c r="AB303" s="38"/>
      <c r="AC303" s="38"/>
      <c r="AD303" s="38"/>
      <c r="AE303" s="38"/>
      <c r="AU303" s="19" t="s">
        <v>201</v>
      </c>
    </row>
    <row r="304" s="12" customFormat="1" ht="20.88" customHeight="1">
      <c r="A304" s="12"/>
      <c r="B304" s="169"/>
      <c r="C304" s="12"/>
      <c r="D304" s="170" t="s">
        <v>77</v>
      </c>
      <c r="E304" s="179" t="s">
        <v>737</v>
      </c>
      <c r="F304" s="179" t="s">
        <v>738</v>
      </c>
      <c r="G304" s="12"/>
      <c r="H304" s="12"/>
      <c r="I304" s="172"/>
      <c r="J304" s="180">
        <f>BK304</f>
        <v>0</v>
      </c>
      <c r="K304" s="12"/>
      <c r="L304" s="169"/>
      <c r="M304" s="173"/>
      <c r="N304" s="174"/>
      <c r="O304" s="174"/>
      <c r="P304" s="175">
        <f>SUM(P305:P309)</f>
        <v>0</v>
      </c>
      <c r="Q304" s="174"/>
      <c r="R304" s="175">
        <f>SUM(R305:R309)</f>
        <v>0.0023659999999999996</v>
      </c>
      <c r="S304" s="174"/>
      <c r="T304" s="176">
        <f>SUM(T305:T309)</f>
        <v>0</v>
      </c>
      <c r="U304" s="12"/>
      <c r="V304" s="12"/>
      <c r="W304" s="12"/>
      <c r="X304" s="12"/>
      <c r="Y304" s="12"/>
      <c r="Z304" s="12"/>
      <c r="AA304" s="12"/>
      <c r="AB304" s="12"/>
      <c r="AC304" s="12"/>
      <c r="AD304" s="12"/>
      <c r="AE304" s="12"/>
      <c r="AR304" s="170" t="s">
        <v>86</v>
      </c>
      <c r="AT304" s="177" t="s">
        <v>77</v>
      </c>
      <c r="AU304" s="177" t="s">
        <v>88</v>
      </c>
      <c r="AY304" s="170" t="s">
        <v>181</v>
      </c>
      <c r="BK304" s="178">
        <f>SUM(BK305:BK309)</f>
        <v>0</v>
      </c>
    </row>
    <row r="305" s="2" customFormat="1" ht="33" customHeight="1">
      <c r="A305" s="38"/>
      <c r="B305" s="181"/>
      <c r="C305" s="182" t="s">
        <v>831</v>
      </c>
      <c r="D305" s="182" t="s">
        <v>183</v>
      </c>
      <c r="E305" s="183" t="s">
        <v>739</v>
      </c>
      <c r="F305" s="184" t="s">
        <v>740</v>
      </c>
      <c r="G305" s="185" t="s">
        <v>186</v>
      </c>
      <c r="H305" s="186">
        <v>18.199999999999999</v>
      </c>
      <c r="I305" s="187"/>
      <c r="J305" s="188">
        <f>ROUND(I305*H305,2)</f>
        <v>0</v>
      </c>
      <c r="K305" s="184" t="s">
        <v>197</v>
      </c>
      <c r="L305" s="39"/>
      <c r="M305" s="189" t="s">
        <v>1</v>
      </c>
      <c r="N305" s="190" t="s">
        <v>43</v>
      </c>
      <c r="O305" s="77"/>
      <c r="P305" s="191">
        <f>O305*H305</f>
        <v>0</v>
      </c>
      <c r="Q305" s="191">
        <v>0.00012999999999999999</v>
      </c>
      <c r="R305" s="191">
        <f>Q305*H305</f>
        <v>0.0023659999999999996</v>
      </c>
      <c r="S305" s="191">
        <v>0</v>
      </c>
      <c r="T305" s="192">
        <f>S305*H305</f>
        <v>0</v>
      </c>
      <c r="U305" s="38"/>
      <c r="V305" s="38"/>
      <c r="W305" s="38"/>
      <c r="X305" s="38"/>
      <c r="Y305" s="38"/>
      <c r="Z305" s="38"/>
      <c r="AA305" s="38"/>
      <c r="AB305" s="38"/>
      <c r="AC305" s="38"/>
      <c r="AD305" s="38"/>
      <c r="AE305" s="38"/>
      <c r="AR305" s="193" t="s">
        <v>188</v>
      </c>
      <c r="AT305" s="193" t="s">
        <v>183</v>
      </c>
      <c r="AU305" s="193" t="s">
        <v>201</v>
      </c>
      <c r="AY305" s="19" t="s">
        <v>181</v>
      </c>
      <c r="BE305" s="194">
        <f>IF(N305="základní",J305,0)</f>
        <v>0</v>
      </c>
      <c r="BF305" s="194">
        <f>IF(N305="snížená",J305,0)</f>
        <v>0</v>
      </c>
      <c r="BG305" s="194">
        <f>IF(N305="zákl. přenesená",J305,0)</f>
        <v>0</v>
      </c>
      <c r="BH305" s="194">
        <f>IF(N305="sníž. přenesená",J305,0)</f>
        <v>0</v>
      </c>
      <c r="BI305" s="194">
        <f>IF(N305="nulová",J305,0)</f>
        <v>0</v>
      </c>
      <c r="BJ305" s="19" t="s">
        <v>86</v>
      </c>
      <c r="BK305" s="194">
        <f>ROUND(I305*H305,2)</f>
        <v>0</v>
      </c>
      <c r="BL305" s="19" t="s">
        <v>188</v>
      </c>
      <c r="BM305" s="193" t="s">
        <v>1279</v>
      </c>
    </row>
    <row r="306" s="2" customFormat="1" ht="24.15" customHeight="1">
      <c r="A306" s="38"/>
      <c r="B306" s="181"/>
      <c r="C306" s="182" t="s">
        <v>849</v>
      </c>
      <c r="D306" s="182" t="s">
        <v>183</v>
      </c>
      <c r="E306" s="183" t="s">
        <v>742</v>
      </c>
      <c r="F306" s="184" t="s">
        <v>743</v>
      </c>
      <c r="G306" s="185" t="s">
        <v>744</v>
      </c>
      <c r="H306" s="186">
        <v>1</v>
      </c>
      <c r="I306" s="187"/>
      <c r="J306" s="188">
        <f>ROUND(I306*H306,2)</f>
        <v>0</v>
      </c>
      <c r="K306" s="184" t="s">
        <v>197</v>
      </c>
      <c r="L306" s="39"/>
      <c r="M306" s="189" t="s">
        <v>1</v>
      </c>
      <c r="N306" s="190" t="s">
        <v>43</v>
      </c>
      <c r="O306" s="77"/>
      <c r="P306" s="191">
        <f>O306*H306</f>
        <v>0</v>
      </c>
      <c r="Q306" s="191">
        <v>0</v>
      </c>
      <c r="R306" s="191">
        <f>Q306*H306</f>
        <v>0</v>
      </c>
      <c r="S306" s="191">
        <v>0</v>
      </c>
      <c r="T306" s="192">
        <f>S306*H306</f>
        <v>0</v>
      </c>
      <c r="U306" s="38"/>
      <c r="V306" s="38"/>
      <c r="W306" s="38"/>
      <c r="X306" s="38"/>
      <c r="Y306" s="38"/>
      <c r="Z306" s="38"/>
      <c r="AA306" s="38"/>
      <c r="AB306" s="38"/>
      <c r="AC306" s="38"/>
      <c r="AD306" s="38"/>
      <c r="AE306" s="38"/>
      <c r="AR306" s="193" t="s">
        <v>188</v>
      </c>
      <c r="AT306" s="193" t="s">
        <v>183</v>
      </c>
      <c r="AU306" s="193" t="s">
        <v>201</v>
      </c>
      <c r="AY306" s="19" t="s">
        <v>181</v>
      </c>
      <c r="BE306" s="194">
        <f>IF(N306="základní",J306,0)</f>
        <v>0</v>
      </c>
      <c r="BF306" s="194">
        <f>IF(N306="snížená",J306,0)</f>
        <v>0</v>
      </c>
      <c r="BG306" s="194">
        <f>IF(N306="zákl. přenesená",J306,0)</f>
        <v>0</v>
      </c>
      <c r="BH306" s="194">
        <f>IF(N306="sníž. přenesená",J306,0)</f>
        <v>0</v>
      </c>
      <c r="BI306" s="194">
        <f>IF(N306="nulová",J306,0)</f>
        <v>0</v>
      </c>
      <c r="BJ306" s="19" t="s">
        <v>86</v>
      </c>
      <c r="BK306" s="194">
        <f>ROUND(I306*H306,2)</f>
        <v>0</v>
      </c>
      <c r="BL306" s="19" t="s">
        <v>188</v>
      </c>
      <c r="BM306" s="193" t="s">
        <v>1280</v>
      </c>
    </row>
    <row r="307" s="2" customFormat="1" ht="24.15" customHeight="1">
      <c r="A307" s="38"/>
      <c r="B307" s="181"/>
      <c r="C307" s="182" t="s">
        <v>861</v>
      </c>
      <c r="D307" s="182" t="s">
        <v>183</v>
      </c>
      <c r="E307" s="183" t="s">
        <v>746</v>
      </c>
      <c r="F307" s="184" t="s">
        <v>747</v>
      </c>
      <c r="G307" s="185" t="s">
        <v>744</v>
      </c>
      <c r="H307" s="186">
        <v>14</v>
      </c>
      <c r="I307" s="187"/>
      <c r="J307" s="188">
        <f>ROUND(I307*H307,2)</f>
        <v>0</v>
      </c>
      <c r="K307" s="184" t="s">
        <v>197</v>
      </c>
      <c r="L307" s="39"/>
      <c r="M307" s="189" t="s">
        <v>1</v>
      </c>
      <c r="N307" s="190" t="s">
        <v>43</v>
      </c>
      <c r="O307" s="77"/>
      <c r="P307" s="191">
        <f>O307*H307</f>
        <v>0</v>
      </c>
      <c r="Q307" s="191">
        <v>0</v>
      </c>
      <c r="R307" s="191">
        <f>Q307*H307</f>
        <v>0</v>
      </c>
      <c r="S307" s="191">
        <v>0</v>
      </c>
      <c r="T307" s="192">
        <f>S307*H307</f>
        <v>0</v>
      </c>
      <c r="U307" s="38"/>
      <c r="V307" s="38"/>
      <c r="W307" s="38"/>
      <c r="X307" s="38"/>
      <c r="Y307" s="38"/>
      <c r="Z307" s="38"/>
      <c r="AA307" s="38"/>
      <c r="AB307" s="38"/>
      <c r="AC307" s="38"/>
      <c r="AD307" s="38"/>
      <c r="AE307" s="38"/>
      <c r="AR307" s="193" t="s">
        <v>188</v>
      </c>
      <c r="AT307" s="193" t="s">
        <v>183</v>
      </c>
      <c r="AU307" s="193" t="s">
        <v>201</v>
      </c>
      <c r="AY307" s="19" t="s">
        <v>181</v>
      </c>
      <c r="BE307" s="194">
        <f>IF(N307="základní",J307,0)</f>
        <v>0</v>
      </c>
      <c r="BF307" s="194">
        <f>IF(N307="snížená",J307,0)</f>
        <v>0</v>
      </c>
      <c r="BG307" s="194">
        <f>IF(N307="zákl. přenesená",J307,0)</f>
        <v>0</v>
      </c>
      <c r="BH307" s="194">
        <f>IF(N307="sníž. přenesená",J307,0)</f>
        <v>0</v>
      </c>
      <c r="BI307" s="194">
        <f>IF(N307="nulová",J307,0)</f>
        <v>0</v>
      </c>
      <c r="BJ307" s="19" t="s">
        <v>86</v>
      </c>
      <c r="BK307" s="194">
        <f>ROUND(I307*H307,2)</f>
        <v>0</v>
      </c>
      <c r="BL307" s="19" t="s">
        <v>188</v>
      </c>
      <c r="BM307" s="193" t="s">
        <v>1281</v>
      </c>
    </row>
    <row r="308" s="14" customFormat="1">
      <c r="A308" s="14"/>
      <c r="B308" s="203"/>
      <c r="C308" s="14"/>
      <c r="D308" s="196" t="s">
        <v>190</v>
      </c>
      <c r="E308" s="14"/>
      <c r="F308" s="205" t="s">
        <v>749</v>
      </c>
      <c r="G308" s="14"/>
      <c r="H308" s="206">
        <v>14</v>
      </c>
      <c r="I308" s="207"/>
      <c r="J308" s="14"/>
      <c r="K308" s="14"/>
      <c r="L308" s="203"/>
      <c r="M308" s="208"/>
      <c r="N308" s="209"/>
      <c r="O308" s="209"/>
      <c r="P308" s="209"/>
      <c r="Q308" s="209"/>
      <c r="R308" s="209"/>
      <c r="S308" s="209"/>
      <c r="T308" s="210"/>
      <c r="U308" s="14"/>
      <c r="V308" s="14"/>
      <c r="W308" s="14"/>
      <c r="X308" s="14"/>
      <c r="Y308" s="14"/>
      <c r="Z308" s="14"/>
      <c r="AA308" s="14"/>
      <c r="AB308" s="14"/>
      <c r="AC308" s="14"/>
      <c r="AD308" s="14"/>
      <c r="AE308" s="14"/>
      <c r="AT308" s="204" t="s">
        <v>190</v>
      </c>
      <c r="AU308" s="204" t="s">
        <v>201</v>
      </c>
      <c r="AV308" s="14" t="s">
        <v>88</v>
      </c>
      <c r="AW308" s="14" t="s">
        <v>3</v>
      </c>
      <c r="AX308" s="14" t="s">
        <v>86</v>
      </c>
      <c r="AY308" s="204" t="s">
        <v>181</v>
      </c>
    </row>
    <row r="309" s="2" customFormat="1" ht="24.15" customHeight="1">
      <c r="A309" s="38"/>
      <c r="B309" s="181"/>
      <c r="C309" s="182" t="s">
        <v>869</v>
      </c>
      <c r="D309" s="182" t="s">
        <v>183</v>
      </c>
      <c r="E309" s="183" t="s">
        <v>750</v>
      </c>
      <c r="F309" s="184" t="s">
        <v>751</v>
      </c>
      <c r="G309" s="185" t="s">
        <v>744</v>
      </c>
      <c r="H309" s="186">
        <v>1</v>
      </c>
      <c r="I309" s="187"/>
      <c r="J309" s="188">
        <f>ROUND(I309*H309,2)</f>
        <v>0</v>
      </c>
      <c r="K309" s="184" t="s">
        <v>197</v>
      </c>
      <c r="L309" s="39"/>
      <c r="M309" s="189" t="s">
        <v>1</v>
      </c>
      <c r="N309" s="190" t="s">
        <v>43</v>
      </c>
      <c r="O309" s="77"/>
      <c r="P309" s="191">
        <f>O309*H309</f>
        <v>0</v>
      </c>
      <c r="Q309" s="191">
        <v>0</v>
      </c>
      <c r="R309" s="191">
        <f>Q309*H309</f>
        <v>0</v>
      </c>
      <c r="S309" s="191">
        <v>0</v>
      </c>
      <c r="T309" s="192">
        <f>S309*H309</f>
        <v>0</v>
      </c>
      <c r="U309" s="38"/>
      <c r="V309" s="38"/>
      <c r="W309" s="38"/>
      <c r="X309" s="38"/>
      <c r="Y309" s="38"/>
      <c r="Z309" s="38"/>
      <c r="AA309" s="38"/>
      <c r="AB309" s="38"/>
      <c r="AC309" s="38"/>
      <c r="AD309" s="38"/>
      <c r="AE309" s="38"/>
      <c r="AR309" s="193" t="s">
        <v>188</v>
      </c>
      <c r="AT309" s="193" t="s">
        <v>183</v>
      </c>
      <c r="AU309" s="193" t="s">
        <v>201</v>
      </c>
      <c r="AY309" s="19" t="s">
        <v>181</v>
      </c>
      <c r="BE309" s="194">
        <f>IF(N309="základní",J309,0)</f>
        <v>0</v>
      </c>
      <c r="BF309" s="194">
        <f>IF(N309="snížená",J309,0)</f>
        <v>0</v>
      </c>
      <c r="BG309" s="194">
        <f>IF(N309="zákl. přenesená",J309,0)</f>
        <v>0</v>
      </c>
      <c r="BH309" s="194">
        <f>IF(N309="sníž. přenesená",J309,0)</f>
        <v>0</v>
      </c>
      <c r="BI309" s="194">
        <f>IF(N309="nulová",J309,0)</f>
        <v>0</v>
      </c>
      <c r="BJ309" s="19" t="s">
        <v>86</v>
      </c>
      <c r="BK309" s="194">
        <f>ROUND(I309*H309,2)</f>
        <v>0</v>
      </c>
      <c r="BL309" s="19" t="s">
        <v>188</v>
      </c>
      <c r="BM309" s="193" t="s">
        <v>1282</v>
      </c>
    </row>
    <row r="310" s="12" customFormat="1" ht="20.88" customHeight="1">
      <c r="A310" s="12"/>
      <c r="B310" s="169"/>
      <c r="C310" s="12"/>
      <c r="D310" s="170" t="s">
        <v>77</v>
      </c>
      <c r="E310" s="179" t="s">
        <v>753</v>
      </c>
      <c r="F310" s="179" t="s">
        <v>754</v>
      </c>
      <c r="G310" s="12"/>
      <c r="H310" s="12"/>
      <c r="I310" s="172"/>
      <c r="J310" s="180">
        <f>BK310</f>
        <v>0</v>
      </c>
      <c r="K310" s="12"/>
      <c r="L310" s="169"/>
      <c r="M310" s="173"/>
      <c r="N310" s="174"/>
      <c r="O310" s="174"/>
      <c r="P310" s="175">
        <f>P311</f>
        <v>0</v>
      </c>
      <c r="Q310" s="174"/>
      <c r="R310" s="175">
        <f>R311</f>
        <v>0.00072800000000000002</v>
      </c>
      <c r="S310" s="174"/>
      <c r="T310" s="176">
        <f>T311</f>
        <v>0</v>
      </c>
      <c r="U310" s="12"/>
      <c r="V310" s="12"/>
      <c r="W310" s="12"/>
      <c r="X310" s="12"/>
      <c r="Y310" s="12"/>
      <c r="Z310" s="12"/>
      <c r="AA310" s="12"/>
      <c r="AB310" s="12"/>
      <c r="AC310" s="12"/>
      <c r="AD310" s="12"/>
      <c r="AE310" s="12"/>
      <c r="AR310" s="170" t="s">
        <v>86</v>
      </c>
      <c r="AT310" s="177" t="s">
        <v>77</v>
      </c>
      <c r="AU310" s="177" t="s">
        <v>88</v>
      </c>
      <c r="AY310" s="170" t="s">
        <v>181</v>
      </c>
      <c r="BK310" s="178">
        <f>BK311</f>
        <v>0</v>
      </c>
    </row>
    <row r="311" s="2" customFormat="1" ht="24.15" customHeight="1">
      <c r="A311" s="38"/>
      <c r="B311" s="181"/>
      <c r="C311" s="182" t="s">
        <v>876</v>
      </c>
      <c r="D311" s="182" t="s">
        <v>183</v>
      </c>
      <c r="E311" s="183" t="s">
        <v>755</v>
      </c>
      <c r="F311" s="184" t="s">
        <v>756</v>
      </c>
      <c r="G311" s="185" t="s">
        <v>186</v>
      </c>
      <c r="H311" s="186">
        <v>18.199999999999999</v>
      </c>
      <c r="I311" s="187"/>
      <c r="J311" s="188">
        <f>ROUND(I311*H311,2)</f>
        <v>0</v>
      </c>
      <c r="K311" s="184" t="s">
        <v>197</v>
      </c>
      <c r="L311" s="39"/>
      <c r="M311" s="189" t="s">
        <v>1</v>
      </c>
      <c r="N311" s="190" t="s">
        <v>43</v>
      </c>
      <c r="O311" s="77"/>
      <c r="P311" s="191">
        <f>O311*H311</f>
        <v>0</v>
      </c>
      <c r="Q311" s="191">
        <v>4.0000000000000003E-05</v>
      </c>
      <c r="R311" s="191">
        <f>Q311*H311</f>
        <v>0.00072800000000000002</v>
      </c>
      <c r="S311" s="191">
        <v>0</v>
      </c>
      <c r="T311" s="192">
        <f>S311*H311</f>
        <v>0</v>
      </c>
      <c r="U311" s="38"/>
      <c r="V311" s="38"/>
      <c r="W311" s="38"/>
      <c r="X311" s="38"/>
      <c r="Y311" s="38"/>
      <c r="Z311" s="38"/>
      <c r="AA311" s="38"/>
      <c r="AB311" s="38"/>
      <c r="AC311" s="38"/>
      <c r="AD311" s="38"/>
      <c r="AE311" s="38"/>
      <c r="AR311" s="193" t="s">
        <v>188</v>
      </c>
      <c r="AT311" s="193" t="s">
        <v>183</v>
      </c>
      <c r="AU311" s="193" t="s">
        <v>201</v>
      </c>
      <c r="AY311" s="19" t="s">
        <v>181</v>
      </c>
      <c r="BE311" s="194">
        <f>IF(N311="základní",J311,0)</f>
        <v>0</v>
      </c>
      <c r="BF311" s="194">
        <f>IF(N311="snížená",J311,0)</f>
        <v>0</v>
      </c>
      <c r="BG311" s="194">
        <f>IF(N311="zákl. přenesená",J311,0)</f>
        <v>0</v>
      </c>
      <c r="BH311" s="194">
        <f>IF(N311="sníž. přenesená",J311,0)</f>
        <v>0</v>
      </c>
      <c r="BI311" s="194">
        <f>IF(N311="nulová",J311,0)</f>
        <v>0</v>
      </c>
      <c r="BJ311" s="19" t="s">
        <v>86</v>
      </c>
      <c r="BK311" s="194">
        <f>ROUND(I311*H311,2)</f>
        <v>0</v>
      </c>
      <c r="BL311" s="19" t="s">
        <v>188</v>
      </c>
      <c r="BM311" s="193" t="s">
        <v>1283</v>
      </c>
    </row>
    <row r="312" s="12" customFormat="1" ht="22.8" customHeight="1">
      <c r="A312" s="12"/>
      <c r="B312" s="169"/>
      <c r="C312" s="12"/>
      <c r="D312" s="170" t="s">
        <v>77</v>
      </c>
      <c r="E312" s="179" t="s">
        <v>476</v>
      </c>
      <c r="F312" s="179" t="s">
        <v>477</v>
      </c>
      <c r="G312" s="12"/>
      <c r="H312" s="12"/>
      <c r="I312" s="172"/>
      <c r="J312" s="180">
        <f>BK312</f>
        <v>0</v>
      </c>
      <c r="K312" s="12"/>
      <c r="L312" s="169"/>
      <c r="M312" s="173"/>
      <c r="N312" s="174"/>
      <c r="O312" s="174"/>
      <c r="P312" s="175">
        <f>P313</f>
        <v>0</v>
      </c>
      <c r="Q312" s="174"/>
      <c r="R312" s="175">
        <f>R313</f>
        <v>0</v>
      </c>
      <c r="S312" s="174"/>
      <c r="T312" s="176">
        <f>T313</f>
        <v>0</v>
      </c>
      <c r="U312" s="12"/>
      <c r="V312" s="12"/>
      <c r="W312" s="12"/>
      <c r="X312" s="12"/>
      <c r="Y312" s="12"/>
      <c r="Z312" s="12"/>
      <c r="AA312" s="12"/>
      <c r="AB312" s="12"/>
      <c r="AC312" s="12"/>
      <c r="AD312" s="12"/>
      <c r="AE312" s="12"/>
      <c r="AR312" s="170" t="s">
        <v>86</v>
      </c>
      <c r="AT312" s="177" t="s">
        <v>77</v>
      </c>
      <c r="AU312" s="177" t="s">
        <v>86</v>
      </c>
      <c r="AY312" s="170" t="s">
        <v>181</v>
      </c>
      <c r="BK312" s="178">
        <f>BK313</f>
        <v>0</v>
      </c>
    </row>
    <row r="313" s="2" customFormat="1" ht="16.5" customHeight="1">
      <c r="A313" s="38"/>
      <c r="B313" s="181"/>
      <c r="C313" s="182" t="s">
        <v>885</v>
      </c>
      <c r="D313" s="182" t="s">
        <v>183</v>
      </c>
      <c r="E313" s="183" t="s">
        <v>758</v>
      </c>
      <c r="F313" s="184" t="s">
        <v>759</v>
      </c>
      <c r="G313" s="185" t="s">
        <v>304</v>
      </c>
      <c r="H313" s="186">
        <v>50.911000000000001</v>
      </c>
      <c r="I313" s="187"/>
      <c r="J313" s="188">
        <f>ROUND(I313*H313,2)</f>
        <v>0</v>
      </c>
      <c r="K313" s="184" t="s">
        <v>197</v>
      </c>
      <c r="L313" s="39"/>
      <c r="M313" s="189" t="s">
        <v>1</v>
      </c>
      <c r="N313" s="190" t="s">
        <v>43</v>
      </c>
      <c r="O313" s="77"/>
      <c r="P313" s="191">
        <f>O313*H313</f>
        <v>0</v>
      </c>
      <c r="Q313" s="191">
        <v>0</v>
      </c>
      <c r="R313" s="191">
        <f>Q313*H313</f>
        <v>0</v>
      </c>
      <c r="S313" s="191">
        <v>0</v>
      </c>
      <c r="T313" s="192">
        <f>S313*H313</f>
        <v>0</v>
      </c>
      <c r="U313" s="38"/>
      <c r="V313" s="38"/>
      <c r="W313" s="38"/>
      <c r="X313" s="38"/>
      <c r="Y313" s="38"/>
      <c r="Z313" s="38"/>
      <c r="AA313" s="38"/>
      <c r="AB313" s="38"/>
      <c r="AC313" s="38"/>
      <c r="AD313" s="38"/>
      <c r="AE313" s="38"/>
      <c r="AR313" s="193" t="s">
        <v>188</v>
      </c>
      <c r="AT313" s="193" t="s">
        <v>183</v>
      </c>
      <c r="AU313" s="193" t="s">
        <v>88</v>
      </c>
      <c r="AY313" s="19" t="s">
        <v>181</v>
      </c>
      <c r="BE313" s="194">
        <f>IF(N313="základní",J313,0)</f>
        <v>0</v>
      </c>
      <c r="BF313" s="194">
        <f>IF(N313="snížená",J313,0)</f>
        <v>0</v>
      </c>
      <c r="BG313" s="194">
        <f>IF(N313="zákl. přenesená",J313,0)</f>
        <v>0</v>
      </c>
      <c r="BH313" s="194">
        <f>IF(N313="sníž. přenesená",J313,0)</f>
        <v>0</v>
      </c>
      <c r="BI313" s="194">
        <f>IF(N313="nulová",J313,0)</f>
        <v>0</v>
      </c>
      <c r="BJ313" s="19" t="s">
        <v>86</v>
      </c>
      <c r="BK313" s="194">
        <f>ROUND(I313*H313,2)</f>
        <v>0</v>
      </c>
      <c r="BL313" s="19" t="s">
        <v>188</v>
      </c>
      <c r="BM313" s="193" t="s">
        <v>1284</v>
      </c>
    </row>
    <row r="314" s="12" customFormat="1" ht="25.92" customHeight="1">
      <c r="A314" s="12"/>
      <c r="B314" s="169"/>
      <c r="C314" s="12"/>
      <c r="D314" s="170" t="s">
        <v>77</v>
      </c>
      <c r="E314" s="171" t="s">
        <v>435</v>
      </c>
      <c r="F314" s="171" t="s">
        <v>436</v>
      </c>
      <c r="G314" s="12"/>
      <c r="H314" s="12"/>
      <c r="I314" s="172"/>
      <c r="J314" s="158">
        <f>BK314</f>
        <v>0</v>
      </c>
      <c r="K314" s="12"/>
      <c r="L314" s="169"/>
      <c r="M314" s="173"/>
      <c r="N314" s="174"/>
      <c r="O314" s="174"/>
      <c r="P314" s="175">
        <f>P315+P351+P363+P438+P449+P495+P506+P523+P556</f>
        <v>0</v>
      </c>
      <c r="Q314" s="174"/>
      <c r="R314" s="175">
        <f>R315+R351+R363+R438+R449+R495+R506+R523+R556</f>
        <v>2.19115891</v>
      </c>
      <c r="S314" s="174"/>
      <c r="T314" s="176">
        <f>T315+T351+T363+T438+T449+T495+T506+T523+T556</f>
        <v>0.00084600000000000007</v>
      </c>
      <c r="U314" s="12"/>
      <c r="V314" s="12"/>
      <c r="W314" s="12"/>
      <c r="X314" s="12"/>
      <c r="Y314" s="12"/>
      <c r="Z314" s="12"/>
      <c r="AA314" s="12"/>
      <c r="AB314" s="12"/>
      <c r="AC314" s="12"/>
      <c r="AD314" s="12"/>
      <c r="AE314" s="12"/>
      <c r="AR314" s="170" t="s">
        <v>88</v>
      </c>
      <c r="AT314" s="177" t="s">
        <v>77</v>
      </c>
      <c r="AU314" s="177" t="s">
        <v>78</v>
      </c>
      <c r="AY314" s="170" t="s">
        <v>181</v>
      </c>
      <c r="BK314" s="178">
        <f>BK315+BK351+BK363+BK438+BK449+BK495+BK506+BK523+BK556</f>
        <v>0</v>
      </c>
    </row>
    <row r="315" s="12" customFormat="1" ht="22.8" customHeight="1">
      <c r="A315" s="12"/>
      <c r="B315" s="169"/>
      <c r="C315" s="12"/>
      <c r="D315" s="170" t="s">
        <v>77</v>
      </c>
      <c r="E315" s="179" t="s">
        <v>761</v>
      </c>
      <c r="F315" s="179" t="s">
        <v>762</v>
      </c>
      <c r="G315" s="12"/>
      <c r="H315" s="12"/>
      <c r="I315" s="172"/>
      <c r="J315" s="180">
        <f>BK315</f>
        <v>0</v>
      </c>
      <c r="K315" s="12"/>
      <c r="L315" s="169"/>
      <c r="M315" s="173"/>
      <c r="N315" s="174"/>
      <c r="O315" s="174"/>
      <c r="P315" s="175">
        <f>SUM(P316:P350)</f>
        <v>0</v>
      </c>
      <c r="Q315" s="174"/>
      <c r="R315" s="175">
        <f>SUM(R316:R350)</f>
        <v>0.20842320000000003</v>
      </c>
      <c r="S315" s="174"/>
      <c r="T315" s="176">
        <f>SUM(T316:T350)</f>
        <v>0</v>
      </c>
      <c r="U315" s="12"/>
      <c r="V315" s="12"/>
      <c r="W315" s="12"/>
      <c r="X315" s="12"/>
      <c r="Y315" s="12"/>
      <c r="Z315" s="12"/>
      <c r="AA315" s="12"/>
      <c r="AB315" s="12"/>
      <c r="AC315" s="12"/>
      <c r="AD315" s="12"/>
      <c r="AE315" s="12"/>
      <c r="AR315" s="170" t="s">
        <v>88</v>
      </c>
      <c r="AT315" s="177" t="s">
        <v>77</v>
      </c>
      <c r="AU315" s="177" t="s">
        <v>86</v>
      </c>
      <c r="AY315" s="170" t="s">
        <v>181</v>
      </c>
      <c r="BK315" s="178">
        <f>SUM(BK316:BK350)</f>
        <v>0</v>
      </c>
    </row>
    <row r="316" s="2" customFormat="1" ht="24.15" customHeight="1">
      <c r="A316" s="38"/>
      <c r="B316" s="181"/>
      <c r="C316" s="182" t="s">
        <v>892</v>
      </c>
      <c r="D316" s="182" t="s">
        <v>183</v>
      </c>
      <c r="E316" s="183" t="s">
        <v>763</v>
      </c>
      <c r="F316" s="184" t="s">
        <v>764</v>
      </c>
      <c r="G316" s="185" t="s">
        <v>186</v>
      </c>
      <c r="H316" s="186">
        <v>12.800000000000001</v>
      </c>
      <c r="I316" s="187"/>
      <c r="J316" s="188">
        <f>ROUND(I316*H316,2)</f>
        <v>0</v>
      </c>
      <c r="K316" s="184" t="s">
        <v>197</v>
      </c>
      <c r="L316" s="39"/>
      <c r="M316" s="189" t="s">
        <v>1</v>
      </c>
      <c r="N316" s="190" t="s">
        <v>43</v>
      </c>
      <c r="O316" s="77"/>
      <c r="P316" s="191">
        <f>O316*H316</f>
        <v>0</v>
      </c>
      <c r="Q316" s="191">
        <v>0</v>
      </c>
      <c r="R316" s="191">
        <f>Q316*H316</f>
        <v>0</v>
      </c>
      <c r="S316" s="191">
        <v>0</v>
      </c>
      <c r="T316" s="192">
        <f>S316*H316</f>
        <v>0</v>
      </c>
      <c r="U316" s="38"/>
      <c r="V316" s="38"/>
      <c r="W316" s="38"/>
      <c r="X316" s="38"/>
      <c r="Y316" s="38"/>
      <c r="Z316" s="38"/>
      <c r="AA316" s="38"/>
      <c r="AB316" s="38"/>
      <c r="AC316" s="38"/>
      <c r="AD316" s="38"/>
      <c r="AE316" s="38"/>
      <c r="AR316" s="193" t="s">
        <v>290</v>
      </c>
      <c r="AT316" s="193" t="s">
        <v>183</v>
      </c>
      <c r="AU316" s="193" t="s">
        <v>88</v>
      </c>
      <c r="AY316" s="19" t="s">
        <v>181</v>
      </c>
      <c r="BE316" s="194">
        <f>IF(N316="základní",J316,0)</f>
        <v>0</v>
      </c>
      <c r="BF316" s="194">
        <f>IF(N316="snížená",J316,0)</f>
        <v>0</v>
      </c>
      <c r="BG316" s="194">
        <f>IF(N316="zákl. přenesená",J316,0)</f>
        <v>0</v>
      </c>
      <c r="BH316" s="194">
        <f>IF(N316="sníž. přenesená",J316,0)</f>
        <v>0</v>
      </c>
      <c r="BI316" s="194">
        <f>IF(N316="nulová",J316,0)</f>
        <v>0</v>
      </c>
      <c r="BJ316" s="19" t="s">
        <v>86</v>
      </c>
      <c r="BK316" s="194">
        <f>ROUND(I316*H316,2)</f>
        <v>0</v>
      </c>
      <c r="BL316" s="19" t="s">
        <v>290</v>
      </c>
      <c r="BM316" s="193" t="s">
        <v>1285</v>
      </c>
    </row>
    <row r="317" s="13" customFormat="1">
      <c r="A317" s="13"/>
      <c r="B317" s="195"/>
      <c r="C317" s="13"/>
      <c r="D317" s="196" t="s">
        <v>190</v>
      </c>
      <c r="E317" s="197" t="s">
        <v>1</v>
      </c>
      <c r="F317" s="198" t="s">
        <v>766</v>
      </c>
      <c r="G317" s="13"/>
      <c r="H317" s="197" t="s">
        <v>1</v>
      </c>
      <c r="I317" s="199"/>
      <c r="J317" s="13"/>
      <c r="K317" s="13"/>
      <c r="L317" s="195"/>
      <c r="M317" s="200"/>
      <c r="N317" s="201"/>
      <c r="O317" s="201"/>
      <c r="P317" s="201"/>
      <c r="Q317" s="201"/>
      <c r="R317" s="201"/>
      <c r="S317" s="201"/>
      <c r="T317" s="202"/>
      <c r="U317" s="13"/>
      <c r="V317" s="13"/>
      <c r="W317" s="13"/>
      <c r="X317" s="13"/>
      <c r="Y317" s="13"/>
      <c r="Z317" s="13"/>
      <c r="AA317" s="13"/>
      <c r="AB317" s="13"/>
      <c r="AC317" s="13"/>
      <c r="AD317" s="13"/>
      <c r="AE317" s="13"/>
      <c r="AT317" s="197" t="s">
        <v>190</v>
      </c>
      <c r="AU317" s="197" t="s">
        <v>88</v>
      </c>
      <c r="AV317" s="13" t="s">
        <v>86</v>
      </c>
      <c r="AW317" s="13" t="s">
        <v>34</v>
      </c>
      <c r="AX317" s="13" t="s">
        <v>78</v>
      </c>
      <c r="AY317" s="197" t="s">
        <v>181</v>
      </c>
    </row>
    <row r="318" s="14" customFormat="1">
      <c r="A318" s="14"/>
      <c r="B318" s="203"/>
      <c r="C318" s="14"/>
      <c r="D318" s="196" t="s">
        <v>190</v>
      </c>
      <c r="E318" s="204" t="s">
        <v>1</v>
      </c>
      <c r="F318" s="205" t="s">
        <v>1286</v>
      </c>
      <c r="G318" s="14"/>
      <c r="H318" s="206">
        <v>12.800000000000001</v>
      </c>
      <c r="I318" s="207"/>
      <c r="J318" s="14"/>
      <c r="K318" s="14"/>
      <c r="L318" s="203"/>
      <c r="M318" s="208"/>
      <c r="N318" s="209"/>
      <c r="O318" s="209"/>
      <c r="P318" s="209"/>
      <c r="Q318" s="209"/>
      <c r="R318" s="209"/>
      <c r="S318" s="209"/>
      <c r="T318" s="210"/>
      <c r="U318" s="14"/>
      <c r="V318" s="14"/>
      <c r="W318" s="14"/>
      <c r="X318" s="14"/>
      <c r="Y318" s="14"/>
      <c r="Z318" s="14"/>
      <c r="AA318" s="14"/>
      <c r="AB318" s="14"/>
      <c r="AC318" s="14"/>
      <c r="AD318" s="14"/>
      <c r="AE318" s="14"/>
      <c r="AT318" s="204" t="s">
        <v>190</v>
      </c>
      <c r="AU318" s="204" t="s">
        <v>88</v>
      </c>
      <c r="AV318" s="14" t="s">
        <v>88</v>
      </c>
      <c r="AW318" s="14" t="s">
        <v>34</v>
      </c>
      <c r="AX318" s="14" t="s">
        <v>78</v>
      </c>
      <c r="AY318" s="204" t="s">
        <v>181</v>
      </c>
    </row>
    <row r="319" s="15" customFormat="1">
      <c r="A319" s="15"/>
      <c r="B319" s="211"/>
      <c r="C319" s="15"/>
      <c r="D319" s="196" t="s">
        <v>190</v>
      </c>
      <c r="E319" s="212" t="s">
        <v>1</v>
      </c>
      <c r="F319" s="213" t="s">
        <v>194</v>
      </c>
      <c r="G319" s="15"/>
      <c r="H319" s="214">
        <v>12.800000000000001</v>
      </c>
      <c r="I319" s="215"/>
      <c r="J319" s="15"/>
      <c r="K319" s="15"/>
      <c r="L319" s="211"/>
      <c r="M319" s="216"/>
      <c r="N319" s="217"/>
      <c r="O319" s="217"/>
      <c r="P319" s="217"/>
      <c r="Q319" s="217"/>
      <c r="R319" s="217"/>
      <c r="S319" s="217"/>
      <c r="T319" s="218"/>
      <c r="U319" s="15"/>
      <c r="V319" s="15"/>
      <c r="W319" s="15"/>
      <c r="X319" s="15"/>
      <c r="Y319" s="15"/>
      <c r="Z319" s="15"/>
      <c r="AA319" s="15"/>
      <c r="AB319" s="15"/>
      <c r="AC319" s="15"/>
      <c r="AD319" s="15"/>
      <c r="AE319" s="15"/>
      <c r="AT319" s="212" t="s">
        <v>190</v>
      </c>
      <c r="AU319" s="212" t="s">
        <v>88</v>
      </c>
      <c r="AV319" s="15" t="s">
        <v>188</v>
      </c>
      <c r="AW319" s="15" t="s">
        <v>34</v>
      </c>
      <c r="AX319" s="15" t="s">
        <v>86</v>
      </c>
      <c r="AY319" s="212" t="s">
        <v>181</v>
      </c>
    </row>
    <row r="320" s="2" customFormat="1" ht="24.15" customHeight="1">
      <c r="A320" s="38"/>
      <c r="B320" s="181"/>
      <c r="C320" s="246" t="s">
        <v>343</v>
      </c>
      <c r="D320" s="246" t="s">
        <v>566</v>
      </c>
      <c r="E320" s="247" t="s">
        <v>768</v>
      </c>
      <c r="F320" s="248" t="s">
        <v>769</v>
      </c>
      <c r="G320" s="249" t="s">
        <v>186</v>
      </c>
      <c r="H320" s="250">
        <v>14.08</v>
      </c>
      <c r="I320" s="251"/>
      <c r="J320" s="252">
        <f>ROUND(I320*H320,2)</f>
        <v>0</v>
      </c>
      <c r="K320" s="248" t="s">
        <v>197</v>
      </c>
      <c r="L320" s="253"/>
      <c r="M320" s="254" t="s">
        <v>1</v>
      </c>
      <c r="N320" s="255" t="s">
        <v>43</v>
      </c>
      <c r="O320" s="77"/>
      <c r="P320" s="191">
        <f>O320*H320</f>
        <v>0</v>
      </c>
      <c r="Q320" s="191">
        <v>0.00029999999999999997</v>
      </c>
      <c r="R320" s="191">
        <f>Q320*H320</f>
        <v>0.0042239999999999995</v>
      </c>
      <c r="S320" s="191">
        <v>0</v>
      </c>
      <c r="T320" s="192">
        <f>S320*H320</f>
        <v>0</v>
      </c>
      <c r="U320" s="38"/>
      <c r="V320" s="38"/>
      <c r="W320" s="38"/>
      <c r="X320" s="38"/>
      <c r="Y320" s="38"/>
      <c r="Z320" s="38"/>
      <c r="AA320" s="38"/>
      <c r="AB320" s="38"/>
      <c r="AC320" s="38"/>
      <c r="AD320" s="38"/>
      <c r="AE320" s="38"/>
      <c r="AR320" s="193" t="s">
        <v>770</v>
      </c>
      <c r="AT320" s="193" t="s">
        <v>566</v>
      </c>
      <c r="AU320" s="193" t="s">
        <v>88</v>
      </c>
      <c r="AY320" s="19" t="s">
        <v>181</v>
      </c>
      <c r="BE320" s="194">
        <f>IF(N320="základní",J320,0)</f>
        <v>0</v>
      </c>
      <c r="BF320" s="194">
        <f>IF(N320="snížená",J320,0)</f>
        <v>0</v>
      </c>
      <c r="BG320" s="194">
        <f>IF(N320="zákl. přenesená",J320,0)</f>
        <v>0</v>
      </c>
      <c r="BH320" s="194">
        <f>IF(N320="sníž. přenesená",J320,0)</f>
        <v>0</v>
      </c>
      <c r="BI320" s="194">
        <f>IF(N320="nulová",J320,0)</f>
        <v>0</v>
      </c>
      <c r="BJ320" s="19" t="s">
        <v>86</v>
      </c>
      <c r="BK320" s="194">
        <f>ROUND(I320*H320,2)</f>
        <v>0</v>
      </c>
      <c r="BL320" s="19" t="s">
        <v>290</v>
      </c>
      <c r="BM320" s="193" t="s">
        <v>1287</v>
      </c>
    </row>
    <row r="321" s="14" customFormat="1">
      <c r="A321" s="14"/>
      <c r="B321" s="203"/>
      <c r="C321" s="14"/>
      <c r="D321" s="196" t="s">
        <v>190</v>
      </c>
      <c r="E321" s="14"/>
      <c r="F321" s="205" t="s">
        <v>1288</v>
      </c>
      <c r="G321" s="14"/>
      <c r="H321" s="206">
        <v>14.08</v>
      </c>
      <c r="I321" s="207"/>
      <c r="J321" s="14"/>
      <c r="K321" s="14"/>
      <c r="L321" s="203"/>
      <c r="M321" s="208"/>
      <c r="N321" s="209"/>
      <c r="O321" s="209"/>
      <c r="P321" s="209"/>
      <c r="Q321" s="209"/>
      <c r="R321" s="209"/>
      <c r="S321" s="209"/>
      <c r="T321" s="210"/>
      <c r="U321" s="14"/>
      <c r="V321" s="14"/>
      <c r="W321" s="14"/>
      <c r="X321" s="14"/>
      <c r="Y321" s="14"/>
      <c r="Z321" s="14"/>
      <c r="AA321" s="14"/>
      <c r="AB321" s="14"/>
      <c r="AC321" s="14"/>
      <c r="AD321" s="14"/>
      <c r="AE321" s="14"/>
      <c r="AT321" s="204" t="s">
        <v>190</v>
      </c>
      <c r="AU321" s="204" t="s">
        <v>88</v>
      </c>
      <c r="AV321" s="14" t="s">
        <v>88</v>
      </c>
      <c r="AW321" s="14" t="s">
        <v>3</v>
      </c>
      <c r="AX321" s="14" t="s">
        <v>86</v>
      </c>
      <c r="AY321" s="204" t="s">
        <v>181</v>
      </c>
    </row>
    <row r="322" s="2" customFormat="1" ht="24.15" customHeight="1">
      <c r="A322" s="38"/>
      <c r="B322" s="181"/>
      <c r="C322" s="182" t="s">
        <v>902</v>
      </c>
      <c r="D322" s="182" t="s">
        <v>183</v>
      </c>
      <c r="E322" s="183" t="s">
        <v>773</v>
      </c>
      <c r="F322" s="184" t="s">
        <v>774</v>
      </c>
      <c r="G322" s="185" t="s">
        <v>186</v>
      </c>
      <c r="H322" s="186">
        <v>22.199999999999999</v>
      </c>
      <c r="I322" s="187"/>
      <c r="J322" s="188">
        <f>ROUND(I322*H322,2)</f>
        <v>0</v>
      </c>
      <c r="K322" s="184" t="s">
        <v>197</v>
      </c>
      <c r="L322" s="39"/>
      <c r="M322" s="189" t="s">
        <v>1</v>
      </c>
      <c r="N322" s="190" t="s">
        <v>43</v>
      </c>
      <c r="O322" s="77"/>
      <c r="P322" s="191">
        <f>O322*H322</f>
        <v>0</v>
      </c>
      <c r="Q322" s="191">
        <v>0</v>
      </c>
      <c r="R322" s="191">
        <f>Q322*H322</f>
        <v>0</v>
      </c>
      <c r="S322" s="191">
        <v>0</v>
      </c>
      <c r="T322" s="192">
        <f>S322*H322</f>
        <v>0</v>
      </c>
      <c r="U322" s="38"/>
      <c r="V322" s="38"/>
      <c r="W322" s="38"/>
      <c r="X322" s="38"/>
      <c r="Y322" s="38"/>
      <c r="Z322" s="38"/>
      <c r="AA322" s="38"/>
      <c r="AB322" s="38"/>
      <c r="AC322" s="38"/>
      <c r="AD322" s="38"/>
      <c r="AE322" s="38"/>
      <c r="AR322" s="193" t="s">
        <v>290</v>
      </c>
      <c r="AT322" s="193" t="s">
        <v>183</v>
      </c>
      <c r="AU322" s="193" t="s">
        <v>88</v>
      </c>
      <c r="AY322" s="19" t="s">
        <v>181</v>
      </c>
      <c r="BE322" s="194">
        <f>IF(N322="základní",J322,0)</f>
        <v>0</v>
      </c>
      <c r="BF322" s="194">
        <f>IF(N322="snížená",J322,0)</f>
        <v>0</v>
      </c>
      <c r="BG322" s="194">
        <f>IF(N322="zákl. přenesená",J322,0)</f>
        <v>0</v>
      </c>
      <c r="BH322" s="194">
        <f>IF(N322="sníž. přenesená",J322,0)</f>
        <v>0</v>
      </c>
      <c r="BI322" s="194">
        <f>IF(N322="nulová",J322,0)</f>
        <v>0</v>
      </c>
      <c r="BJ322" s="19" t="s">
        <v>86</v>
      </c>
      <c r="BK322" s="194">
        <f>ROUND(I322*H322,2)</f>
        <v>0</v>
      </c>
      <c r="BL322" s="19" t="s">
        <v>290</v>
      </c>
      <c r="BM322" s="193" t="s">
        <v>1289</v>
      </c>
    </row>
    <row r="323" s="13" customFormat="1">
      <c r="A323" s="13"/>
      <c r="B323" s="195"/>
      <c r="C323" s="13"/>
      <c r="D323" s="196" t="s">
        <v>190</v>
      </c>
      <c r="E323" s="197" t="s">
        <v>1</v>
      </c>
      <c r="F323" s="198" t="s">
        <v>776</v>
      </c>
      <c r="G323" s="13"/>
      <c r="H323" s="197" t="s">
        <v>1</v>
      </c>
      <c r="I323" s="199"/>
      <c r="J323" s="13"/>
      <c r="K323" s="13"/>
      <c r="L323" s="195"/>
      <c r="M323" s="200"/>
      <c r="N323" s="201"/>
      <c r="O323" s="201"/>
      <c r="P323" s="201"/>
      <c r="Q323" s="201"/>
      <c r="R323" s="201"/>
      <c r="S323" s="201"/>
      <c r="T323" s="202"/>
      <c r="U323" s="13"/>
      <c r="V323" s="13"/>
      <c r="W323" s="13"/>
      <c r="X323" s="13"/>
      <c r="Y323" s="13"/>
      <c r="Z323" s="13"/>
      <c r="AA323" s="13"/>
      <c r="AB323" s="13"/>
      <c r="AC323" s="13"/>
      <c r="AD323" s="13"/>
      <c r="AE323" s="13"/>
      <c r="AT323" s="197" t="s">
        <v>190</v>
      </c>
      <c r="AU323" s="197" t="s">
        <v>88</v>
      </c>
      <c r="AV323" s="13" t="s">
        <v>86</v>
      </c>
      <c r="AW323" s="13" t="s">
        <v>34</v>
      </c>
      <c r="AX323" s="13" t="s">
        <v>78</v>
      </c>
      <c r="AY323" s="197" t="s">
        <v>181</v>
      </c>
    </row>
    <row r="324" s="14" customFormat="1">
      <c r="A324" s="14"/>
      <c r="B324" s="203"/>
      <c r="C324" s="14"/>
      <c r="D324" s="196" t="s">
        <v>190</v>
      </c>
      <c r="E324" s="204" t="s">
        <v>1</v>
      </c>
      <c r="F324" s="205" t="s">
        <v>1290</v>
      </c>
      <c r="G324" s="14"/>
      <c r="H324" s="206">
        <v>22.199999999999999</v>
      </c>
      <c r="I324" s="207"/>
      <c r="J324" s="14"/>
      <c r="K324" s="14"/>
      <c r="L324" s="203"/>
      <c r="M324" s="208"/>
      <c r="N324" s="209"/>
      <c r="O324" s="209"/>
      <c r="P324" s="209"/>
      <c r="Q324" s="209"/>
      <c r="R324" s="209"/>
      <c r="S324" s="209"/>
      <c r="T324" s="210"/>
      <c r="U324" s="14"/>
      <c r="V324" s="14"/>
      <c r="W324" s="14"/>
      <c r="X324" s="14"/>
      <c r="Y324" s="14"/>
      <c r="Z324" s="14"/>
      <c r="AA324" s="14"/>
      <c r="AB324" s="14"/>
      <c r="AC324" s="14"/>
      <c r="AD324" s="14"/>
      <c r="AE324" s="14"/>
      <c r="AT324" s="204" t="s">
        <v>190</v>
      </c>
      <c r="AU324" s="204" t="s">
        <v>88</v>
      </c>
      <c r="AV324" s="14" t="s">
        <v>88</v>
      </c>
      <c r="AW324" s="14" t="s">
        <v>34</v>
      </c>
      <c r="AX324" s="14" t="s">
        <v>78</v>
      </c>
      <c r="AY324" s="204" t="s">
        <v>181</v>
      </c>
    </row>
    <row r="325" s="15" customFormat="1">
      <c r="A325" s="15"/>
      <c r="B325" s="211"/>
      <c r="C325" s="15"/>
      <c r="D325" s="196" t="s">
        <v>190</v>
      </c>
      <c r="E325" s="212" t="s">
        <v>597</v>
      </c>
      <c r="F325" s="213" t="s">
        <v>194</v>
      </c>
      <c r="G325" s="15"/>
      <c r="H325" s="214">
        <v>22.199999999999999</v>
      </c>
      <c r="I325" s="215"/>
      <c r="J325" s="15"/>
      <c r="K325" s="15"/>
      <c r="L325" s="211"/>
      <c r="M325" s="216"/>
      <c r="N325" s="217"/>
      <c r="O325" s="217"/>
      <c r="P325" s="217"/>
      <c r="Q325" s="217"/>
      <c r="R325" s="217"/>
      <c r="S325" s="217"/>
      <c r="T325" s="218"/>
      <c r="U325" s="15"/>
      <c r="V325" s="15"/>
      <c r="W325" s="15"/>
      <c r="X325" s="15"/>
      <c r="Y325" s="15"/>
      <c r="Z325" s="15"/>
      <c r="AA325" s="15"/>
      <c r="AB325" s="15"/>
      <c r="AC325" s="15"/>
      <c r="AD325" s="15"/>
      <c r="AE325" s="15"/>
      <c r="AT325" s="212" t="s">
        <v>190</v>
      </c>
      <c r="AU325" s="212" t="s">
        <v>88</v>
      </c>
      <c r="AV325" s="15" t="s">
        <v>188</v>
      </c>
      <c r="AW325" s="15" t="s">
        <v>34</v>
      </c>
      <c r="AX325" s="15" t="s">
        <v>86</v>
      </c>
      <c r="AY325" s="212" t="s">
        <v>181</v>
      </c>
    </row>
    <row r="326" s="2" customFormat="1" ht="24.15" customHeight="1">
      <c r="A326" s="38"/>
      <c r="B326" s="181"/>
      <c r="C326" s="182" t="s">
        <v>905</v>
      </c>
      <c r="D326" s="182" t="s">
        <v>183</v>
      </c>
      <c r="E326" s="183" t="s">
        <v>777</v>
      </c>
      <c r="F326" s="184" t="s">
        <v>778</v>
      </c>
      <c r="G326" s="185" t="s">
        <v>186</v>
      </c>
      <c r="H326" s="186">
        <v>6.2400000000000002</v>
      </c>
      <c r="I326" s="187"/>
      <c r="J326" s="188">
        <f>ROUND(I326*H326,2)</f>
        <v>0</v>
      </c>
      <c r="K326" s="184" t="s">
        <v>197</v>
      </c>
      <c r="L326" s="39"/>
      <c r="M326" s="189" t="s">
        <v>1</v>
      </c>
      <c r="N326" s="190" t="s">
        <v>43</v>
      </c>
      <c r="O326" s="77"/>
      <c r="P326" s="191">
        <f>O326*H326</f>
        <v>0</v>
      </c>
      <c r="Q326" s="191">
        <v>0</v>
      </c>
      <c r="R326" s="191">
        <f>Q326*H326</f>
        <v>0</v>
      </c>
      <c r="S326" s="191">
        <v>0</v>
      </c>
      <c r="T326" s="192">
        <f>S326*H326</f>
        <v>0</v>
      </c>
      <c r="U326" s="38"/>
      <c r="V326" s="38"/>
      <c r="W326" s="38"/>
      <c r="X326" s="38"/>
      <c r="Y326" s="38"/>
      <c r="Z326" s="38"/>
      <c r="AA326" s="38"/>
      <c r="AB326" s="38"/>
      <c r="AC326" s="38"/>
      <c r="AD326" s="38"/>
      <c r="AE326" s="38"/>
      <c r="AR326" s="193" t="s">
        <v>290</v>
      </c>
      <c r="AT326" s="193" t="s">
        <v>183</v>
      </c>
      <c r="AU326" s="193" t="s">
        <v>88</v>
      </c>
      <c r="AY326" s="19" t="s">
        <v>181</v>
      </c>
      <c r="BE326" s="194">
        <f>IF(N326="základní",J326,0)</f>
        <v>0</v>
      </c>
      <c r="BF326" s="194">
        <f>IF(N326="snížená",J326,0)</f>
        <v>0</v>
      </c>
      <c r="BG326" s="194">
        <f>IF(N326="zákl. přenesená",J326,0)</f>
        <v>0</v>
      </c>
      <c r="BH326" s="194">
        <f>IF(N326="sníž. přenesená",J326,0)</f>
        <v>0</v>
      </c>
      <c r="BI326" s="194">
        <f>IF(N326="nulová",J326,0)</f>
        <v>0</v>
      </c>
      <c r="BJ326" s="19" t="s">
        <v>86</v>
      </c>
      <c r="BK326" s="194">
        <f>ROUND(I326*H326,2)</f>
        <v>0</v>
      </c>
      <c r="BL326" s="19" t="s">
        <v>290</v>
      </c>
      <c r="BM326" s="193" t="s">
        <v>1291</v>
      </c>
    </row>
    <row r="327" s="13" customFormat="1">
      <c r="A327" s="13"/>
      <c r="B327" s="195"/>
      <c r="C327" s="13"/>
      <c r="D327" s="196" t="s">
        <v>190</v>
      </c>
      <c r="E327" s="197" t="s">
        <v>1</v>
      </c>
      <c r="F327" s="198" t="s">
        <v>780</v>
      </c>
      <c r="G327" s="13"/>
      <c r="H327" s="197" t="s">
        <v>1</v>
      </c>
      <c r="I327" s="199"/>
      <c r="J327" s="13"/>
      <c r="K327" s="13"/>
      <c r="L327" s="195"/>
      <c r="M327" s="200"/>
      <c r="N327" s="201"/>
      <c r="O327" s="201"/>
      <c r="P327" s="201"/>
      <c r="Q327" s="201"/>
      <c r="R327" s="201"/>
      <c r="S327" s="201"/>
      <c r="T327" s="202"/>
      <c r="U327" s="13"/>
      <c r="V327" s="13"/>
      <c r="W327" s="13"/>
      <c r="X327" s="13"/>
      <c r="Y327" s="13"/>
      <c r="Z327" s="13"/>
      <c r="AA327" s="13"/>
      <c r="AB327" s="13"/>
      <c r="AC327" s="13"/>
      <c r="AD327" s="13"/>
      <c r="AE327" s="13"/>
      <c r="AT327" s="197" t="s">
        <v>190</v>
      </c>
      <c r="AU327" s="197" t="s">
        <v>88</v>
      </c>
      <c r="AV327" s="13" t="s">
        <v>86</v>
      </c>
      <c r="AW327" s="13" t="s">
        <v>34</v>
      </c>
      <c r="AX327" s="13" t="s">
        <v>78</v>
      </c>
      <c r="AY327" s="197" t="s">
        <v>181</v>
      </c>
    </row>
    <row r="328" s="14" customFormat="1">
      <c r="A328" s="14"/>
      <c r="B328" s="203"/>
      <c r="C328" s="14"/>
      <c r="D328" s="196" t="s">
        <v>190</v>
      </c>
      <c r="E328" s="204" t="s">
        <v>1</v>
      </c>
      <c r="F328" s="205" t="s">
        <v>1292</v>
      </c>
      <c r="G328" s="14"/>
      <c r="H328" s="206">
        <v>6.2400000000000002</v>
      </c>
      <c r="I328" s="207"/>
      <c r="J328" s="14"/>
      <c r="K328" s="14"/>
      <c r="L328" s="203"/>
      <c r="M328" s="208"/>
      <c r="N328" s="209"/>
      <c r="O328" s="209"/>
      <c r="P328" s="209"/>
      <c r="Q328" s="209"/>
      <c r="R328" s="209"/>
      <c r="S328" s="209"/>
      <c r="T328" s="210"/>
      <c r="U328" s="14"/>
      <c r="V328" s="14"/>
      <c r="W328" s="14"/>
      <c r="X328" s="14"/>
      <c r="Y328" s="14"/>
      <c r="Z328" s="14"/>
      <c r="AA328" s="14"/>
      <c r="AB328" s="14"/>
      <c r="AC328" s="14"/>
      <c r="AD328" s="14"/>
      <c r="AE328" s="14"/>
      <c r="AT328" s="204" t="s">
        <v>190</v>
      </c>
      <c r="AU328" s="204" t="s">
        <v>88</v>
      </c>
      <c r="AV328" s="14" t="s">
        <v>88</v>
      </c>
      <c r="AW328" s="14" t="s">
        <v>34</v>
      </c>
      <c r="AX328" s="14" t="s">
        <v>78</v>
      </c>
      <c r="AY328" s="204" t="s">
        <v>181</v>
      </c>
    </row>
    <row r="329" s="15" customFormat="1">
      <c r="A329" s="15"/>
      <c r="B329" s="211"/>
      <c r="C329" s="15"/>
      <c r="D329" s="196" t="s">
        <v>190</v>
      </c>
      <c r="E329" s="212" t="s">
        <v>595</v>
      </c>
      <c r="F329" s="213" t="s">
        <v>194</v>
      </c>
      <c r="G329" s="15"/>
      <c r="H329" s="214">
        <v>6.2400000000000002</v>
      </c>
      <c r="I329" s="215"/>
      <c r="J329" s="15"/>
      <c r="K329" s="15"/>
      <c r="L329" s="211"/>
      <c r="M329" s="216"/>
      <c r="N329" s="217"/>
      <c r="O329" s="217"/>
      <c r="P329" s="217"/>
      <c r="Q329" s="217"/>
      <c r="R329" s="217"/>
      <c r="S329" s="217"/>
      <c r="T329" s="218"/>
      <c r="U329" s="15"/>
      <c r="V329" s="15"/>
      <c r="W329" s="15"/>
      <c r="X329" s="15"/>
      <c r="Y329" s="15"/>
      <c r="Z329" s="15"/>
      <c r="AA329" s="15"/>
      <c r="AB329" s="15"/>
      <c r="AC329" s="15"/>
      <c r="AD329" s="15"/>
      <c r="AE329" s="15"/>
      <c r="AT329" s="212" t="s">
        <v>190</v>
      </c>
      <c r="AU329" s="212" t="s">
        <v>88</v>
      </c>
      <c r="AV329" s="15" t="s">
        <v>188</v>
      </c>
      <c r="AW329" s="15" t="s">
        <v>34</v>
      </c>
      <c r="AX329" s="15" t="s">
        <v>86</v>
      </c>
      <c r="AY329" s="212" t="s">
        <v>181</v>
      </c>
    </row>
    <row r="330" s="2" customFormat="1" ht="16.5" customHeight="1">
      <c r="A330" s="38"/>
      <c r="B330" s="181"/>
      <c r="C330" s="246" t="s">
        <v>909</v>
      </c>
      <c r="D330" s="246" t="s">
        <v>566</v>
      </c>
      <c r="E330" s="247" t="s">
        <v>782</v>
      </c>
      <c r="F330" s="248" t="s">
        <v>783</v>
      </c>
      <c r="G330" s="249" t="s">
        <v>784</v>
      </c>
      <c r="H330" s="250">
        <v>8.532</v>
      </c>
      <c r="I330" s="251"/>
      <c r="J330" s="252">
        <f>ROUND(I330*H330,2)</f>
        <v>0</v>
      </c>
      <c r="K330" s="248" t="s">
        <v>197</v>
      </c>
      <c r="L330" s="253"/>
      <c r="M330" s="254" t="s">
        <v>1</v>
      </c>
      <c r="N330" s="255" t="s">
        <v>43</v>
      </c>
      <c r="O330" s="77"/>
      <c r="P330" s="191">
        <f>O330*H330</f>
        <v>0</v>
      </c>
      <c r="Q330" s="191">
        <v>0.001</v>
      </c>
      <c r="R330" s="191">
        <f>Q330*H330</f>
        <v>0.0085319999999999997</v>
      </c>
      <c r="S330" s="191">
        <v>0</v>
      </c>
      <c r="T330" s="192">
        <f>S330*H330</f>
        <v>0</v>
      </c>
      <c r="U330" s="38"/>
      <c r="V330" s="38"/>
      <c r="W330" s="38"/>
      <c r="X330" s="38"/>
      <c r="Y330" s="38"/>
      <c r="Z330" s="38"/>
      <c r="AA330" s="38"/>
      <c r="AB330" s="38"/>
      <c r="AC330" s="38"/>
      <c r="AD330" s="38"/>
      <c r="AE330" s="38"/>
      <c r="AR330" s="193" t="s">
        <v>770</v>
      </c>
      <c r="AT330" s="193" t="s">
        <v>566</v>
      </c>
      <c r="AU330" s="193" t="s">
        <v>88</v>
      </c>
      <c r="AY330" s="19" t="s">
        <v>181</v>
      </c>
      <c r="BE330" s="194">
        <f>IF(N330="základní",J330,0)</f>
        <v>0</v>
      </c>
      <c r="BF330" s="194">
        <f>IF(N330="snížená",J330,0)</f>
        <v>0</v>
      </c>
      <c r="BG330" s="194">
        <f>IF(N330="zákl. přenesená",J330,0)</f>
        <v>0</v>
      </c>
      <c r="BH330" s="194">
        <f>IF(N330="sníž. přenesená",J330,0)</f>
        <v>0</v>
      </c>
      <c r="BI330" s="194">
        <f>IF(N330="nulová",J330,0)</f>
        <v>0</v>
      </c>
      <c r="BJ330" s="19" t="s">
        <v>86</v>
      </c>
      <c r="BK330" s="194">
        <f>ROUND(I330*H330,2)</f>
        <v>0</v>
      </c>
      <c r="BL330" s="19" t="s">
        <v>290</v>
      </c>
      <c r="BM330" s="193" t="s">
        <v>1293</v>
      </c>
    </row>
    <row r="331" s="14" customFormat="1">
      <c r="A331" s="14"/>
      <c r="B331" s="203"/>
      <c r="C331" s="14"/>
      <c r="D331" s="196" t="s">
        <v>190</v>
      </c>
      <c r="E331" s="14"/>
      <c r="F331" s="205" t="s">
        <v>1294</v>
      </c>
      <c r="G331" s="14"/>
      <c r="H331" s="206">
        <v>8.532</v>
      </c>
      <c r="I331" s="207"/>
      <c r="J331" s="14"/>
      <c r="K331" s="14"/>
      <c r="L331" s="203"/>
      <c r="M331" s="208"/>
      <c r="N331" s="209"/>
      <c r="O331" s="209"/>
      <c r="P331" s="209"/>
      <c r="Q331" s="209"/>
      <c r="R331" s="209"/>
      <c r="S331" s="209"/>
      <c r="T331" s="210"/>
      <c r="U331" s="14"/>
      <c r="V331" s="14"/>
      <c r="W331" s="14"/>
      <c r="X331" s="14"/>
      <c r="Y331" s="14"/>
      <c r="Z331" s="14"/>
      <c r="AA331" s="14"/>
      <c r="AB331" s="14"/>
      <c r="AC331" s="14"/>
      <c r="AD331" s="14"/>
      <c r="AE331" s="14"/>
      <c r="AT331" s="204" t="s">
        <v>190</v>
      </c>
      <c r="AU331" s="204" t="s">
        <v>88</v>
      </c>
      <c r="AV331" s="14" t="s">
        <v>88</v>
      </c>
      <c r="AW331" s="14" t="s">
        <v>3</v>
      </c>
      <c r="AX331" s="14" t="s">
        <v>86</v>
      </c>
      <c r="AY331" s="204" t="s">
        <v>181</v>
      </c>
    </row>
    <row r="332" s="2" customFormat="1" ht="24.15" customHeight="1">
      <c r="A332" s="38"/>
      <c r="B332" s="181"/>
      <c r="C332" s="182" t="s">
        <v>914</v>
      </c>
      <c r="D332" s="182" t="s">
        <v>183</v>
      </c>
      <c r="E332" s="183" t="s">
        <v>788</v>
      </c>
      <c r="F332" s="184" t="s">
        <v>789</v>
      </c>
      <c r="G332" s="185" t="s">
        <v>186</v>
      </c>
      <c r="H332" s="186">
        <v>22.199999999999999</v>
      </c>
      <c r="I332" s="187"/>
      <c r="J332" s="188">
        <f>ROUND(I332*H332,2)</f>
        <v>0</v>
      </c>
      <c r="K332" s="184" t="s">
        <v>197</v>
      </c>
      <c r="L332" s="39"/>
      <c r="M332" s="189" t="s">
        <v>1</v>
      </c>
      <c r="N332" s="190" t="s">
        <v>43</v>
      </c>
      <c r="O332" s="77"/>
      <c r="P332" s="191">
        <f>O332*H332</f>
        <v>0</v>
      </c>
      <c r="Q332" s="191">
        <v>0.00040000000000000002</v>
      </c>
      <c r="R332" s="191">
        <f>Q332*H332</f>
        <v>0.0088800000000000007</v>
      </c>
      <c r="S332" s="191">
        <v>0</v>
      </c>
      <c r="T332" s="192">
        <f>S332*H332</f>
        <v>0</v>
      </c>
      <c r="U332" s="38"/>
      <c r="V332" s="38"/>
      <c r="W332" s="38"/>
      <c r="X332" s="38"/>
      <c r="Y332" s="38"/>
      <c r="Z332" s="38"/>
      <c r="AA332" s="38"/>
      <c r="AB332" s="38"/>
      <c r="AC332" s="38"/>
      <c r="AD332" s="38"/>
      <c r="AE332" s="38"/>
      <c r="AR332" s="193" t="s">
        <v>290</v>
      </c>
      <c r="AT332" s="193" t="s">
        <v>183</v>
      </c>
      <c r="AU332" s="193" t="s">
        <v>88</v>
      </c>
      <c r="AY332" s="19" t="s">
        <v>181</v>
      </c>
      <c r="BE332" s="194">
        <f>IF(N332="základní",J332,0)</f>
        <v>0</v>
      </c>
      <c r="BF332" s="194">
        <f>IF(N332="snížená",J332,0)</f>
        <v>0</v>
      </c>
      <c r="BG332" s="194">
        <f>IF(N332="zákl. přenesená",J332,0)</f>
        <v>0</v>
      </c>
      <c r="BH332" s="194">
        <f>IF(N332="sníž. přenesená",J332,0)</f>
        <v>0</v>
      </c>
      <c r="BI332" s="194">
        <f>IF(N332="nulová",J332,0)</f>
        <v>0</v>
      </c>
      <c r="BJ332" s="19" t="s">
        <v>86</v>
      </c>
      <c r="BK332" s="194">
        <f>ROUND(I332*H332,2)</f>
        <v>0</v>
      </c>
      <c r="BL332" s="19" t="s">
        <v>290</v>
      </c>
      <c r="BM332" s="193" t="s">
        <v>1295</v>
      </c>
    </row>
    <row r="333" s="13" customFormat="1">
      <c r="A333" s="13"/>
      <c r="B333" s="195"/>
      <c r="C333" s="13"/>
      <c r="D333" s="196" t="s">
        <v>190</v>
      </c>
      <c r="E333" s="197" t="s">
        <v>1</v>
      </c>
      <c r="F333" s="198" t="s">
        <v>791</v>
      </c>
      <c r="G333" s="13"/>
      <c r="H333" s="197" t="s">
        <v>1</v>
      </c>
      <c r="I333" s="199"/>
      <c r="J333" s="13"/>
      <c r="K333" s="13"/>
      <c r="L333" s="195"/>
      <c r="M333" s="200"/>
      <c r="N333" s="201"/>
      <c r="O333" s="201"/>
      <c r="P333" s="201"/>
      <c r="Q333" s="201"/>
      <c r="R333" s="201"/>
      <c r="S333" s="201"/>
      <c r="T333" s="202"/>
      <c r="U333" s="13"/>
      <c r="V333" s="13"/>
      <c r="W333" s="13"/>
      <c r="X333" s="13"/>
      <c r="Y333" s="13"/>
      <c r="Z333" s="13"/>
      <c r="AA333" s="13"/>
      <c r="AB333" s="13"/>
      <c r="AC333" s="13"/>
      <c r="AD333" s="13"/>
      <c r="AE333" s="13"/>
      <c r="AT333" s="197" t="s">
        <v>190</v>
      </c>
      <c r="AU333" s="197" t="s">
        <v>88</v>
      </c>
      <c r="AV333" s="13" t="s">
        <v>86</v>
      </c>
      <c r="AW333" s="13" t="s">
        <v>34</v>
      </c>
      <c r="AX333" s="13" t="s">
        <v>78</v>
      </c>
      <c r="AY333" s="197" t="s">
        <v>181</v>
      </c>
    </row>
    <row r="334" s="14" customFormat="1">
      <c r="A334" s="14"/>
      <c r="B334" s="203"/>
      <c r="C334" s="14"/>
      <c r="D334" s="196" t="s">
        <v>190</v>
      </c>
      <c r="E334" s="204" t="s">
        <v>1</v>
      </c>
      <c r="F334" s="205" t="s">
        <v>792</v>
      </c>
      <c r="G334" s="14"/>
      <c r="H334" s="206">
        <v>22.199999999999999</v>
      </c>
      <c r="I334" s="207"/>
      <c r="J334" s="14"/>
      <c r="K334" s="14"/>
      <c r="L334" s="203"/>
      <c r="M334" s="208"/>
      <c r="N334" s="209"/>
      <c r="O334" s="209"/>
      <c r="P334" s="209"/>
      <c r="Q334" s="209"/>
      <c r="R334" s="209"/>
      <c r="S334" s="209"/>
      <c r="T334" s="210"/>
      <c r="U334" s="14"/>
      <c r="V334" s="14"/>
      <c r="W334" s="14"/>
      <c r="X334" s="14"/>
      <c r="Y334" s="14"/>
      <c r="Z334" s="14"/>
      <c r="AA334" s="14"/>
      <c r="AB334" s="14"/>
      <c r="AC334" s="14"/>
      <c r="AD334" s="14"/>
      <c r="AE334" s="14"/>
      <c r="AT334" s="204" t="s">
        <v>190</v>
      </c>
      <c r="AU334" s="204" t="s">
        <v>88</v>
      </c>
      <c r="AV334" s="14" t="s">
        <v>88</v>
      </c>
      <c r="AW334" s="14" t="s">
        <v>34</v>
      </c>
      <c r="AX334" s="14" t="s">
        <v>78</v>
      </c>
      <c r="AY334" s="204" t="s">
        <v>181</v>
      </c>
    </row>
    <row r="335" s="15" customFormat="1">
      <c r="A335" s="15"/>
      <c r="B335" s="211"/>
      <c r="C335" s="15"/>
      <c r="D335" s="196" t="s">
        <v>190</v>
      </c>
      <c r="E335" s="212" t="s">
        <v>1</v>
      </c>
      <c r="F335" s="213" t="s">
        <v>194</v>
      </c>
      <c r="G335" s="15"/>
      <c r="H335" s="214">
        <v>22.199999999999999</v>
      </c>
      <c r="I335" s="215"/>
      <c r="J335" s="15"/>
      <c r="K335" s="15"/>
      <c r="L335" s="211"/>
      <c r="M335" s="216"/>
      <c r="N335" s="217"/>
      <c r="O335" s="217"/>
      <c r="P335" s="217"/>
      <c r="Q335" s="217"/>
      <c r="R335" s="217"/>
      <c r="S335" s="217"/>
      <c r="T335" s="218"/>
      <c r="U335" s="15"/>
      <c r="V335" s="15"/>
      <c r="W335" s="15"/>
      <c r="X335" s="15"/>
      <c r="Y335" s="15"/>
      <c r="Z335" s="15"/>
      <c r="AA335" s="15"/>
      <c r="AB335" s="15"/>
      <c r="AC335" s="15"/>
      <c r="AD335" s="15"/>
      <c r="AE335" s="15"/>
      <c r="AT335" s="212" t="s">
        <v>190</v>
      </c>
      <c r="AU335" s="212" t="s">
        <v>88</v>
      </c>
      <c r="AV335" s="15" t="s">
        <v>188</v>
      </c>
      <c r="AW335" s="15" t="s">
        <v>34</v>
      </c>
      <c r="AX335" s="15" t="s">
        <v>86</v>
      </c>
      <c r="AY335" s="212" t="s">
        <v>181</v>
      </c>
    </row>
    <row r="336" s="2" customFormat="1">
      <c r="A336" s="38"/>
      <c r="B336" s="39"/>
      <c r="C336" s="38"/>
      <c r="D336" s="196" t="s">
        <v>284</v>
      </c>
      <c r="E336" s="38"/>
      <c r="F336" s="219" t="s">
        <v>793</v>
      </c>
      <c r="G336" s="38"/>
      <c r="H336" s="38"/>
      <c r="I336" s="38"/>
      <c r="J336" s="38"/>
      <c r="K336" s="38"/>
      <c r="L336" s="39"/>
      <c r="M336" s="220"/>
      <c r="N336" s="221"/>
      <c r="O336" s="77"/>
      <c r="P336" s="77"/>
      <c r="Q336" s="77"/>
      <c r="R336" s="77"/>
      <c r="S336" s="77"/>
      <c r="T336" s="78"/>
      <c r="U336" s="38"/>
      <c r="V336" s="38"/>
      <c r="W336" s="38"/>
      <c r="X336" s="38"/>
      <c r="Y336" s="38"/>
      <c r="Z336" s="38"/>
      <c r="AA336" s="38"/>
      <c r="AB336" s="38"/>
      <c r="AC336" s="38"/>
      <c r="AD336" s="38"/>
      <c r="AE336" s="38"/>
      <c r="AU336" s="19" t="s">
        <v>88</v>
      </c>
    </row>
    <row r="337" s="2" customFormat="1">
      <c r="A337" s="38"/>
      <c r="B337" s="39"/>
      <c r="C337" s="38"/>
      <c r="D337" s="196" t="s">
        <v>284</v>
      </c>
      <c r="E337" s="38"/>
      <c r="F337" s="222" t="s">
        <v>776</v>
      </c>
      <c r="G337" s="38"/>
      <c r="H337" s="223">
        <v>0</v>
      </c>
      <c r="I337" s="38"/>
      <c r="J337" s="38"/>
      <c r="K337" s="38"/>
      <c r="L337" s="39"/>
      <c r="M337" s="220"/>
      <c r="N337" s="221"/>
      <c r="O337" s="77"/>
      <c r="P337" s="77"/>
      <c r="Q337" s="77"/>
      <c r="R337" s="77"/>
      <c r="S337" s="77"/>
      <c r="T337" s="78"/>
      <c r="U337" s="38"/>
      <c r="V337" s="38"/>
      <c r="W337" s="38"/>
      <c r="X337" s="38"/>
      <c r="Y337" s="38"/>
      <c r="Z337" s="38"/>
      <c r="AA337" s="38"/>
      <c r="AB337" s="38"/>
      <c r="AC337" s="38"/>
      <c r="AD337" s="38"/>
      <c r="AE337" s="38"/>
      <c r="AU337" s="19" t="s">
        <v>88</v>
      </c>
    </row>
    <row r="338" s="2" customFormat="1">
      <c r="A338" s="38"/>
      <c r="B338" s="39"/>
      <c r="C338" s="38"/>
      <c r="D338" s="196" t="s">
        <v>284</v>
      </c>
      <c r="E338" s="38"/>
      <c r="F338" s="222" t="s">
        <v>1290</v>
      </c>
      <c r="G338" s="38"/>
      <c r="H338" s="223">
        <v>22.199999999999999</v>
      </c>
      <c r="I338" s="38"/>
      <c r="J338" s="38"/>
      <c r="K338" s="38"/>
      <c r="L338" s="39"/>
      <c r="M338" s="220"/>
      <c r="N338" s="221"/>
      <c r="O338" s="77"/>
      <c r="P338" s="77"/>
      <c r="Q338" s="77"/>
      <c r="R338" s="77"/>
      <c r="S338" s="77"/>
      <c r="T338" s="78"/>
      <c r="U338" s="38"/>
      <c r="V338" s="38"/>
      <c r="W338" s="38"/>
      <c r="X338" s="38"/>
      <c r="Y338" s="38"/>
      <c r="Z338" s="38"/>
      <c r="AA338" s="38"/>
      <c r="AB338" s="38"/>
      <c r="AC338" s="38"/>
      <c r="AD338" s="38"/>
      <c r="AE338" s="38"/>
      <c r="AU338" s="19" t="s">
        <v>88</v>
      </c>
    </row>
    <row r="339" s="2" customFormat="1">
      <c r="A339" s="38"/>
      <c r="B339" s="39"/>
      <c r="C339" s="38"/>
      <c r="D339" s="196" t="s">
        <v>284</v>
      </c>
      <c r="E339" s="38"/>
      <c r="F339" s="222" t="s">
        <v>194</v>
      </c>
      <c r="G339" s="38"/>
      <c r="H339" s="223">
        <v>22.199999999999999</v>
      </c>
      <c r="I339" s="38"/>
      <c r="J339" s="38"/>
      <c r="K339" s="38"/>
      <c r="L339" s="39"/>
      <c r="M339" s="220"/>
      <c r="N339" s="221"/>
      <c r="O339" s="77"/>
      <c r="P339" s="77"/>
      <c r="Q339" s="77"/>
      <c r="R339" s="77"/>
      <c r="S339" s="77"/>
      <c r="T339" s="78"/>
      <c r="U339" s="38"/>
      <c r="V339" s="38"/>
      <c r="W339" s="38"/>
      <c r="X339" s="38"/>
      <c r="Y339" s="38"/>
      <c r="Z339" s="38"/>
      <c r="AA339" s="38"/>
      <c r="AB339" s="38"/>
      <c r="AC339" s="38"/>
      <c r="AD339" s="38"/>
      <c r="AE339" s="38"/>
      <c r="AU339" s="19" t="s">
        <v>88</v>
      </c>
    </row>
    <row r="340" s="2" customFormat="1" ht="24.15" customHeight="1">
      <c r="A340" s="38"/>
      <c r="B340" s="181"/>
      <c r="C340" s="182" t="s">
        <v>919</v>
      </c>
      <c r="D340" s="182" t="s">
        <v>183</v>
      </c>
      <c r="E340" s="183" t="s">
        <v>794</v>
      </c>
      <c r="F340" s="184" t="s">
        <v>795</v>
      </c>
      <c r="G340" s="185" t="s">
        <v>186</v>
      </c>
      <c r="H340" s="186">
        <v>6.2400000000000002</v>
      </c>
      <c r="I340" s="187"/>
      <c r="J340" s="188">
        <f>ROUND(I340*H340,2)</f>
        <v>0</v>
      </c>
      <c r="K340" s="184" t="s">
        <v>197</v>
      </c>
      <c r="L340" s="39"/>
      <c r="M340" s="189" t="s">
        <v>1</v>
      </c>
      <c r="N340" s="190" t="s">
        <v>43</v>
      </c>
      <c r="O340" s="77"/>
      <c r="P340" s="191">
        <f>O340*H340</f>
        <v>0</v>
      </c>
      <c r="Q340" s="191">
        <v>0.00040000000000000002</v>
      </c>
      <c r="R340" s="191">
        <f>Q340*H340</f>
        <v>0.0024960000000000004</v>
      </c>
      <c r="S340" s="191">
        <v>0</v>
      </c>
      <c r="T340" s="192">
        <f>S340*H340</f>
        <v>0</v>
      </c>
      <c r="U340" s="38"/>
      <c r="V340" s="38"/>
      <c r="W340" s="38"/>
      <c r="X340" s="38"/>
      <c r="Y340" s="38"/>
      <c r="Z340" s="38"/>
      <c r="AA340" s="38"/>
      <c r="AB340" s="38"/>
      <c r="AC340" s="38"/>
      <c r="AD340" s="38"/>
      <c r="AE340" s="38"/>
      <c r="AR340" s="193" t="s">
        <v>290</v>
      </c>
      <c r="AT340" s="193" t="s">
        <v>183</v>
      </c>
      <c r="AU340" s="193" t="s">
        <v>88</v>
      </c>
      <c r="AY340" s="19" t="s">
        <v>181</v>
      </c>
      <c r="BE340" s="194">
        <f>IF(N340="základní",J340,0)</f>
        <v>0</v>
      </c>
      <c r="BF340" s="194">
        <f>IF(N340="snížená",J340,0)</f>
        <v>0</v>
      </c>
      <c r="BG340" s="194">
        <f>IF(N340="zákl. přenesená",J340,0)</f>
        <v>0</v>
      </c>
      <c r="BH340" s="194">
        <f>IF(N340="sníž. přenesená",J340,0)</f>
        <v>0</v>
      </c>
      <c r="BI340" s="194">
        <f>IF(N340="nulová",J340,0)</f>
        <v>0</v>
      </c>
      <c r="BJ340" s="19" t="s">
        <v>86</v>
      </c>
      <c r="BK340" s="194">
        <f>ROUND(I340*H340,2)</f>
        <v>0</v>
      </c>
      <c r="BL340" s="19" t="s">
        <v>290</v>
      </c>
      <c r="BM340" s="193" t="s">
        <v>1296</v>
      </c>
    </row>
    <row r="341" s="13" customFormat="1">
      <c r="A341" s="13"/>
      <c r="B341" s="195"/>
      <c r="C341" s="13"/>
      <c r="D341" s="196" t="s">
        <v>190</v>
      </c>
      <c r="E341" s="197" t="s">
        <v>1</v>
      </c>
      <c r="F341" s="198" t="s">
        <v>797</v>
      </c>
      <c r="G341" s="13"/>
      <c r="H341" s="197" t="s">
        <v>1</v>
      </c>
      <c r="I341" s="199"/>
      <c r="J341" s="13"/>
      <c r="K341" s="13"/>
      <c r="L341" s="195"/>
      <c r="M341" s="200"/>
      <c r="N341" s="201"/>
      <c r="O341" s="201"/>
      <c r="P341" s="201"/>
      <c r="Q341" s="201"/>
      <c r="R341" s="201"/>
      <c r="S341" s="201"/>
      <c r="T341" s="202"/>
      <c r="U341" s="13"/>
      <c r="V341" s="13"/>
      <c r="W341" s="13"/>
      <c r="X341" s="13"/>
      <c r="Y341" s="13"/>
      <c r="Z341" s="13"/>
      <c r="AA341" s="13"/>
      <c r="AB341" s="13"/>
      <c r="AC341" s="13"/>
      <c r="AD341" s="13"/>
      <c r="AE341" s="13"/>
      <c r="AT341" s="197" t="s">
        <v>190</v>
      </c>
      <c r="AU341" s="197" t="s">
        <v>88</v>
      </c>
      <c r="AV341" s="13" t="s">
        <v>86</v>
      </c>
      <c r="AW341" s="13" t="s">
        <v>34</v>
      </c>
      <c r="AX341" s="13" t="s">
        <v>78</v>
      </c>
      <c r="AY341" s="197" t="s">
        <v>181</v>
      </c>
    </row>
    <row r="342" s="14" customFormat="1">
      <c r="A342" s="14"/>
      <c r="B342" s="203"/>
      <c r="C342" s="14"/>
      <c r="D342" s="196" t="s">
        <v>190</v>
      </c>
      <c r="E342" s="204" t="s">
        <v>1</v>
      </c>
      <c r="F342" s="205" t="s">
        <v>798</v>
      </c>
      <c r="G342" s="14"/>
      <c r="H342" s="206">
        <v>6.2400000000000002</v>
      </c>
      <c r="I342" s="207"/>
      <c r="J342" s="14"/>
      <c r="K342" s="14"/>
      <c r="L342" s="203"/>
      <c r="M342" s="208"/>
      <c r="N342" s="209"/>
      <c r="O342" s="209"/>
      <c r="P342" s="209"/>
      <c r="Q342" s="209"/>
      <c r="R342" s="209"/>
      <c r="S342" s="209"/>
      <c r="T342" s="210"/>
      <c r="U342" s="14"/>
      <c r="V342" s="14"/>
      <c r="W342" s="14"/>
      <c r="X342" s="14"/>
      <c r="Y342" s="14"/>
      <c r="Z342" s="14"/>
      <c r="AA342" s="14"/>
      <c r="AB342" s="14"/>
      <c r="AC342" s="14"/>
      <c r="AD342" s="14"/>
      <c r="AE342" s="14"/>
      <c r="AT342" s="204" t="s">
        <v>190</v>
      </c>
      <c r="AU342" s="204" t="s">
        <v>88</v>
      </c>
      <c r="AV342" s="14" t="s">
        <v>88</v>
      </c>
      <c r="AW342" s="14" t="s">
        <v>34</v>
      </c>
      <c r="AX342" s="14" t="s">
        <v>78</v>
      </c>
      <c r="AY342" s="204" t="s">
        <v>181</v>
      </c>
    </row>
    <row r="343" s="15" customFormat="1">
      <c r="A343" s="15"/>
      <c r="B343" s="211"/>
      <c r="C343" s="15"/>
      <c r="D343" s="196" t="s">
        <v>190</v>
      </c>
      <c r="E343" s="212" t="s">
        <v>1</v>
      </c>
      <c r="F343" s="213" t="s">
        <v>194</v>
      </c>
      <c r="G343" s="15"/>
      <c r="H343" s="214">
        <v>6.2400000000000002</v>
      </c>
      <c r="I343" s="215"/>
      <c r="J343" s="15"/>
      <c r="K343" s="15"/>
      <c r="L343" s="211"/>
      <c r="M343" s="216"/>
      <c r="N343" s="217"/>
      <c r="O343" s="217"/>
      <c r="P343" s="217"/>
      <c r="Q343" s="217"/>
      <c r="R343" s="217"/>
      <c r="S343" s="217"/>
      <c r="T343" s="218"/>
      <c r="U343" s="15"/>
      <c r="V343" s="15"/>
      <c r="W343" s="15"/>
      <c r="X343" s="15"/>
      <c r="Y343" s="15"/>
      <c r="Z343" s="15"/>
      <c r="AA343" s="15"/>
      <c r="AB343" s="15"/>
      <c r="AC343" s="15"/>
      <c r="AD343" s="15"/>
      <c r="AE343" s="15"/>
      <c r="AT343" s="212" t="s">
        <v>190</v>
      </c>
      <c r="AU343" s="212" t="s">
        <v>88</v>
      </c>
      <c r="AV343" s="15" t="s">
        <v>188</v>
      </c>
      <c r="AW343" s="15" t="s">
        <v>34</v>
      </c>
      <c r="AX343" s="15" t="s">
        <v>86</v>
      </c>
      <c r="AY343" s="212" t="s">
        <v>181</v>
      </c>
    </row>
    <row r="344" s="2" customFormat="1">
      <c r="A344" s="38"/>
      <c r="B344" s="39"/>
      <c r="C344" s="38"/>
      <c r="D344" s="196" t="s">
        <v>284</v>
      </c>
      <c r="E344" s="38"/>
      <c r="F344" s="219" t="s">
        <v>799</v>
      </c>
      <c r="G344" s="38"/>
      <c r="H344" s="38"/>
      <c r="I344" s="38"/>
      <c r="J344" s="38"/>
      <c r="K344" s="38"/>
      <c r="L344" s="39"/>
      <c r="M344" s="220"/>
      <c r="N344" s="221"/>
      <c r="O344" s="77"/>
      <c r="P344" s="77"/>
      <c r="Q344" s="77"/>
      <c r="R344" s="77"/>
      <c r="S344" s="77"/>
      <c r="T344" s="78"/>
      <c r="U344" s="38"/>
      <c r="V344" s="38"/>
      <c r="W344" s="38"/>
      <c r="X344" s="38"/>
      <c r="Y344" s="38"/>
      <c r="Z344" s="38"/>
      <c r="AA344" s="38"/>
      <c r="AB344" s="38"/>
      <c r="AC344" s="38"/>
      <c r="AD344" s="38"/>
      <c r="AE344" s="38"/>
      <c r="AU344" s="19" t="s">
        <v>88</v>
      </c>
    </row>
    <row r="345" s="2" customFormat="1">
      <c r="A345" s="38"/>
      <c r="B345" s="39"/>
      <c r="C345" s="38"/>
      <c r="D345" s="196" t="s">
        <v>284</v>
      </c>
      <c r="E345" s="38"/>
      <c r="F345" s="222" t="s">
        <v>780</v>
      </c>
      <c r="G345" s="38"/>
      <c r="H345" s="223">
        <v>0</v>
      </c>
      <c r="I345" s="38"/>
      <c r="J345" s="38"/>
      <c r="K345" s="38"/>
      <c r="L345" s="39"/>
      <c r="M345" s="220"/>
      <c r="N345" s="221"/>
      <c r="O345" s="77"/>
      <c r="P345" s="77"/>
      <c r="Q345" s="77"/>
      <c r="R345" s="77"/>
      <c r="S345" s="77"/>
      <c r="T345" s="78"/>
      <c r="U345" s="38"/>
      <c r="V345" s="38"/>
      <c r="W345" s="38"/>
      <c r="X345" s="38"/>
      <c r="Y345" s="38"/>
      <c r="Z345" s="38"/>
      <c r="AA345" s="38"/>
      <c r="AB345" s="38"/>
      <c r="AC345" s="38"/>
      <c r="AD345" s="38"/>
      <c r="AE345" s="38"/>
      <c r="AU345" s="19" t="s">
        <v>88</v>
      </c>
    </row>
    <row r="346" s="2" customFormat="1">
      <c r="A346" s="38"/>
      <c r="B346" s="39"/>
      <c r="C346" s="38"/>
      <c r="D346" s="196" t="s">
        <v>284</v>
      </c>
      <c r="E346" s="38"/>
      <c r="F346" s="222" t="s">
        <v>1292</v>
      </c>
      <c r="G346" s="38"/>
      <c r="H346" s="223">
        <v>6.2400000000000002</v>
      </c>
      <c r="I346" s="38"/>
      <c r="J346" s="38"/>
      <c r="K346" s="38"/>
      <c r="L346" s="39"/>
      <c r="M346" s="220"/>
      <c r="N346" s="221"/>
      <c r="O346" s="77"/>
      <c r="P346" s="77"/>
      <c r="Q346" s="77"/>
      <c r="R346" s="77"/>
      <c r="S346" s="77"/>
      <c r="T346" s="78"/>
      <c r="U346" s="38"/>
      <c r="V346" s="38"/>
      <c r="W346" s="38"/>
      <c r="X346" s="38"/>
      <c r="Y346" s="38"/>
      <c r="Z346" s="38"/>
      <c r="AA346" s="38"/>
      <c r="AB346" s="38"/>
      <c r="AC346" s="38"/>
      <c r="AD346" s="38"/>
      <c r="AE346" s="38"/>
      <c r="AU346" s="19" t="s">
        <v>88</v>
      </c>
    </row>
    <row r="347" s="2" customFormat="1">
      <c r="A347" s="38"/>
      <c r="B347" s="39"/>
      <c r="C347" s="38"/>
      <c r="D347" s="196" t="s">
        <v>284</v>
      </c>
      <c r="E347" s="38"/>
      <c r="F347" s="222" t="s">
        <v>194</v>
      </c>
      <c r="G347" s="38"/>
      <c r="H347" s="223">
        <v>6.2400000000000002</v>
      </c>
      <c r="I347" s="38"/>
      <c r="J347" s="38"/>
      <c r="K347" s="38"/>
      <c r="L347" s="39"/>
      <c r="M347" s="220"/>
      <c r="N347" s="221"/>
      <c r="O347" s="77"/>
      <c r="P347" s="77"/>
      <c r="Q347" s="77"/>
      <c r="R347" s="77"/>
      <c r="S347" s="77"/>
      <c r="T347" s="78"/>
      <c r="U347" s="38"/>
      <c r="V347" s="38"/>
      <c r="W347" s="38"/>
      <c r="X347" s="38"/>
      <c r="Y347" s="38"/>
      <c r="Z347" s="38"/>
      <c r="AA347" s="38"/>
      <c r="AB347" s="38"/>
      <c r="AC347" s="38"/>
      <c r="AD347" s="38"/>
      <c r="AE347" s="38"/>
      <c r="AU347" s="19" t="s">
        <v>88</v>
      </c>
    </row>
    <row r="348" s="2" customFormat="1" ht="49.05" customHeight="1">
      <c r="A348" s="38"/>
      <c r="B348" s="181"/>
      <c r="C348" s="246" t="s">
        <v>926</v>
      </c>
      <c r="D348" s="246" t="s">
        <v>566</v>
      </c>
      <c r="E348" s="247" t="s">
        <v>801</v>
      </c>
      <c r="F348" s="248" t="s">
        <v>802</v>
      </c>
      <c r="G348" s="249" t="s">
        <v>186</v>
      </c>
      <c r="H348" s="250">
        <v>34.128</v>
      </c>
      <c r="I348" s="251"/>
      <c r="J348" s="252">
        <f>ROUND(I348*H348,2)</f>
        <v>0</v>
      </c>
      <c r="K348" s="248" t="s">
        <v>197</v>
      </c>
      <c r="L348" s="253"/>
      <c r="M348" s="254" t="s">
        <v>1</v>
      </c>
      <c r="N348" s="255" t="s">
        <v>43</v>
      </c>
      <c r="O348" s="77"/>
      <c r="P348" s="191">
        <f>O348*H348</f>
        <v>0</v>
      </c>
      <c r="Q348" s="191">
        <v>0.0054000000000000003</v>
      </c>
      <c r="R348" s="191">
        <f>Q348*H348</f>
        <v>0.18429120000000002</v>
      </c>
      <c r="S348" s="191">
        <v>0</v>
      </c>
      <c r="T348" s="192">
        <f>S348*H348</f>
        <v>0</v>
      </c>
      <c r="U348" s="38"/>
      <c r="V348" s="38"/>
      <c r="W348" s="38"/>
      <c r="X348" s="38"/>
      <c r="Y348" s="38"/>
      <c r="Z348" s="38"/>
      <c r="AA348" s="38"/>
      <c r="AB348" s="38"/>
      <c r="AC348" s="38"/>
      <c r="AD348" s="38"/>
      <c r="AE348" s="38"/>
      <c r="AR348" s="193" t="s">
        <v>770</v>
      </c>
      <c r="AT348" s="193" t="s">
        <v>566</v>
      </c>
      <c r="AU348" s="193" t="s">
        <v>88</v>
      </c>
      <c r="AY348" s="19" t="s">
        <v>181</v>
      </c>
      <c r="BE348" s="194">
        <f>IF(N348="základní",J348,0)</f>
        <v>0</v>
      </c>
      <c r="BF348" s="194">
        <f>IF(N348="snížená",J348,0)</f>
        <v>0</v>
      </c>
      <c r="BG348" s="194">
        <f>IF(N348="zákl. přenesená",J348,0)</f>
        <v>0</v>
      </c>
      <c r="BH348" s="194">
        <f>IF(N348="sníž. přenesená",J348,0)</f>
        <v>0</v>
      </c>
      <c r="BI348" s="194">
        <f>IF(N348="nulová",J348,0)</f>
        <v>0</v>
      </c>
      <c r="BJ348" s="19" t="s">
        <v>86</v>
      </c>
      <c r="BK348" s="194">
        <f>ROUND(I348*H348,2)</f>
        <v>0</v>
      </c>
      <c r="BL348" s="19" t="s">
        <v>290</v>
      </c>
      <c r="BM348" s="193" t="s">
        <v>1297</v>
      </c>
    </row>
    <row r="349" s="14" customFormat="1">
      <c r="A349" s="14"/>
      <c r="B349" s="203"/>
      <c r="C349" s="14"/>
      <c r="D349" s="196" t="s">
        <v>190</v>
      </c>
      <c r="E349" s="14"/>
      <c r="F349" s="205" t="s">
        <v>1298</v>
      </c>
      <c r="G349" s="14"/>
      <c r="H349" s="206">
        <v>34.128</v>
      </c>
      <c r="I349" s="207"/>
      <c r="J349" s="14"/>
      <c r="K349" s="14"/>
      <c r="L349" s="203"/>
      <c r="M349" s="208"/>
      <c r="N349" s="209"/>
      <c r="O349" s="209"/>
      <c r="P349" s="209"/>
      <c r="Q349" s="209"/>
      <c r="R349" s="209"/>
      <c r="S349" s="209"/>
      <c r="T349" s="210"/>
      <c r="U349" s="14"/>
      <c r="V349" s="14"/>
      <c r="W349" s="14"/>
      <c r="X349" s="14"/>
      <c r="Y349" s="14"/>
      <c r="Z349" s="14"/>
      <c r="AA349" s="14"/>
      <c r="AB349" s="14"/>
      <c r="AC349" s="14"/>
      <c r="AD349" s="14"/>
      <c r="AE349" s="14"/>
      <c r="AT349" s="204" t="s">
        <v>190</v>
      </c>
      <c r="AU349" s="204" t="s">
        <v>88</v>
      </c>
      <c r="AV349" s="14" t="s">
        <v>88</v>
      </c>
      <c r="AW349" s="14" t="s">
        <v>3</v>
      </c>
      <c r="AX349" s="14" t="s">
        <v>86</v>
      </c>
      <c r="AY349" s="204" t="s">
        <v>181</v>
      </c>
    </row>
    <row r="350" s="2" customFormat="1" ht="24.15" customHeight="1">
      <c r="A350" s="38"/>
      <c r="B350" s="181"/>
      <c r="C350" s="182" t="s">
        <v>931</v>
      </c>
      <c r="D350" s="182" t="s">
        <v>183</v>
      </c>
      <c r="E350" s="183" t="s">
        <v>806</v>
      </c>
      <c r="F350" s="184" t="s">
        <v>807</v>
      </c>
      <c r="G350" s="185" t="s">
        <v>304</v>
      </c>
      <c r="H350" s="186">
        <v>0.20799999999999999</v>
      </c>
      <c r="I350" s="187"/>
      <c r="J350" s="188">
        <f>ROUND(I350*H350,2)</f>
        <v>0</v>
      </c>
      <c r="K350" s="184" t="s">
        <v>197</v>
      </c>
      <c r="L350" s="39"/>
      <c r="M350" s="189" t="s">
        <v>1</v>
      </c>
      <c r="N350" s="190" t="s">
        <v>43</v>
      </c>
      <c r="O350" s="77"/>
      <c r="P350" s="191">
        <f>O350*H350</f>
        <v>0</v>
      </c>
      <c r="Q350" s="191">
        <v>0</v>
      </c>
      <c r="R350" s="191">
        <f>Q350*H350</f>
        <v>0</v>
      </c>
      <c r="S350" s="191">
        <v>0</v>
      </c>
      <c r="T350" s="192">
        <f>S350*H350</f>
        <v>0</v>
      </c>
      <c r="U350" s="38"/>
      <c r="V350" s="38"/>
      <c r="W350" s="38"/>
      <c r="X350" s="38"/>
      <c r="Y350" s="38"/>
      <c r="Z350" s="38"/>
      <c r="AA350" s="38"/>
      <c r="AB350" s="38"/>
      <c r="AC350" s="38"/>
      <c r="AD350" s="38"/>
      <c r="AE350" s="38"/>
      <c r="AR350" s="193" t="s">
        <v>290</v>
      </c>
      <c r="AT350" s="193" t="s">
        <v>183</v>
      </c>
      <c r="AU350" s="193" t="s">
        <v>88</v>
      </c>
      <c r="AY350" s="19" t="s">
        <v>181</v>
      </c>
      <c r="BE350" s="194">
        <f>IF(N350="základní",J350,0)</f>
        <v>0</v>
      </c>
      <c r="BF350" s="194">
        <f>IF(N350="snížená",J350,0)</f>
        <v>0</v>
      </c>
      <c r="BG350" s="194">
        <f>IF(N350="zákl. přenesená",J350,0)</f>
        <v>0</v>
      </c>
      <c r="BH350" s="194">
        <f>IF(N350="sníž. přenesená",J350,0)</f>
        <v>0</v>
      </c>
      <c r="BI350" s="194">
        <f>IF(N350="nulová",J350,0)</f>
        <v>0</v>
      </c>
      <c r="BJ350" s="19" t="s">
        <v>86</v>
      </c>
      <c r="BK350" s="194">
        <f>ROUND(I350*H350,2)</f>
        <v>0</v>
      </c>
      <c r="BL350" s="19" t="s">
        <v>290</v>
      </c>
      <c r="BM350" s="193" t="s">
        <v>1299</v>
      </c>
    </row>
    <row r="351" s="12" customFormat="1" ht="22.8" customHeight="1">
      <c r="A351" s="12"/>
      <c r="B351" s="169"/>
      <c r="C351" s="12"/>
      <c r="D351" s="170" t="s">
        <v>77</v>
      </c>
      <c r="E351" s="179" t="s">
        <v>809</v>
      </c>
      <c r="F351" s="179" t="s">
        <v>810</v>
      </c>
      <c r="G351" s="12"/>
      <c r="H351" s="12"/>
      <c r="I351" s="172"/>
      <c r="J351" s="180">
        <f>BK351</f>
        <v>0</v>
      </c>
      <c r="K351" s="12"/>
      <c r="L351" s="169"/>
      <c r="M351" s="173"/>
      <c r="N351" s="174"/>
      <c r="O351" s="174"/>
      <c r="P351" s="175">
        <f>SUM(P352:P362)</f>
        <v>0</v>
      </c>
      <c r="Q351" s="174"/>
      <c r="R351" s="175">
        <f>SUM(R352:R362)</f>
        <v>0.126</v>
      </c>
      <c r="S351" s="174"/>
      <c r="T351" s="176">
        <f>SUM(T352:T362)</f>
        <v>0</v>
      </c>
      <c r="U351" s="12"/>
      <c r="V351" s="12"/>
      <c r="W351" s="12"/>
      <c r="X351" s="12"/>
      <c r="Y351" s="12"/>
      <c r="Z351" s="12"/>
      <c r="AA351" s="12"/>
      <c r="AB351" s="12"/>
      <c r="AC351" s="12"/>
      <c r="AD351" s="12"/>
      <c r="AE351" s="12"/>
      <c r="AR351" s="170" t="s">
        <v>88</v>
      </c>
      <c r="AT351" s="177" t="s">
        <v>77</v>
      </c>
      <c r="AU351" s="177" t="s">
        <v>86</v>
      </c>
      <c r="AY351" s="170" t="s">
        <v>181</v>
      </c>
      <c r="BK351" s="178">
        <f>SUM(BK352:BK362)</f>
        <v>0</v>
      </c>
    </row>
    <row r="352" s="2" customFormat="1" ht="24.15" customHeight="1">
      <c r="A352" s="38"/>
      <c r="B352" s="181"/>
      <c r="C352" s="182" t="s">
        <v>944</v>
      </c>
      <c r="D352" s="182" t="s">
        <v>183</v>
      </c>
      <c r="E352" s="183" t="s">
        <v>812</v>
      </c>
      <c r="F352" s="184" t="s">
        <v>813</v>
      </c>
      <c r="G352" s="185" t="s">
        <v>186</v>
      </c>
      <c r="H352" s="186">
        <v>27.027000000000001</v>
      </c>
      <c r="I352" s="187"/>
      <c r="J352" s="188">
        <f>ROUND(I352*H352,2)</f>
        <v>0</v>
      </c>
      <c r="K352" s="184" t="s">
        <v>197</v>
      </c>
      <c r="L352" s="39"/>
      <c r="M352" s="189" t="s">
        <v>1</v>
      </c>
      <c r="N352" s="190" t="s">
        <v>43</v>
      </c>
      <c r="O352" s="77"/>
      <c r="P352" s="191">
        <f>O352*H352</f>
        <v>0</v>
      </c>
      <c r="Q352" s="191">
        <v>0</v>
      </c>
      <c r="R352" s="191">
        <f>Q352*H352</f>
        <v>0</v>
      </c>
      <c r="S352" s="191">
        <v>0</v>
      </c>
      <c r="T352" s="192">
        <f>S352*H352</f>
        <v>0</v>
      </c>
      <c r="U352" s="38"/>
      <c r="V352" s="38"/>
      <c r="W352" s="38"/>
      <c r="X352" s="38"/>
      <c r="Y352" s="38"/>
      <c r="Z352" s="38"/>
      <c r="AA352" s="38"/>
      <c r="AB352" s="38"/>
      <c r="AC352" s="38"/>
      <c r="AD352" s="38"/>
      <c r="AE352" s="38"/>
      <c r="AR352" s="193" t="s">
        <v>290</v>
      </c>
      <c r="AT352" s="193" t="s">
        <v>183</v>
      </c>
      <c r="AU352" s="193" t="s">
        <v>88</v>
      </c>
      <c r="AY352" s="19" t="s">
        <v>181</v>
      </c>
      <c r="BE352" s="194">
        <f>IF(N352="základní",J352,0)</f>
        <v>0</v>
      </c>
      <c r="BF352" s="194">
        <f>IF(N352="snížená",J352,0)</f>
        <v>0</v>
      </c>
      <c r="BG352" s="194">
        <f>IF(N352="zákl. přenesená",J352,0)</f>
        <v>0</v>
      </c>
      <c r="BH352" s="194">
        <f>IF(N352="sníž. přenesená",J352,0)</f>
        <v>0</v>
      </c>
      <c r="BI352" s="194">
        <f>IF(N352="nulová",J352,0)</f>
        <v>0</v>
      </c>
      <c r="BJ352" s="19" t="s">
        <v>86</v>
      </c>
      <c r="BK352" s="194">
        <f>ROUND(I352*H352,2)</f>
        <v>0</v>
      </c>
      <c r="BL352" s="19" t="s">
        <v>290</v>
      </c>
      <c r="BM352" s="193" t="s">
        <v>1300</v>
      </c>
    </row>
    <row r="353" s="13" customFormat="1">
      <c r="A353" s="13"/>
      <c r="B353" s="195"/>
      <c r="C353" s="13"/>
      <c r="D353" s="196" t="s">
        <v>190</v>
      </c>
      <c r="E353" s="197" t="s">
        <v>1</v>
      </c>
      <c r="F353" s="198" t="s">
        <v>815</v>
      </c>
      <c r="G353" s="13"/>
      <c r="H353" s="197" t="s">
        <v>1</v>
      </c>
      <c r="I353" s="199"/>
      <c r="J353" s="13"/>
      <c r="K353" s="13"/>
      <c r="L353" s="195"/>
      <c r="M353" s="200"/>
      <c r="N353" s="201"/>
      <c r="O353" s="201"/>
      <c r="P353" s="201"/>
      <c r="Q353" s="201"/>
      <c r="R353" s="201"/>
      <c r="S353" s="201"/>
      <c r="T353" s="202"/>
      <c r="U353" s="13"/>
      <c r="V353" s="13"/>
      <c r="W353" s="13"/>
      <c r="X353" s="13"/>
      <c r="Y353" s="13"/>
      <c r="Z353" s="13"/>
      <c r="AA353" s="13"/>
      <c r="AB353" s="13"/>
      <c r="AC353" s="13"/>
      <c r="AD353" s="13"/>
      <c r="AE353" s="13"/>
      <c r="AT353" s="197" t="s">
        <v>190</v>
      </c>
      <c r="AU353" s="197" t="s">
        <v>88</v>
      </c>
      <c r="AV353" s="13" t="s">
        <v>86</v>
      </c>
      <c r="AW353" s="13" t="s">
        <v>34</v>
      </c>
      <c r="AX353" s="13" t="s">
        <v>78</v>
      </c>
      <c r="AY353" s="197" t="s">
        <v>181</v>
      </c>
    </row>
    <row r="354" s="14" customFormat="1">
      <c r="A354" s="14"/>
      <c r="B354" s="203"/>
      <c r="C354" s="14"/>
      <c r="D354" s="196" t="s">
        <v>190</v>
      </c>
      <c r="E354" s="204" t="s">
        <v>1</v>
      </c>
      <c r="F354" s="205" t="s">
        <v>816</v>
      </c>
      <c r="G354" s="14"/>
      <c r="H354" s="206">
        <v>27.027000000000001</v>
      </c>
      <c r="I354" s="207"/>
      <c r="J354" s="14"/>
      <c r="K354" s="14"/>
      <c r="L354" s="203"/>
      <c r="M354" s="208"/>
      <c r="N354" s="209"/>
      <c r="O354" s="209"/>
      <c r="P354" s="209"/>
      <c r="Q354" s="209"/>
      <c r="R354" s="209"/>
      <c r="S354" s="209"/>
      <c r="T354" s="210"/>
      <c r="U354" s="14"/>
      <c r="V354" s="14"/>
      <c r="W354" s="14"/>
      <c r="X354" s="14"/>
      <c r="Y354" s="14"/>
      <c r="Z354" s="14"/>
      <c r="AA354" s="14"/>
      <c r="AB354" s="14"/>
      <c r="AC354" s="14"/>
      <c r="AD354" s="14"/>
      <c r="AE354" s="14"/>
      <c r="AT354" s="204" t="s">
        <v>190</v>
      </c>
      <c r="AU354" s="204" t="s">
        <v>88</v>
      </c>
      <c r="AV354" s="14" t="s">
        <v>88</v>
      </c>
      <c r="AW354" s="14" t="s">
        <v>34</v>
      </c>
      <c r="AX354" s="14" t="s">
        <v>78</v>
      </c>
      <c r="AY354" s="204" t="s">
        <v>181</v>
      </c>
    </row>
    <row r="355" s="15" customFormat="1">
      <c r="A355" s="15"/>
      <c r="B355" s="211"/>
      <c r="C355" s="15"/>
      <c r="D355" s="196" t="s">
        <v>190</v>
      </c>
      <c r="E355" s="212" t="s">
        <v>1</v>
      </c>
      <c r="F355" s="213" t="s">
        <v>194</v>
      </c>
      <c r="G355" s="15"/>
      <c r="H355" s="214">
        <v>27.027000000000001</v>
      </c>
      <c r="I355" s="215"/>
      <c r="J355" s="15"/>
      <c r="K355" s="15"/>
      <c r="L355" s="211"/>
      <c r="M355" s="216"/>
      <c r="N355" s="217"/>
      <c r="O355" s="217"/>
      <c r="P355" s="217"/>
      <c r="Q355" s="217"/>
      <c r="R355" s="217"/>
      <c r="S355" s="217"/>
      <c r="T355" s="218"/>
      <c r="U355" s="15"/>
      <c r="V355" s="15"/>
      <c r="W355" s="15"/>
      <c r="X355" s="15"/>
      <c r="Y355" s="15"/>
      <c r="Z355" s="15"/>
      <c r="AA355" s="15"/>
      <c r="AB355" s="15"/>
      <c r="AC355" s="15"/>
      <c r="AD355" s="15"/>
      <c r="AE355" s="15"/>
      <c r="AT355" s="212" t="s">
        <v>190</v>
      </c>
      <c r="AU355" s="212" t="s">
        <v>88</v>
      </c>
      <c r="AV355" s="15" t="s">
        <v>188</v>
      </c>
      <c r="AW355" s="15" t="s">
        <v>34</v>
      </c>
      <c r="AX355" s="15" t="s">
        <v>86</v>
      </c>
      <c r="AY355" s="212" t="s">
        <v>181</v>
      </c>
    </row>
    <row r="356" s="2" customFormat="1">
      <c r="A356" s="38"/>
      <c r="B356" s="39"/>
      <c r="C356" s="38"/>
      <c r="D356" s="196" t="s">
        <v>284</v>
      </c>
      <c r="E356" s="38"/>
      <c r="F356" s="219" t="s">
        <v>817</v>
      </c>
      <c r="G356" s="38"/>
      <c r="H356" s="38"/>
      <c r="I356" s="38"/>
      <c r="J356" s="38"/>
      <c r="K356" s="38"/>
      <c r="L356" s="39"/>
      <c r="M356" s="220"/>
      <c r="N356" s="221"/>
      <c r="O356" s="77"/>
      <c r="P356" s="77"/>
      <c r="Q356" s="77"/>
      <c r="R356" s="77"/>
      <c r="S356" s="77"/>
      <c r="T356" s="78"/>
      <c r="U356" s="38"/>
      <c r="V356" s="38"/>
      <c r="W356" s="38"/>
      <c r="X356" s="38"/>
      <c r="Y356" s="38"/>
      <c r="Z356" s="38"/>
      <c r="AA356" s="38"/>
      <c r="AB356" s="38"/>
      <c r="AC356" s="38"/>
      <c r="AD356" s="38"/>
      <c r="AE356" s="38"/>
      <c r="AU356" s="19" t="s">
        <v>88</v>
      </c>
    </row>
    <row r="357" s="2" customFormat="1">
      <c r="A357" s="38"/>
      <c r="B357" s="39"/>
      <c r="C357" s="38"/>
      <c r="D357" s="196" t="s">
        <v>284</v>
      </c>
      <c r="E357" s="38"/>
      <c r="F357" s="222" t="s">
        <v>818</v>
      </c>
      <c r="G357" s="38"/>
      <c r="H357" s="223">
        <v>0</v>
      </c>
      <c r="I357" s="38"/>
      <c r="J357" s="38"/>
      <c r="K357" s="38"/>
      <c r="L357" s="39"/>
      <c r="M357" s="220"/>
      <c r="N357" s="221"/>
      <c r="O357" s="77"/>
      <c r="P357" s="77"/>
      <c r="Q357" s="77"/>
      <c r="R357" s="77"/>
      <c r="S357" s="77"/>
      <c r="T357" s="78"/>
      <c r="U357" s="38"/>
      <c r="V357" s="38"/>
      <c r="W357" s="38"/>
      <c r="X357" s="38"/>
      <c r="Y357" s="38"/>
      <c r="Z357" s="38"/>
      <c r="AA357" s="38"/>
      <c r="AB357" s="38"/>
      <c r="AC357" s="38"/>
      <c r="AD357" s="38"/>
      <c r="AE357" s="38"/>
      <c r="AU357" s="19" t="s">
        <v>88</v>
      </c>
    </row>
    <row r="358" s="2" customFormat="1">
      <c r="A358" s="38"/>
      <c r="B358" s="39"/>
      <c r="C358" s="38"/>
      <c r="D358" s="196" t="s">
        <v>284</v>
      </c>
      <c r="E358" s="38"/>
      <c r="F358" s="222" t="s">
        <v>1301</v>
      </c>
      <c r="G358" s="38"/>
      <c r="H358" s="223">
        <v>27.027000000000001</v>
      </c>
      <c r="I358" s="38"/>
      <c r="J358" s="38"/>
      <c r="K358" s="38"/>
      <c r="L358" s="39"/>
      <c r="M358" s="220"/>
      <c r="N358" s="221"/>
      <c r="O358" s="77"/>
      <c r="P358" s="77"/>
      <c r="Q358" s="77"/>
      <c r="R358" s="77"/>
      <c r="S358" s="77"/>
      <c r="T358" s="78"/>
      <c r="U358" s="38"/>
      <c r="V358" s="38"/>
      <c r="W358" s="38"/>
      <c r="X358" s="38"/>
      <c r="Y358" s="38"/>
      <c r="Z358" s="38"/>
      <c r="AA358" s="38"/>
      <c r="AB358" s="38"/>
      <c r="AC358" s="38"/>
      <c r="AD358" s="38"/>
      <c r="AE358" s="38"/>
      <c r="AU358" s="19" t="s">
        <v>88</v>
      </c>
    </row>
    <row r="359" s="2" customFormat="1">
      <c r="A359" s="38"/>
      <c r="B359" s="39"/>
      <c r="C359" s="38"/>
      <c r="D359" s="196" t="s">
        <v>284</v>
      </c>
      <c r="E359" s="38"/>
      <c r="F359" s="222" t="s">
        <v>194</v>
      </c>
      <c r="G359" s="38"/>
      <c r="H359" s="223">
        <v>27.027000000000001</v>
      </c>
      <c r="I359" s="38"/>
      <c r="J359" s="38"/>
      <c r="K359" s="38"/>
      <c r="L359" s="39"/>
      <c r="M359" s="220"/>
      <c r="N359" s="221"/>
      <c r="O359" s="77"/>
      <c r="P359" s="77"/>
      <c r="Q359" s="77"/>
      <c r="R359" s="77"/>
      <c r="S359" s="77"/>
      <c r="T359" s="78"/>
      <c r="U359" s="38"/>
      <c r="V359" s="38"/>
      <c r="W359" s="38"/>
      <c r="X359" s="38"/>
      <c r="Y359" s="38"/>
      <c r="Z359" s="38"/>
      <c r="AA359" s="38"/>
      <c r="AB359" s="38"/>
      <c r="AC359" s="38"/>
      <c r="AD359" s="38"/>
      <c r="AE359" s="38"/>
      <c r="AU359" s="19" t="s">
        <v>88</v>
      </c>
    </row>
    <row r="360" s="2" customFormat="1" ht="49.05" customHeight="1">
      <c r="A360" s="38"/>
      <c r="B360" s="181"/>
      <c r="C360" s="246" t="s">
        <v>950</v>
      </c>
      <c r="D360" s="246" t="s">
        <v>566</v>
      </c>
      <c r="E360" s="247" t="s">
        <v>821</v>
      </c>
      <c r="F360" s="248" t="s">
        <v>822</v>
      </c>
      <c r="G360" s="249" t="s">
        <v>186</v>
      </c>
      <c r="H360" s="250">
        <v>31.5</v>
      </c>
      <c r="I360" s="251"/>
      <c r="J360" s="252">
        <f>ROUND(I360*H360,2)</f>
        <v>0</v>
      </c>
      <c r="K360" s="248" t="s">
        <v>197</v>
      </c>
      <c r="L360" s="253"/>
      <c r="M360" s="254" t="s">
        <v>1</v>
      </c>
      <c r="N360" s="255" t="s">
        <v>43</v>
      </c>
      <c r="O360" s="77"/>
      <c r="P360" s="191">
        <f>O360*H360</f>
        <v>0</v>
      </c>
      <c r="Q360" s="191">
        <v>0.0040000000000000001</v>
      </c>
      <c r="R360" s="191">
        <f>Q360*H360</f>
        <v>0.126</v>
      </c>
      <c r="S360" s="191">
        <v>0</v>
      </c>
      <c r="T360" s="192">
        <f>S360*H360</f>
        <v>0</v>
      </c>
      <c r="U360" s="38"/>
      <c r="V360" s="38"/>
      <c r="W360" s="38"/>
      <c r="X360" s="38"/>
      <c r="Y360" s="38"/>
      <c r="Z360" s="38"/>
      <c r="AA360" s="38"/>
      <c r="AB360" s="38"/>
      <c r="AC360" s="38"/>
      <c r="AD360" s="38"/>
      <c r="AE360" s="38"/>
      <c r="AR360" s="193" t="s">
        <v>770</v>
      </c>
      <c r="AT360" s="193" t="s">
        <v>566</v>
      </c>
      <c r="AU360" s="193" t="s">
        <v>88</v>
      </c>
      <c r="AY360" s="19" t="s">
        <v>181</v>
      </c>
      <c r="BE360" s="194">
        <f>IF(N360="základní",J360,0)</f>
        <v>0</v>
      </c>
      <c r="BF360" s="194">
        <f>IF(N360="snížená",J360,0)</f>
        <v>0</v>
      </c>
      <c r="BG360" s="194">
        <f>IF(N360="zákl. přenesená",J360,0)</f>
        <v>0</v>
      </c>
      <c r="BH360" s="194">
        <f>IF(N360="sníž. přenesená",J360,0)</f>
        <v>0</v>
      </c>
      <c r="BI360" s="194">
        <f>IF(N360="nulová",J360,0)</f>
        <v>0</v>
      </c>
      <c r="BJ360" s="19" t="s">
        <v>86</v>
      </c>
      <c r="BK360" s="194">
        <f>ROUND(I360*H360,2)</f>
        <v>0</v>
      </c>
      <c r="BL360" s="19" t="s">
        <v>290</v>
      </c>
      <c r="BM360" s="193" t="s">
        <v>1302</v>
      </c>
    </row>
    <row r="361" s="14" customFormat="1">
      <c r="A361" s="14"/>
      <c r="B361" s="203"/>
      <c r="C361" s="14"/>
      <c r="D361" s="196" t="s">
        <v>190</v>
      </c>
      <c r="E361" s="14"/>
      <c r="F361" s="205" t="s">
        <v>1303</v>
      </c>
      <c r="G361" s="14"/>
      <c r="H361" s="206">
        <v>31.5</v>
      </c>
      <c r="I361" s="207"/>
      <c r="J361" s="14"/>
      <c r="K361" s="14"/>
      <c r="L361" s="203"/>
      <c r="M361" s="208"/>
      <c r="N361" s="209"/>
      <c r="O361" s="209"/>
      <c r="P361" s="209"/>
      <c r="Q361" s="209"/>
      <c r="R361" s="209"/>
      <c r="S361" s="209"/>
      <c r="T361" s="210"/>
      <c r="U361" s="14"/>
      <c r="V361" s="14"/>
      <c r="W361" s="14"/>
      <c r="X361" s="14"/>
      <c r="Y361" s="14"/>
      <c r="Z361" s="14"/>
      <c r="AA361" s="14"/>
      <c r="AB361" s="14"/>
      <c r="AC361" s="14"/>
      <c r="AD361" s="14"/>
      <c r="AE361" s="14"/>
      <c r="AT361" s="204" t="s">
        <v>190</v>
      </c>
      <c r="AU361" s="204" t="s">
        <v>88</v>
      </c>
      <c r="AV361" s="14" t="s">
        <v>88</v>
      </c>
      <c r="AW361" s="14" t="s">
        <v>3</v>
      </c>
      <c r="AX361" s="14" t="s">
        <v>86</v>
      </c>
      <c r="AY361" s="204" t="s">
        <v>181</v>
      </c>
    </row>
    <row r="362" s="2" customFormat="1" ht="24.15" customHeight="1">
      <c r="A362" s="38"/>
      <c r="B362" s="181"/>
      <c r="C362" s="182" t="s">
        <v>955</v>
      </c>
      <c r="D362" s="182" t="s">
        <v>183</v>
      </c>
      <c r="E362" s="183" t="s">
        <v>826</v>
      </c>
      <c r="F362" s="184" t="s">
        <v>827</v>
      </c>
      <c r="G362" s="185" t="s">
        <v>304</v>
      </c>
      <c r="H362" s="186">
        <v>0.126</v>
      </c>
      <c r="I362" s="187"/>
      <c r="J362" s="188">
        <f>ROUND(I362*H362,2)</f>
        <v>0</v>
      </c>
      <c r="K362" s="184" t="s">
        <v>197</v>
      </c>
      <c r="L362" s="39"/>
      <c r="M362" s="189" t="s">
        <v>1</v>
      </c>
      <c r="N362" s="190" t="s">
        <v>43</v>
      </c>
      <c r="O362" s="77"/>
      <c r="P362" s="191">
        <f>O362*H362</f>
        <v>0</v>
      </c>
      <c r="Q362" s="191">
        <v>0</v>
      </c>
      <c r="R362" s="191">
        <f>Q362*H362</f>
        <v>0</v>
      </c>
      <c r="S362" s="191">
        <v>0</v>
      </c>
      <c r="T362" s="192">
        <f>S362*H362</f>
        <v>0</v>
      </c>
      <c r="U362" s="38"/>
      <c r="V362" s="38"/>
      <c r="W362" s="38"/>
      <c r="X362" s="38"/>
      <c r="Y362" s="38"/>
      <c r="Z362" s="38"/>
      <c r="AA362" s="38"/>
      <c r="AB362" s="38"/>
      <c r="AC362" s="38"/>
      <c r="AD362" s="38"/>
      <c r="AE362" s="38"/>
      <c r="AR362" s="193" t="s">
        <v>290</v>
      </c>
      <c r="AT362" s="193" t="s">
        <v>183</v>
      </c>
      <c r="AU362" s="193" t="s">
        <v>88</v>
      </c>
      <c r="AY362" s="19" t="s">
        <v>181</v>
      </c>
      <c r="BE362" s="194">
        <f>IF(N362="základní",J362,0)</f>
        <v>0</v>
      </c>
      <c r="BF362" s="194">
        <f>IF(N362="snížená",J362,0)</f>
        <v>0</v>
      </c>
      <c r="BG362" s="194">
        <f>IF(N362="zákl. přenesená",J362,0)</f>
        <v>0</v>
      </c>
      <c r="BH362" s="194">
        <f>IF(N362="sníž. přenesená",J362,0)</f>
        <v>0</v>
      </c>
      <c r="BI362" s="194">
        <f>IF(N362="nulová",J362,0)</f>
        <v>0</v>
      </c>
      <c r="BJ362" s="19" t="s">
        <v>86</v>
      </c>
      <c r="BK362" s="194">
        <f>ROUND(I362*H362,2)</f>
        <v>0</v>
      </c>
      <c r="BL362" s="19" t="s">
        <v>290</v>
      </c>
      <c r="BM362" s="193" t="s">
        <v>1304</v>
      </c>
    </row>
    <row r="363" s="12" customFormat="1" ht="22.8" customHeight="1">
      <c r="A363" s="12"/>
      <c r="B363" s="169"/>
      <c r="C363" s="12"/>
      <c r="D363" s="170" t="s">
        <v>77</v>
      </c>
      <c r="E363" s="179" t="s">
        <v>829</v>
      </c>
      <c r="F363" s="179" t="s">
        <v>830</v>
      </c>
      <c r="G363" s="12"/>
      <c r="H363" s="12"/>
      <c r="I363" s="172"/>
      <c r="J363" s="180">
        <f>BK363</f>
        <v>0</v>
      </c>
      <c r="K363" s="12"/>
      <c r="L363" s="169"/>
      <c r="M363" s="173"/>
      <c r="N363" s="174"/>
      <c r="O363" s="174"/>
      <c r="P363" s="175">
        <f>SUM(P364:P437)</f>
        <v>0</v>
      </c>
      <c r="Q363" s="174"/>
      <c r="R363" s="175">
        <f>SUM(R364:R437)</f>
        <v>0.78450712000000011</v>
      </c>
      <c r="S363" s="174"/>
      <c r="T363" s="176">
        <f>SUM(T364:T437)</f>
        <v>0</v>
      </c>
      <c r="U363" s="12"/>
      <c r="V363" s="12"/>
      <c r="W363" s="12"/>
      <c r="X363" s="12"/>
      <c r="Y363" s="12"/>
      <c r="Z363" s="12"/>
      <c r="AA363" s="12"/>
      <c r="AB363" s="12"/>
      <c r="AC363" s="12"/>
      <c r="AD363" s="12"/>
      <c r="AE363" s="12"/>
      <c r="AR363" s="170" t="s">
        <v>88</v>
      </c>
      <c r="AT363" s="177" t="s">
        <v>77</v>
      </c>
      <c r="AU363" s="177" t="s">
        <v>86</v>
      </c>
      <c r="AY363" s="170" t="s">
        <v>181</v>
      </c>
      <c r="BK363" s="178">
        <f>SUM(BK364:BK437)</f>
        <v>0</v>
      </c>
    </row>
    <row r="364" s="2" customFormat="1" ht="16.5" customHeight="1">
      <c r="A364" s="38"/>
      <c r="B364" s="181"/>
      <c r="C364" s="182" t="s">
        <v>959</v>
      </c>
      <c r="D364" s="182" t="s">
        <v>183</v>
      </c>
      <c r="E364" s="183" t="s">
        <v>832</v>
      </c>
      <c r="F364" s="184" t="s">
        <v>833</v>
      </c>
      <c r="G364" s="185" t="s">
        <v>144</v>
      </c>
      <c r="H364" s="186">
        <v>0.61699999999999999</v>
      </c>
      <c r="I364" s="187"/>
      <c r="J364" s="188">
        <f>ROUND(I364*H364,2)</f>
        <v>0</v>
      </c>
      <c r="K364" s="184" t="s">
        <v>197</v>
      </c>
      <c r="L364" s="39"/>
      <c r="M364" s="189" t="s">
        <v>1</v>
      </c>
      <c r="N364" s="190" t="s">
        <v>43</v>
      </c>
      <c r="O364" s="77"/>
      <c r="P364" s="191">
        <f>O364*H364</f>
        <v>0</v>
      </c>
      <c r="Q364" s="191">
        <v>0</v>
      </c>
      <c r="R364" s="191">
        <f>Q364*H364</f>
        <v>0</v>
      </c>
      <c r="S364" s="191">
        <v>0</v>
      </c>
      <c r="T364" s="192">
        <f>S364*H364</f>
        <v>0</v>
      </c>
      <c r="U364" s="38"/>
      <c r="V364" s="38"/>
      <c r="W364" s="38"/>
      <c r="X364" s="38"/>
      <c r="Y364" s="38"/>
      <c r="Z364" s="38"/>
      <c r="AA364" s="38"/>
      <c r="AB364" s="38"/>
      <c r="AC364" s="38"/>
      <c r="AD364" s="38"/>
      <c r="AE364" s="38"/>
      <c r="AR364" s="193" t="s">
        <v>290</v>
      </c>
      <c r="AT364" s="193" t="s">
        <v>183</v>
      </c>
      <c r="AU364" s="193" t="s">
        <v>88</v>
      </c>
      <c r="AY364" s="19" t="s">
        <v>181</v>
      </c>
      <c r="BE364" s="194">
        <f>IF(N364="základní",J364,0)</f>
        <v>0</v>
      </c>
      <c r="BF364" s="194">
        <f>IF(N364="snížená",J364,0)</f>
        <v>0</v>
      </c>
      <c r="BG364" s="194">
        <f>IF(N364="zákl. přenesená",J364,0)</f>
        <v>0</v>
      </c>
      <c r="BH364" s="194">
        <f>IF(N364="sníž. přenesená",J364,0)</f>
        <v>0</v>
      </c>
      <c r="BI364" s="194">
        <f>IF(N364="nulová",J364,0)</f>
        <v>0</v>
      </c>
      <c r="BJ364" s="19" t="s">
        <v>86</v>
      </c>
      <c r="BK364" s="194">
        <f>ROUND(I364*H364,2)</f>
        <v>0</v>
      </c>
      <c r="BL364" s="19" t="s">
        <v>290</v>
      </c>
      <c r="BM364" s="193" t="s">
        <v>1305</v>
      </c>
    </row>
    <row r="365" s="13" customFormat="1">
      <c r="A365" s="13"/>
      <c r="B365" s="195"/>
      <c r="C365" s="13"/>
      <c r="D365" s="196" t="s">
        <v>190</v>
      </c>
      <c r="E365" s="197" t="s">
        <v>1</v>
      </c>
      <c r="F365" s="198" t="s">
        <v>835</v>
      </c>
      <c r="G365" s="13"/>
      <c r="H365" s="197" t="s">
        <v>1</v>
      </c>
      <c r="I365" s="199"/>
      <c r="J365" s="13"/>
      <c r="K365" s="13"/>
      <c r="L365" s="195"/>
      <c r="M365" s="200"/>
      <c r="N365" s="201"/>
      <c r="O365" s="201"/>
      <c r="P365" s="201"/>
      <c r="Q365" s="201"/>
      <c r="R365" s="201"/>
      <c r="S365" s="201"/>
      <c r="T365" s="202"/>
      <c r="U365" s="13"/>
      <c r="V365" s="13"/>
      <c r="W365" s="13"/>
      <c r="X365" s="13"/>
      <c r="Y365" s="13"/>
      <c r="Z365" s="13"/>
      <c r="AA365" s="13"/>
      <c r="AB365" s="13"/>
      <c r="AC365" s="13"/>
      <c r="AD365" s="13"/>
      <c r="AE365" s="13"/>
      <c r="AT365" s="197" t="s">
        <v>190</v>
      </c>
      <c r="AU365" s="197" t="s">
        <v>88</v>
      </c>
      <c r="AV365" s="13" t="s">
        <v>86</v>
      </c>
      <c r="AW365" s="13" t="s">
        <v>34</v>
      </c>
      <c r="AX365" s="13" t="s">
        <v>78</v>
      </c>
      <c r="AY365" s="197" t="s">
        <v>181</v>
      </c>
    </row>
    <row r="366" s="14" customFormat="1">
      <c r="A366" s="14"/>
      <c r="B366" s="203"/>
      <c r="C366" s="14"/>
      <c r="D366" s="196" t="s">
        <v>190</v>
      </c>
      <c r="E366" s="204" t="s">
        <v>1</v>
      </c>
      <c r="F366" s="205" t="s">
        <v>837</v>
      </c>
      <c r="G366" s="14"/>
      <c r="H366" s="206">
        <v>0.28399999999999997</v>
      </c>
      <c r="I366" s="207"/>
      <c r="J366" s="14"/>
      <c r="K366" s="14"/>
      <c r="L366" s="203"/>
      <c r="M366" s="208"/>
      <c r="N366" s="209"/>
      <c r="O366" s="209"/>
      <c r="P366" s="209"/>
      <c r="Q366" s="209"/>
      <c r="R366" s="209"/>
      <c r="S366" s="209"/>
      <c r="T366" s="210"/>
      <c r="U366" s="14"/>
      <c r="V366" s="14"/>
      <c r="W366" s="14"/>
      <c r="X366" s="14"/>
      <c r="Y366" s="14"/>
      <c r="Z366" s="14"/>
      <c r="AA366" s="14"/>
      <c r="AB366" s="14"/>
      <c r="AC366" s="14"/>
      <c r="AD366" s="14"/>
      <c r="AE366" s="14"/>
      <c r="AT366" s="204" t="s">
        <v>190</v>
      </c>
      <c r="AU366" s="204" t="s">
        <v>88</v>
      </c>
      <c r="AV366" s="14" t="s">
        <v>88</v>
      </c>
      <c r="AW366" s="14" t="s">
        <v>34</v>
      </c>
      <c r="AX366" s="14" t="s">
        <v>78</v>
      </c>
      <c r="AY366" s="204" t="s">
        <v>181</v>
      </c>
    </row>
    <row r="367" s="14" customFormat="1">
      <c r="A367" s="14"/>
      <c r="B367" s="203"/>
      <c r="C367" s="14"/>
      <c r="D367" s="196" t="s">
        <v>190</v>
      </c>
      <c r="E367" s="204" t="s">
        <v>1</v>
      </c>
      <c r="F367" s="205" t="s">
        <v>838</v>
      </c>
      <c r="G367" s="14"/>
      <c r="H367" s="206">
        <v>0.33300000000000002</v>
      </c>
      <c r="I367" s="207"/>
      <c r="J367" s="14"/>
      <c r="K367" s="14"/>
      <c r="L367" s="203"/>
      <c r="M367" s="208"/>
      <c r="N367" s="209"/>
      <c r="O367" s="209"/>
      <c r="P367" s="209"/>
      <c r="Q367" s="209"/>
      <c r="R367" s="209"/>
      <c r="S367" s="209"/>
      <c r="T367" s="210"/>
      <c r="U367" s="14"/>
      <c r="V367" s="14"/>
      <c r="W367" s="14"/>
      <c r="X367" s="14"/>
      <c r="Y367" s="14"/>
      <c r="Z367" s="14"/>
      <c r="AA367" s="14"/>
      <c r="AB367" s="14"/>
      <c r="AC367" s="14"/>
      <c r="AD367" s="14"/>
      <c r="AE367" s="14"/>
      <c r="AT367" s="204" t="s">
        <v>190</v>
      </c>
      <c r="AU367" s="204" t="s">
        <v>88</v>
      </c>
      <c r="AV367" s="14" t="s">
        <v>88</v>
      </c>
      <c r="AW367" s="14" t="s">
        <v>34</v>
      </c>
      <c r="AX367" s="14" t="s">
        <v>78</v>
      </c>
      <c r="AY367" s="204" t="s">
        <v>181</v>
      </c>
    </row>
    <row r="368" s="15" customFormat="1">
      <c r="A368" s="15"/>
      <c r="B368" s="211"/>
      <c r="C368" s="15"/>
      <c r="D368" s="196" t="s">
        <v>190</v>
      </c>
      <c r="E368" s="212" t="s">
        <v>1</v>
      </c>
      <c r="F368" s="213" t="s">
        <v>194</v>
      </c>
      <c r="G368" s="15"/>
      <c r="H368" s="214">
        <v>0.61699999999999999</v>
      </c>
      <c r="I368" s="215"/>
      <c r="J368" s="15"/>
      <c r="K368" s="15"/>
      <c r="L368" s="211"/>
      <c r="M368" s="216"/>
      <c r="N368" s="217"/>
      <c r="O368" s="217"/>
      <c r="P368" s="217"/>
      <c r="Q368" s="217"/>
      <c r="R368" s="217"/>
      <c r="S368" s="217"/>
      <c r="T368" s="218"/>
      <c r="U368" s="15"/>
      <c r="V368" s="15"/>
      <c r="W368" s="15"/>
      <c r="X368" s="15"/>
      <c r="Y368" s="15"/>
      <c r="Z368" s="15"/>
      <c r="AA368" s="15"/>
      <c r="AB368" s="15"/>
      <c r="AC368" s="15"/>
      <c r="AD368" s="15"/>
      <c r="AE368" s="15"/>
      <c r="AT368" s="212" t="s">
        <v>190</v>
      </c>
      <c r="AU368" s="212" t="s">
        <v>88</v>
      </c>
      <c r="AV368" s="15" t="s">
        <v>188</v>
      </c>
      <c r="AW368" s="15" t="s">
        <v>34</v>
      </c>
      <c r="AX368" s="15" t="s">
        <v>86</v>
      </c>
      <c r="AY368" s="212" t="s">
        <v>181</v>
      </c>
    </row>
    <row r="369" s="2" customFormat="1">
      <c r="A369" s="38"/>
      <c r="B369" s="39"/>
      <c r="C369" s="38"/>
      <c r="D369" s="196" t="s">
        <v>284</v>
      </c>
      <c r="E369" s="38"/>
      <c r="F369" s="219" t="s">
        <v>843</v>
      </c>
      <c r="G369" s="38"/>
      <c r="H369" s="38"/>
      <c r="I369" s="38"/>
      <c r="J369" s="38"/>
      <c r="K369" s="38"/>
      <c r="L369" s="39"/>
      <c r="M369" s="220"/>
      <c r="N369" s="221"/>
      <c r="O369" s="77"/>
      <c r="P369" s="77"/>
      <c r="Q369" s="77"/>
      <c r="R369" s="77"/>
      <c r="S369" s="77"/>
      <c r="T369" s="78"/>
      <c r="U369" s="38"/>
      <c r="V369" s="38"/>
      <c r="W369" s="38"/>
      <c r="X369" s="38"/>
      <c r="Y369" s="38"/>
      <c r="Z369" s="38"/>
      <c r="AA369" s="38"/>
      <c r="AB369" s="38"/>
      <c r="AC369" s="38"/>
      <c r="AD369" s="38"/>
      <c r="AE369" s="38"/>
      <c r="AU369" s="19" t="s">
        <v>88</v>
      </c>
    </row>
    <row r="370" s="2" customFormat="1">
      <c r="A370" s="38"/>
      <c r="B370" s="39"/>
      <c r="C370" s="38"/>
      <c r="D370" s="196" t="s">
        <v>284</v>
      </c>
      <c r="E370" s="38"/>
      <c r="F370" s="222" t="s">
        <v>1306</v>
      </c>
      <c r="G370" s="38"/>
      <c r="H370" s="223">
        <v>0</v>
      </c>
      <c r="I370" s="38"/>
      <c r="J370" s="38"/>
      <c r="K370" s="38"/>
      <c r="L370" s="39"/>
      <c r="M370" s="220"/>
      <c r="N370" s="221"/>
      <c r="O370" s="77"/>
      <c r="P370" s="77"/>
      <c r="Q370" s="77"/>
      <c r="R370" s="77"/>
      <c r="S370" s="77"/>
      <c r="T370" s="78"/>
      <c r="U370" s="38"/>
      <c r="V370" s="38"/>
      <c r="W370" s="38"/>
      <c r="X370" s="38"/>
      <c r="Y370" s="38"/>
      <c r="Z370" s="38"/>
      <c r="AA370" s="38"/>
      <c r="AB370" s="38"/>
      <c r="AC370" s="38"/>
      <c r="AD370" s="38"/>
      <c r="AE370" s="38"/>
      <c r="AU370" s="19" t="s">
        <v>88</v>
      </c>
    </row>
    <row r="371" s="2" customFormat="1">
      <c r="A371" s="38"/>
      <c r="B371" s="39"/>
      <c r="C371" s="38"/>
      <c r="D371" s="196" t="s">
        <v>284</v>
      </c>
      <c r="E371" s="38"/>
      <c r="F371" s="222" t="s">
        <v>1307</v>
      </c>
      <c r="G371" s="38"/>
      <c r="H371" s="223">
        <v>0.28399999999999997</v>
      </c>
      <c r="I371" s="38"/>
      <c r="J371" s="38"/>
      <c r="K371" s="38"/>
      <c r="L371" s="39"/>
      <c r="M371" s="220"/>
      <c r="N371" s="221"/>
      <c r="O371" s="77"/>
      <c r="P371" s="77"/>
      <c r="Q371" s="77"/>
      <c r="R371" s="77"/>
      <c r="S371" s="77"/>
      <c r="T371" s="78"/>
      <c r="U371" s="38"/>
      <c r="V371" s="38"/>
      <c r="W371" s="38"/>
      <c r="X371" s="38"/>
      <c r="Y371" s="38"/>
      <c r="Z371" s="38"/>
      <c r="AA371" s="38"/>
      <c r="AB371" s="38"/>
      <c r="AC371" s="38"/>
      <c r="AD371" s="38"/>
      <c r="AE371" s="38"/>
      <c r="AU371" s="19" t="s">
        <v>88</v>
      </c>
    </row>
    <row r="372" s="2" customFormat="1">
      <c r="A372" s="38"/>
      <c r="B372" s="39"/>
      <c r="C372" s="38"/>
      <c r="D372" s="196" t="s">
        <v>284</v>
      </c>
      <c r="E372" s="38"/>
      <c r="F372" s="222" t="s">
        <v>194</v>
      </c>
      <c r="G372" s="38"/>
      <c r="H372" s="223">
        <v>0.28399999999999997</v>
      </c>
      <c r="I372" s="38"/>
      <c r="J372" s="38"/>
      <c r="K372" s="38"/>
      <c r="L372" s="39"/>
      <c r="M372" s="220"/>
      <c r="N372" s="221"/>
      <c r="O372" s="77"/>
      <c r="P372" s="77"/>
      <c r="Q372" s="77"/>
      <c r="R372" s="77"/>
      <c r="S372" s="77"/>
      <c r="T372" s="78"/>
      <c r="U372" s="38"/>
      <c r="V372" s="38"/>
      <c r="W372" s="38"/>
      <c r="X372" s="38"/>
      <c r="Y372" s="38"/>
      <c r="Z372" s="38"/>
      <c r="AA372" s="38"/>
      <c r="AB372" s="38"/>
      <c r="AC372" s="38"/>
      <c r="AD372" s="38"/>
      <c r="AE372" s="38"/>
      <c r="AU372" s="19" t="s">
        <v>88</v>
      </c>
    </row>
    <row r="373" s="2" customFormat="1">
      <c r="A373" s="38"/>
      <c r="B373" s="39"/>
      <c r="C373" s="38"/>
      <c r="D373" s="196" t="s">
        <v>284</v>
      </c>
      <c r="E373" s="38"/>
      <c r="F373" s="219" t="s">
        <v>846</v>
      </c>
      <c r="G373" s="38"/>
      <c r="H373" s="38"/>
      <c r="I373" s="38"/>
      <c r="J373" s="38"/>
      <c r="K373" s="38"/>
      <c r="L373" s="39"/>
      <c r="M373" s="220"/>
      <c r="N373" s="221"/>
      <c r="O373" s="77"/>
      <c r="P373" s="77"/>
      <c r="Q373" s="77"/>
      <c r="R373" s="77"/>
      <c r="S373" s="77"/>
      <c r="T373" s="78"/>
      <c r="U373" s="38"/>
      <c r="V373" s="38"/>
      <c r="W373" s="38"/>
      <c r="X373" s="38"/>
      <c r="Y373" s="38"/>
      <c r="Z373" s="38"/>
      <c r="AA373" s="38"/>
      <c r="AB373" s="38"/>
      <c r="AC373" s="38"/>
      <c r="AD373" s="38"/>
      <c r="AE373" s="38"/>
      <c r="AU373" s="19" t="s">
        <v>88</v>
      </c>
    </row>
    <row r="374" s="2" customFormat="1">
      <c r="A374" s="38"/>
      <c r="B374" s="39"/>
      <c r="C374" s="38"/>
      <c r="D374" s="196" t="s">
        <v>284</v>
      </c>
      <c r="E374" s="38"/>
      <c r="F374" s="222" t="s">
        <v>847</v>
      </c>
      <c r="G374" s="38"/>
      <c r="H374" s="223">
        <v>0</v>
      </c>
      <c r="I374" s="38"/>
      <c r="J374" s="38"/>
      <c r="K374" s="38"/>
      <c r="L374" s="39"/>
      <c r="M374" s="220"/>
      <c r="N374" s="221"/>
      <c r="O374" s="77"/>
      <c r="P374" s="77"/>
      <c r="Q374" s="77"/>
      <c r="R374" s="77"/>
      <c r="S374" s="77"/>
      <c r="T374" s="78"/>
      <c r="U374" s="38"/>
      <c r="V374" s="38"/>
      <c r="W374" s="38"/>
      <c r="X374" s="38"/>
      <c r="Y374" s="38"/>
      <c r="Z374" s="38"/>
      <c r="AA374" s="38"/>
      <c r="AB374" s="38"/>
      <c r="AC374" s="38"/>
      <c r="AD374" s="38"/>
      <c r="AE374" s="38"/>
      <c r="AU374" s="19" t="s">
        <v>88</v>
      </c>
    </row>
    <row r="375" s="2" customFormat="1">
      <c r="A375" s="38"/>
      <c r="B375" s="39"/>
      <c r="C375" s="38"/>
      <c r="D375" s="196" t="s">
        <v>284</v>
      </c>
      <c r="E375" s="38"/>
      <c r="F375" s="222" t="s">
        <v>1308</v>
      </c>
      <c r="G375" s="38"/>
      <c r="H375" s="223">
        <v>0.33300000000000002</v>
      </c>
      <c r="I375" s="38"/>
      <c r="J375" s="38"/>
      <c r="K375" s="38"/>
      <c r="L375" s="39"/>
      <c r="M375" s="220"/>
      <c r="N375" s="221"/>
      <c r="O375" s="77"/>
      <c r="P375" s="77"/>
      <c r="Q375" s="77"/>
      <c r="R375" s="77"/>
      <c r="S375" s="77"/>
      <c r="T375" s="78"/>
      <c r="U375" s="38"/>
      <c r="V375" s="38"/>
      <c r="W375" s="38"/>
      <c r="X375" s="38"/>
      <c r="Y375" s="38"/>
      <c r="Z375" s="38"/>
      <c r="AA375" s="38"/>
      <c r="AB375" s="38"/>
      <c r="AC375" s="38"/>
      <c r="AD375" s="38"/>
      <c r="AE375" s="38"/>
      <c r="AU375" s="19" t="s">
        <v>88</v>
      </c>
    </row>
    <row r="376" s="2" customFormat="1">
      <c r="A376" s="38"/>
      <c r="B376" s="39"/>
      <c r="C376" s="38"/>
      <c r="D376" s="196" t="s">
        <v>284</v>
      </c>
      <c r="E376" s="38"/>
      <c r="F376" s="222" t="s">
        <v>194</v>
      </c>
      <c r="G376" s="38"/>
      <c r="H376" s="223">
        <v>0.33300000000000002</v>
      </c>
      <c r="I376" s="38"/>
      <c r="J376" s="38"/>
      <c r="K376" s="38"/>
      <c r="L376" s="39"/>
      <c r="M376" s="220"/>
      <c r="N376" s="221"/>
      <c r="O376" s="77"/>
      <c r="P376" s="77"/>
      <c r="Q376" s="77"/>
      <c r="R376" s="77"/>
      <c r="S376" s="77"/>
      <c r="T376" s="78"/>
      <c r="U376" s="38"/>
      <c r="V376" s="38"/>
      <c r="W376" s="38"/>
      <c r="X376" s="38"/>
      <c r="Y376" s="38"/>
      <c r="Z376" s="38"/>
      <c r="AA376" s="38"/>
      <c r="AB376" s="38"/>
      <c r="AC376" s="38"/>
      <c r="AD376" s="38"/>
      <c r="AE376" s="38"/>
      <c r="AU376" s="19" t="s">
        <v>88</v>
      </c>
    </row>
    <row r="377" s="2" customFormat="1" ht="37.8" customHeight="1">
      <c r="A377" s="38"/>
      <c r="B377" s="181"/>
      <c r="C377" s="182" t="s">
        <v>963</v>
      </c>
      <c r="D377" s="182" t="s">
        <v>183</v>
      </c>
      <c r="E377" s="183" t="s">
        <v>897</v>
      </c>
      <c r="F377" s="184" t="s">
        <v>898</v>
      </c>
      <c r="G377" s="185" t="s">
        <v>237</v>
      </c>
      <c r="H377" s="186">
        <v>14.800000000000001</v>
      </c>
      <c r="I377" s="187"/>
      <c r="J377" s="188">
        <f>ROUND(I377*H377,2)</f>
        <v>0</v>
      </c>
      <c r="K377" s="184" t="s">
        <v>197</v>
      </c>
      <c r="L377" s="39"/>
      <c r="M377" s="189" t="s">
        <v>1</v>
      </c>
      <c r="N377" s="190" t="s">
        <v>43</v>
      </c>
      <c r="O377" s="77"/>
      <c r="P377" s="191">
        <f>O377*H377</f>
        <v>0</v>
      </c>
      <c r="Q377" s="191">
        <v>0</v>
      </c>
      <c r="R377" s="191">
        <f>Q377*H377</f>
        <v>0</v>
      </c>
      <c r="S377" s="191">
        <v>0</v>
      </c>
      <c r="T377" s="192">
        <f>S377*H377</f>
        <v>0</v>
      </c>
      <c r="U377" s="38"/>
      <c r="V377" s="38"/>
      <c r="W377" s="38"/>
      <c r="X377" s="38"/>
      <c r="Y377" s="38"/>
      <c r="Z377" s="38"/>
      <c r="AA377" s="38"/>
      <c r="AB377" s="38"/>
      <c r="AC377" s="38"/>
      <c r="AD377" s="38"/>
      <c r="AE377" s="38"/>
      <c r="AR377" s="193" t="s">
        <v>290</v>
      </c>
      <c r="AT377" s="193" t="s">
        <v>183</v>
      </c>
      <c r="AU377" s="193" t="s">
        <v>88</v>
      </c>
      <c r="AY377" s="19" t="s">
        <v>181</v>
      </c>
      <c r="BE377" s="194">
        <f>IF(N377="základní",J377,0)</f>
        <v>0</v>
      </c>
      <c r="BF377" s="194">
        <f>IF(N377="snížená",J377,0)</f>
        <v>0</v>
      </c>
      <c r="BG377" s="194">
        <f>IF(N377="zákl. přenesená",J377,0)</f>
        <v>0</v>
      </c>
      <c r="BH377" s="194">
        <f>IF(N377="sníž. přenesená",J377,0)</f>
        <v>0</v>
      </c>
      <c r="BI377" s="194">
        <f>IF(N377="nulová",J377,0)</f>
        <v>0</v>
      </c>
      <c r="BJ377" s="19" t="s">
        <v>86</v>
      </c>
      <c r="BK377" s="194">
        <f>ROUND(I377*H377,2)</f>
        <v>0</v>
      </c>
      <c r="BL377" s="19" t="s">
        <v>290</v>
      </c>
      <c r="BM377" s="193" t="s">
        <v>1309</v>
      </c>
    </row>
    <row r="378" s="13" customFormat="1">
      <c r="A378" s="13"/>
      <c r="B378" s="195"/>
      <c r="C378" s="13"/>
      <c r="D378" s="196" t="s">
        <v>190</v>
      </c>
      <c r="E378" s="197" t="s">
        <v>1</v>
      </c>
      <c r="F378" s="198" t="s">
        <v>1310</v>
      </c>
      <c r="G378" s="13"/>
      <c r="H378" s="197" t="s">
        <v>1</v>
      </c>
      <c r="I378" s="199"/>
      <c r="J378" s="13"/>
      <c r="K378" s="13"/>
      <c r="L378" s="195"/>
      <c r="M378" s="200"/>
      <c r="N378" s="201"/>
      <c r="O378" s="201"/>
      <c r="P378" s="201"/>
      <c r="Q378" s="201"/>
      <c r="R378" s="201"/>
      <c r="S378" s="201"/>
      <c r="T378" s="202"/>
      <c r="U378" s="13"/>
      <c r="V378" s="13"/>
      <c r="W378" s="13"/>
      <c r="X378" s="13"/>
      <c r="Y378" s="13"/>
      <c r="Z378" s="13"/>
      <c r="AA378" s="13"/>
      <c r="AB378" s="13"/>
      <c r="AC378" s="13"/>
      <c r="AD378" s="13"/>
      <c r="AE378" s="13"/>
      <c r="AT378" s="197" t="s">
        <v>190</v>
      </c>
      <c r="AU378" s="197" t="s">
        <v>88</v>
      </c>
      <c r="AV378" s="13" t="s">
        <v>86</v>
      </c>
      <c r="AW378" s="13" t="s">
        <v>34</v>
      </c>
      <c r="AX378" s="13" t="s">
        <v>78</v>
      </c>
      <c r="AY378" s="197" t="s">
        <v>181</v>
      </c>
    </row>
    <row r="379" s="14" customFormat="1">
      <c r="A379" s="14"/>
      <c r="B379" s="203"/>
      <c r="C379" s="14"/>
      <c r="D379" s="196" t="s">
        <v>190</v>
      </c>
      <c r="E379" s="204" t="s">
        <v>1</v>
      </c>
      <c r="F379" s="205" t="s">
        <v>1311</v>
      </c>
      <c r="G379" s="14"/>
      <c r="H379" s="206">
        <v>14.800000000000001</v>
      </c>
      <c r="I379" s="207"/>
      <c r="J379" s="14"/>
      <c r="K379" s="14"/>
      <c r="L379" s="203"/>
      <c r="M379" s="208"/>
      <c r="N379" s="209"/>
      <c r="O379" s="209"/>
      <c r="P379" s="209"/>
      <c r="Q379" s="209"/>
      <c r="R379" s="209"/>
      <c r="S379" s="209"/>
      <c r="T379" s="210"/>
      <c r="U379" s="14"/>
      <c r="V379" s="14"/>
      <c r="W379" s="14"/>
      <c r="X379" s="14"/>
      <c r="Y379" s="14"/>
      <c r="Z379" s="14"/>
      <c r="AA379" s="14"/>
      <c r="AB379" s="14"/>
      <c r="AC379" s="14"/>
      <c r="AD379" s="14"/>
      <c r="AE379" s="14"/>
      <c r="AT379" s="204" t="s">
        <v>190</v>
      </c>
      <c r="AU379" s="204" t="s">
        <v>88</v>
      </c>
      <c r="AV379" s="14" t="s">
        <v>88</v>
      </c>
      <c r="AW379" s="14" t="s">
        <v>34</v>
      </c>
      <c r="AX379" s="14" t="s">
        <v>78</v>
      </c>
      <c r="AY379" s="204" t="s">
        <v>181</v>
      </c>
    </row>
    <row r="380" s="15" customFormat="1">
      <c r="A380" s="15"/>
      <c r="B380" s="211"/>
      <c r="C380" s="15"/>
      <c r="D380" s="196" t="s">
        <v>190</v>
      </c>
      <c r="E380" s="212" t="s">
        <v>1</v>
      </c>
      <c r="F380" s="213" t="s">
        <v>194</v>
      </c>
      <c r="G380" s="15"/>
      <c r="H380" s="214">
        <v>14.800000000000001</v>
      </c>
      <c r="I380" s="215"/>
      <c r="J380" s="15"/>
      <c r="K380" s="15"/>
      <c r="L380" s="211"/>
      <c r="M380" s="216"/>
      <c r="N380" s="217"/>
      <c r="O380" s="217"/>
      <c r="P380" s="217"/>
      <c r="Q380" s="217"/>
      <c r="R380" s="217"/>
      <c r="S380" s="217"/>
      <c r="T380" s="218"/>
      <c r="U380" s="15"/>
      <c r="V380" s="15"/>
      <c r="W380" s="15"/>
      <c r="X380" s="15"/>
      <c r="Y380" s="15"/>
      <c r="Z380" s="15"/>
      <c r="AA380" s="15"/>
      <c r="AB380" s="15"/>
      <c r="AC380" s="15"/>
      <c r="AD380" s="15"/>
      <c r="AE380" s="15"/>
      <c r="AT380" s="212" t="s">
        <v>190</v>
      </c>
      <c r="AU380" s="212" t="s">
        <v>88</v>
      </c>
      <c r="AV380" s="15" t="s">
        <v>188</v>
      </c>
      <c r="AW380" s="15" t="s">
        <v>34</v>
      </c>
      <c r="AX380" s="15" t="s">
        <v>86</v>
      </c>
      <c r="AY380" s="212" t="s">
        <v>181</v>
      </c>
    </row>
    <row r="381" s="2" customFormat="1" ht="21.75" customHeight="1">
      <c r="A381" s="38"/>
      <c r="B381" s="181"/>
      <c r="C381" s="246" t="s">
        <v>967</v>
      </c>
      <c r="D381" s="246" t="s">
        <v>566</v>
      </c>
      <c r="E381" s="247" t="s">
        <v>1312</v>
      </c>
      <c r="F381" s="248" t="s">
        <v>1313</v>
      </c>
      <c r="G381" s="249" t="s">
        <v>144</v>
      </c>
      <c r="H381" s="250">
        <v>0.34100000000000003</v>
      </c>
      <c r="I381" s="251"/>
      <c r="J381" s="252">
        <f>ROUND(I381*H381,2)</f>
        <v>0</v>
      </c>
      <c r="K381" s="248" t="s">
        <v>197</v>
      </c>
      <c r="L381" s="253"/>
      <c r="M381" s="254" t="s">
        <v>1</v>
      </c>
      <c r="N381" s="255" t="s">
        <v>43</v>
      </c>
      <c r="O381" s="77"/>
      <c r="P381" s="191">
        <f>O381*H381</f>
        <v>0</v>
      </c>
      <c r="Q381" s="191">
        <v>0.55000000000000004</v>
      </c>
      <c r="R381" s="191">
        <f>Q381*H381</f>
        <v>0.18755000000000002</v>
      </c>
      <c r="S381" s="191">
        <v>0</v>
      </c>
      <c r="T381" s="192">
        <f>S381*H381</f>
        <v>0</v>
      </c>
      <c r="U381" s="38"/>
      <c r="V381" s="38"/>
      <c r="W381" s="38"/>
      <c r="X381" s="38"/>
      <c r="Y381" s="38"/>
      <c r="Z381" s="38"/>
      <c r="AA381" s="38"/>
      <c r="AB381" s="38"/>
      <c r="AC381" s="38"/>
      <c r="AD381" s="38"/>
      <c r="AE381" s="38"/>
      <c r="AR381" s="193" t="s">
        <v>770</v>
      </c>
      <c r="AT381" s="193" t="s">
        <v>566</v>
      </c>
      <c r="AU381" s="193" t="s">
        <v>88</v>
      </c>
      <c r="AY381" s="19" t="s">
        <v>181</v>
      </c>
      <c r="BE381" s="194">
        <f>IF(N381="základní",J381,0)</f>
        <v>0</v>
      </c>
      <c r="BF381" s="194">
        <f>IF(N381="snížená",J381,0)</f>
        <v>0</v>
      </c>
      <c r="BG381" s="194">
        <f>IF(N381="zákl. přenesená",J381,0)</f>
        <v>0</v>
      </c>
      <c r="BH381" s="194">
        <f>IF(N381="sníž. přenesená",J381,0)</f>
        <v>0</v>
      </c>
      <c r="BI381" s="194">
        <f>IF(N381="nulová",J381,0)</f>
        <v>0</v>
      </c>
      <c r="BJ381" s="19" t="s">
        <v>86</v>
      </c>
      <c r="BK381" s="194">
        <f>ROUND(I381*H381,2)</f>
        <v>0</v>
      </c>
      <c r="BL381" s="19" t="s">
        <v>290</v>
      </c>
      <c r="BM381" s="193" t="s">
        <v>1314</v>
      </c>
    </row>
    <row r="382" s="13" customFormat="1">
      <c r="A382" s="13"/>
      <c r="B382" s="195"/>
      <c r="C382" s="13"/>
      <c r="D382" s="196" t="s">
        <v>190</v>
      </c>
      <c r="E382" s="197" t="s">
        <v>1</v>
      </c>
      <c r="F382" s="198" t="s">
        <v>1306</v>
      </c>
      <c r="G382" s="13"/>
      <c r="H382" s="197" t="s">
        <v>1</v>
      </c>
      <c r="I382" s="199"/>
      <c r="J382" s="13"/>
      <c r="K382" s="13"/>
      <c r="L382" s="195"/>
      <c r="M382" s="200"/>
      <c r="N382" s="201"/>
      <c r="O382" s="201"/>
      <c r="P382" s="201"/>
      <c r="Q382" s="201"/>
      <c r="R382" s="201"/>
      <c r="S382" s="201"/>
      <c r="T382" s="202"/>
      <c r="U382" s="13"/>
      <c r="V382" s="13"/>
      <c r="W382" s="13"/>
      <c r="X382" s="13"/>
      <c r="Y382" s="13"/>
      <c r="Z382" s="13"/>
      <c r="AA382" s="13"/>
      <c r="AB382" s="13"/>
      <c r="AC382" s="13"/>
      <c r="AD382" s="13"/>
      <c r="AE382" s="13"/>
      <c r="AT382" s="197" t="s">
        <v>190</v>
      </c>
      <c r="AU382" s="197" t="s">
        <v>88</v>
      </c>
      <c r="AV382" s="13" t="s">
        <v>86</v>
      </c>
      <c r="AW382" s="13" t="s">
        <v>34</v>
      </c>
      <c r="AX382" s="13" t="s">
        <v>78</v>
      </c>
      <c r="AY382" s="197" t="s">
        <v>181</v>
      </c>
    </row>
    <row r="383" s="14" customFormat="1">
      <c r="A383" s="14"/>
      <c r="B383" s="203"/>
      <c r="C383" s="14"/>
      <c r="D383" s="196" t="s">
        <v>190</v>
      </c>
      <c r="E383" s="204" t="s">
        <v>1</v>
      </c>
      <c r="F383" s="205" t="s">
        <v>1307</v>
      </c>
      <c r="G383" s="14"/>
      <c r="H383" s="206">
        <v>0.28399999999999997</v>
      </c>
      <c r="I383" s="207"/>
      <c r="J383" s="14"/>
      <c r="K383" s="14"/>
      <c r="L383" s="203"/>
      <c r="M383" s="208"/>
      <c r="N383" s="209"/>
      <c r="O383" s="209"/>
      <c r="P383" s="209"/>
      <c r="Q383" s="209"/>
      <c r="R383" s="209"/>
      <c r="S383" s="209"/>
      <c r="T383" s="210"/>
      <c r="U383" s="14"/>
      <c r="V383" s="14"/>
      <c r="W383" s="14"/>
      <c r="X383" s="14"/>
      <c r="Y383" s="14"/>
      <c r="Z383" s="14"/>
      <c r="AA383" s="14"/>
      <c r="AB383" s="14"/>
      <c r="AC383" s="14"/>
      <c r="AD383" s="14"/>
      <c r="AE383" s="14"/>
      <c r="AT383" s="204" t="s">
        <v>190</v>
      </c>
      <c r="AU383" s="204" t="s">
        <v>88</v>
      </c>
      <c r="AV383" s="14" t="s">
        <v>88</v>
      </c>
      <c r="AW383" s="14" t="s">
        <v>34</v>
      </c>
      <c r="AX383" s="14" t="s">
        <v>78</v>
      </c>
      <c r="AY383" s="204" t="s">
        <v>181</v>
      </c>
    </row>
    <row r="384" s="15" customFormat="1">
      <c r="A384" s="15"/>
      <c r="B384" s="211"/>
      <c r="C384" s="15"/>
      <c r="D384" s="196" t="s">
        <v>190</v>
      </c>
      <c r="E384" s="212" t="s">
        <v>614</v>
      </c>
      <c r="F384" s="213" t="s">
        <v>194</v>
      </c>
      <c r="G384" s="15"/>
      <c r="H384" s="214">
        <v>0.28399999999999997</v>
      </c>
      <c r="I384" s="215"/>
      <c r="J384" s="15"/>
      <c r="K384" s="15"/>
      <c r="L384" s="211"/>
      <c r="M384" s="216"/>
      <c r="N384" s="217"/>
      <c r="O384" s="217"/>
      <c r="P384" s="217"/>
      <c r="Q384" s="217"/>
      <c r="R384" s="217"/>
      <c r="S384" s="217"/>
      <c r="T384" s="218"/>
      <c r="U384" s="15"/>
      <c r="V384" s="15"/>
      <c r="W384" s="15"/>
      <c r="X384" s="15"/>
      <c r="Y384" s="15"/>
      <c r="Z384" s="15"/>
      <c r="AA384" s="15"/>
      <c r="AB384" s="15"/>
      <c r="AC384" s="15"/>
      <c r="AD384" s="15"/>
      <c r="AE384" s="15"/>
      <c r="AT384" s="212" t="s">
        <v>190</v>
      </c>
      <c r="AU384" s="212" t="s">
        <v>88</v>
      </c>
      <c r="AV384" s="15" t="s">
        <v>188</v>
      </c>
      <c r="AW384" s="15" t="s">
        <v>34</v>
      </c>
      <c r="AX384" s="15" t="s">
        <v>86</v>
      </c>
      <c r="AY384" s="212" t="s">
        <v>181</v>
      </c>
    </row>
    <row r="385" s="14" customFormat="1">
      <c r="A385" s="14"/>
      <c r="B385" s="203"/>
      <c r="C385" s="14"/>
      <c r="D385" s="196" t="s">
        <v>190</v>
      </c>
      <c r="E385" s="14"/>
      <c r="F385" s="205" t="s">
        <v>1315</v>
      </c>
      <c r="G385" s="14"/>
      <c r="H385" s="206">
        <v>0.34100000000000003</v>
      </c>
      <c r="I385" s="207"/>
      <c r="J385" s="14"/>
      <c r="K385" s="14"/>
      <c r="L385" s="203"/>
      <c r="M385" s="208"/>
      <c r="N385" s="209"/>
      <c r="O385" s="209"/>
      <c r="P385" s="209"/>
      <c r="Q385" s="209"/>
      <c r="R385" s="209"/>
      <c r="S385" s="209"/>
      <c r="T385" s="210"/>
      <c r="U385" s="14"/>
      <c r="V385" s="14"/>
      <c r="W385" s="14"/>
      <c r="X385" s="14"/>
      <c r="Y385" s="14"/>
      <c r="Z385" s="14"/>
      <c r="AA385" s="14"/>
      <c r="AB385" s="14"/>
      <c r="AC385" s="14"/>
      <c r="AD385" s="14"/>
      <c r="AE385" s="14"/>
      <c r="AT385" s="204" t="s">
        <v>190</v>
      </c>
      <c r="AU385" s="204" t="s">
        <v>88</v>
      </c>
      <c r="AV385" s="14" t="s">
        <v>88</v>
      </c>
      <c r="AW385" s="14" t="s">
        <v>3</v>
      </c>
      <c r="AX385" s="14" t="s">
        <v>86</v>
      </c>
      <c r="AY385" s="204" t="s">
        <v>181</v>
      </c>
    </row>
    <row r="386" s="2" customFormat="1" ht="37.8" customHeight="1">
      <c r="A386" s="38"/>
      <c r="B386" s="181"/>
      <c r="C386" s="182" t="s">
        <v>974</v>
      </c>
      <c r="D386" s="182" t="s">
        <v>183</v>
      </c>
      <c r="E386" s="183" t="s">
        <v>897</v>
      </c>
      <c r="F386" s="184" t="s">
        <v>898</v>
      </c>
      <c r="G386" s="185" t="s">
        <v>237</v>
      </c>
      <c r="H386" s="186">
        <v>41.579999999999998</v>
      </c>
      <c r="I386" s="187"/>
      <c r="J386" s="188">
        <f>ROUND(I386*H386,2)</f>
        <v>0</v>
      </c>
      <c r="K386" s="184" t="s">
        <v>197</v>
      </c>
      <c r="L386" s="39"/>
      <c r="M386" s="189" t="s">
        <v>1</v>
      </c>
      <c r="N386" s="190" t="s">
        <v>43</v>
      </c>
      <c r="O386" s="77"/>
      <c r="P386" s="191">
        <f>O386*H386</f>
        <v>0</v>
      </c>
      <c r="Q386" s="191">
        <v>0</v>
      </c>
      <c r="R386" s="191">
        <f>Q386*H386</f>
        <v>0</v>
      </c>
      <c r="S386" s="191">
        <v>0</v>
      </c>
      <c r="T386" s="192">
        <f>S386*H386</f>
        <v>0</v>
      </c>
      <c r="U386" s="38"/>
      <c r="V386" s="38"/>
      <c r="W386" s="38"/>
      <c r="X386" s="38"/>
      <c r="Y386" s="38"/>
      <c r="Z386" s="38"/>
      <c r="AA386" s="38"/>
      <c r="AB386" s="38"/>
      <c r="AC386" s="38"/>
      <c r="AD386" s="38"/>
      <c r="AE386" s="38"/>
      <c r="AR386" s="193" t="s">
        <v>290</v>
      </c>
      <c r="AT386" s="193" t="s">
        <v>183</v>
      </c>
      <c r="AU386" s="193" t="s">
        <v>88</v>
      </c>
      <c r="AY386" s="19" t="s">
        <v>181</v>
      </c>
      <c r="BE386" s="194">
        <f>IF(N386="základní",J386,0)</f>
        <v>0</v>
      </c>
      <c r="BF386" s="194">
        <f>IF(N386="snížená",J386,0)</f>
        <v>0</v>
      </c>
      <c r="BG386" s="194">
        <f>IF(N386="zákl. přenesená",J386,0)</f>
        <v>0</v>
      </c>
      <c r="BH386" s="194">
        <f>IF(N386="sníž. přenesená",J386,0)</f>
        <v>0</v>
      </c>
      <c r="BI386" s="194">
        <f>IF(N386="nulová",J386,0)</f>
        <v>0</v>
      </c>
      <c r="BJ386" s="19" t="s">
        <v>86</v>
      </c>
      <c r="BK386" s="194">
        <f>ROUND(I386*H386,2)</f>
        <v>0</v>
      </c>
      <c r="BL386" s="19" t="s">
        <v>290</v>
      </c>
      <c r="BM386" s="193" t="s">
        <v>1316</v>
      </c>
    </row>
    <row r="387" s="13" customFormat="1">
      <c r="A387" s="13"/>
      <c r="B387" s="195"/>
      <c r="C387" s="13"/>
      <c r="D387" s="196" t="s">
        <v>190</v>
      </c>
      <c r="E387" s="197" t="s">
        <v>1</v>
      </c>
      <c r="F387" s="198" t="s">
        <v>900</v>
      </c>
      <c r="G387" s="13"/>
      <c r="H387" s="197" t="s">
        <v>1</v>
      </c>
      <c r="I387" s="199"/>
      <c r="J387" s="13"/>
      <c r="K387" s="13"/>
      <c r="L387" s="195"/>
      <c r="M387" s="200"/>
      <c r="N387" s="201"/>
      <c r="O387" s="201"/>
      <c r="P387" s="201"/>
      <c r="Q387" s="201"/>
      <c r="R387" s="201"/>
      <c r="S387" s="201"/>
      <c r="T387" s="202"/>
      <c r="U387" s="13"/>
      <c r="V387" s="13"/>
      <c r="W387" s="13"/>
      <c r="X387" s="13"/>
      <c r="Y387" s="13"/>
      <c r="Z387" s="13"/>
      <c r="AA387" s="13"/>
      <c r="AB387" s="13"/>
      <c r="AC387" s="13"/>
      <c r="AD387" s="13"/>
      <c r="AE387" s="13"/>
      <c r="AT387" s="197" t="s">
        <v>190</v>
      </c>
      <c r="AU387" s="197" t="s">
        <v>88</v>
      </c>
      <c r="AV387" s="13" t="s">
        <v>86</v>
      </c>
      <c r="AW387" s="13" t="s">
        <v>34</v>
      </c>
      <c r="AX387" s="13" t="s">
        <v>78</v>
      </c>
      <c r="AY387" s="197" t="s">
        <v>181</v>
      </c>
    </row>
    <row r="388" s="14" customFormat="1">
      <c r="A388" s="14"/>
      <c r="B388" s="203"/>
      <c r="C388" s="14"/>
      <c r="D388" s="196" t="s">
        <v>190</v>
      </c>
      <c r="E388" s="204" t="s">
        <v>1</v>
      </c>
      <c r="F388" s="205" t="s">
        <v>1317</v>
      </c>
      <c r="G388" s="14"/>
      <c r="H388" s="206">
        <v>41.579999999999998</v>
      </c>
      <c r="I388" s="207"/>
      <c r="J388" s="14"/>
      <c r="K388" s="14"/>
      <c r="L388" s="203"/>
      <c r="M388" s="208"/>
      <c r="N388" s="209"/>
      <c r="O388" s="209"/>
      <c r="P388" s="209"/>
      <c r="Q388" s="209"/>
      <c r="R388" s="209"/>
      <c r="S388" s="209"/>
      <c r="T388" s="210"/>
      <c r="U388" s="14"/>
      <c r="V388" s="14"/>
      <c r="W388" s="14"/>
      <c r="X388" s="14"/>
      <c r="Y388" s="14"/>
      <c r="Z388" s="14"/>
      <c r="AA388" s="14"/>
      <c r="AB388" s="14"/>
      <c r="AC388" s="14"/>
      <c r="AD388" s="14"/>
      <c r="AE388" s="14"/>
      <c r="AT388" s="204" t="s">
        <v>190</v>
      </c>
      <c r="AU388" s="204" t="s">
        <v>88</v>
      </c>
      <c r="AV388" s="14" t="s">
        <v>88</v>
      </c>
      <c r="AW388" s="14" t="s">
        <v>34</v>
      </c>
      <c r="AX388" s="14" t="s">
        <v>78</v>
      </c>
      <c r="AY388" s="204" t="s">
        <v>181</v>
      </c>
    </row>
    <row r="389" s="15" customFormat="1">
      <c r="A389" s="15"/>
      <c r="B389" s="211"/>
      <c r="C389" s="15"/>
      <c r="D389" s="196" t="s">
        <v>190</v>
      </c>
      <c r="E389" s="212" t="s">
        <v>1</v>
      </c>
      <c r="F389" s="213" t="s">
        <v>194</v>
      </c>
      <c r="G389" s="15"/>
      <c r="H389" s="214">
        <v>41.579999999999998</v>
      </c>
      <c r="I389" s="215"/>
      <c r="J389" s="15"/>
      <c r="K389" s="15"/>
      <c r="L389" s="211"/>
      <c r="M389" s="216"/>
      <c r="N389" s="217"/>
      <c r="O389" s="217"/>
      <c r="P389" s="217"/>
      <c r="Q389" s="217"/>
      <c r="R389" s="217"/>
      <c r="S389" s="217"/>
      <c r="T389" s="218"/>
      <c r="U389" s="15"/>
      <c r="V389" s="15"/>
      <c r="W389" s="15"/>
      <c r="X389" s="15"/>
      <c r="Y389" s="15"/>
      <c r="Z389" s="15"/>
      <c r="AA389" s="15"/>
      <c r="AB389" s="15"/>
      <c r="AC389" s="15"/>
      <c r="AD389" s="15"/>
      <c r="AE389" s="15"/>
      <c r="AT389" s="212" t="s">
        <v>190</v>
      </c>
      <c r="AU389" s="212" t="s">
        <v>88</v>
      </c>
      <c r="AV389" s="15" t="s">
        <v>188</v>
      </c>
      <c r="AW389" s="15" t="s">
        <v>34</v>
      </c>
      <c r="AX389" s="15" t="s">
        <v>86</v>
      </c>
      <c r="AY389" s="212" t="s">
        <v>181</v>
      </c>
    </row>
    <row r="390" s="2" customFormat="1" ht="21.75" customHeight="1">
      <c r="A390" s="38"/>
      <c r="B390" s="181"/>
      <c r="C390" s="246" t="s">
        <v>980</v>
      </c>
      <c r="D390" s="246" t="s">
        <v>566</v>
      </c>
      <c r="E390" s="247" t="s">
        <v>893</v>
      </c>
      <c r="F390" s="248" t="s">
        <v>894</v>
      </c>
      <c r="G390" s="249" t="s">
        <v>144</v>
      </c>
      <c r="H390" s="250">
        <v>0.40000000000000002</v>
      </c>
      <c r="I390" s="251"/>
      <c r="J390" s="252">
        <f>ROUND(I390*H390,2)</f>
        <v>0</v>
      </c>
      <c r="K390" s="248" t="s">
        <v>197</v>
      </c>
      <c r="L390" s="253"/>
      <c r="M390" s="254" t="s">
        <v>1</v>
      </c>
      <c r="N390" s="255" t="s">
        <v>43</v>
      </c>
      <c r="O390" s="77"/>
      <c r="P390" s="191">
        <f>O390*H390</f>
        <v>0</v>
      </c>
      <c r="Q390" s="191">
        <v>0.55000000000000004</v>
      </c>
      <c r="R390" s="191">
        <f>Q390*H390</f>
        <v>0.22000000000000003</v>
      </c>
      <c r="S390" s="191">
        <v>0</v>
      </c>
      <c r="T390" s="192">
        <f>S390*H390</f>
        <v>0</v>
      </c>
      <c r="U390" s="38"/>
      <c r="V390" s="38"/>
      <c r="W390" s="38"/>
      <c r="X390" s="38"/>
      <c r="Y390" s="38"/>
      <c r="Z390" s="38"/>
      <c r="AA390" s="38"/>
      <c r="AB390" s="38"/>
      <c r="AC390" s="38"/>
      <c r="AD390" s="38"/>
      <c r="AE390" s="38"/>
      <c r="AR390" s="193" t="s">
        <v>770</v>
      </c>
      <c r="AT390" s="193" t="s">
        <v>566</v>
      </c>
      <c r="AU390" s="193" t="s">
        <v>88</v>
      </c>
      <c r="AY390" s="19" t="s">
        <v>181</v>
      </c>
      <c r="BE390" s="194">
        <f>IF(N390="základní",J390,0)</f>
        <v>0</v>
      </c>
      <c r="BF390" s="194">
        <f>IF(N390="snížená",J390,0)</f>
        <v>0</v>
      </c>
      <c r="BG390" s="194">
        <f>IF(N390="zákl. přenesená",J390,0)</f>
        <v>0</v>
      </c>
      <c r="BH390" s="194">
        <f>IF(N390="sníž. přenesená",J390,0)</f>
        <v>0</v>
      </c>
      <c r="BI390" s="194">
        <f>IF(N390="nulová",J390,0)</f>
        <v>0</v>
      </c>
      <c r="BJ390" s="19" t="s">
        <v>86</v>
      </c>
      <c r="BK390" s="194">
        <f>ROUND(I390*H390,2)</f>
        <v>0</v>
      </c>
      <c r="BL390" s="19" t="s">
        <v>290</v>
      </c>
      <c r="BM390" s="193" t="s">
        <v>1318</v>
      </c>
    </row>
    <row r="391" s="13" customFormat="1">
      <c r="A391" s="13"/>
      <c r="B391" s="195"/>
      <c r="C391" s="13"/>
      <c r="D391" s="196" t="s">
        <v>190</v>
      </c>
      <c r="E391" s="197" t="s">
        <v>1</v>
      </c>
      <c r="F391" s="198" t="s">
        <v>847</v>
      </c>
      <c r="G391" s="13"/>
      <c r="H391" s="197" t="s">
        <v>1</v>
      </c>
      <c r="I391" s="199"/>
      <c r="J391" s="13"/>
      <c r="K391" s="13"/>
      <c r="L391" s="195"/>
      <c r="M391" s="200"/>
      <c r="N391" s="201"/>
      <c r="O391" s="201"/>
      <c r="P391" s="201"/>
      <c r="Q391" s="201"/>
      <c r="R391" s="201"/>
      <c r="S391" s="201"/>
      <c r="T391" s="202"/>
      <c r="U391" s="13"/>
      <c r="V391" s="13"/>
      <c r="W391" s="13"/>
      <c r="X391" s="13"/>
      <c r="Y391" s="13"/>
      <c r="Z391" s="13"/>
      <c r="AA391" s="13"/>
      <c r="AB391" s="13"/>
      <c r="AC391" s="13"/>
      <c r="AD391" s="13"/>
      <c r="AE391" s="13"/>
      <c r="AT391" s="197" t="s">
        <v>190</v>
      </c>
      <c r="AU391" s="197" t="s">
        <v>88</v>
      </c>
      <c r="AV391" s="13" t="s">
        <v>86</v>
      </c>
      <c r="AW391" s="13" t="s">
        <v>34</v>
      </c>
      <c r="AX391" s="13" t="s">
        <v>78</v>
      </c>
      <c r="AY391" s="197" t="s">
        <v>181</v>
      </c>
    </row>
    <row r="392" s="14" customFormat="1">
      <c r="A392" s="14"/>
      <c r="B392" s="203"/>
      <c r="C392" s="14"/>
      <c r="D392" s="196" t="s">
        <v>190</v>
      </c>
      <c r="E392" s="204" t="s">
        <v>1</v>
      </c>
      <c r="F392" s="205" t="s">
        <v>1308</v>
      </c>
      <c r="G392" s="14"/>
      <c r="H392" s="206">
        <v>0.33300000000000002</v>
      </c>
      <c r="I392" s="207"/>
      <c r="J392" s="14"/>
      <c r="K392" s="14"/>
      <c r="L392" s="203"/>
      <c r="M392" s="208"/>
      <c r="N392" s="209"/>
      <c r="O392" s="209"/>
      <c r="P392" s="209"/>
      <c r="Q392" s="209"/>
      <c r="R392" s="209"/>
      <c r="S392" s="209"/>
      <c r="T392" s="210"/>
      <c r="U392" s="14"/>
      <c r="V392" s="14"/>
      <c r="W392" s="14"/>
      <c r="X392" s="14"/>
      <c r="Y392" s="14"/>
      <c r="Z392" s="14"/>
      <c r="AA392" s="14"/>
      <c r="AB392" s="14"/>
      <c r="AC392" s="14"/>
      <c r="AD392" s="14"/>
      <c r="AE392" s="14"/>
      <c r="AT392" s="204" t="s">
        <v>190</v>
      </c>
      <c r="AU392" s="204" t="s">
        <v>88</v>
      </c>
      <c r="AV392" s="14" t="s">
        <v>88</v>
      </c>
      <c r="AW392" s="14" t="s">
        <v>34</v>
      </c>
      <c r="AX392" s="14" t="s">
        <v>78</v>
      </c>
      <c r="AY392" s="204" t="s">
        <v>181</v>
      </c>
    </row>
    <row r="393" s="15" customFormat="1">
      <c r="A393" s="15"/>
      <c r="B393" s="211"/>
      <c r="C393" s="15"/>
      <c r="D393" s="196" t="s">
        <v>190</v>
      </c>
      <c r="E393" s="212" t="s">
        <v>608</v>
      </c>
      <c r="F393" s="213" t="s">
        <v>194</v>
      </c>
      <c r="G393" s="15"/>
      <c r="H393" s="214">
        <v>0.33300000000000002</v>
      </c>
      <c r="I393" s="215"/>
      <c r="J393" s="15"/>
      <c r="K393" s="15"/>
      <c r="L393" s="211"/>
      <c r="M393" s="216"/>
      <c r="N393" s="217"/>
      <c r="O393" s="217"/>
      <c r="P393" s="217"/>
      <c r="Q393" s="217"/>
      <c r="R393" s="217"/>
      <c r="S393" s="217"/>
      <c r="T393" s="218"/>
      <c r="U393" s="15"/>
      <c r="V393" s="15"/>
      <c r="W393" s="15"/>
      <c r="X393" s="15"/>
      <c r="Y393" s="15"/>
      <c r="Z393" s="15"/>
      <c r="AA393" s="15"/>
      <c r="AB393" s="15"/>
      <c r="AC393" s="15"/>
      <c r="AD393" s="15"/>
      <c r="AE393" s="15"/>
      <c r="AT393" s="212" t="s">
        <v>190</v>
      </c>
      <c r="AU393" s="212" t="s">
        <v>88</v>
      </c>
      <c r="AV393" s="15" t="s">
        <v>188</v>
      </c>
      <c r="AW393" s="15" t="s">
        <v>34</v>
      </c>
      <c r="AX393" s="15" t="s">
        <v>86</v>
      </c>
      <c r="AY393" s="212" t="s">
        <v>181</v>
      </c>
    </row>
    <row r="394" s="14" customFormat="1">
      <c r="A394" s="14"/>
      <c r="B394" s="203"/>
      <c r="C394" s="14"/>
      <c r="D394" s="196" t="s">
        <v>190</v>
      </c>
      <c r="E394" s="14"/>
      <c r="F394" s="205" t="s">
        <v>1319</v>
      </c>
      <c r="G394" s="14"/>
      <c r="H394" s="206">
        <v>0.40000000000000002</v>
      </c>
      <c r="I394" s="207"/>
      <c r="J394" s="14"/>
      <c r="K394" s="14"/>
      <c r="L394" s="203"/>
      <c r="M394" s="208"/>
      <c r="N394" s="209"/>
      <c r="O394" s="209"/>
      <c r="P394" s="209"/>
      <c r="Q394" s="209"/>
      <c r="R394" s="209"/>
      <c r="S394" s="209"/>
      <c r="T394" s="210"/>
      <c r="U394" s="14"/>
      <c r="V394" s="14"/>
      <c r="W394" s="14"/>
      <c r="X394" s="14"/>
      <c r="Y394" s="14"/>
      <c r="Z394" s="14"/>
      <c r="AA394" s="14"/>
      <c r="AB394" s="14"/>
      <c r="AC394" s="14"/>
      <c r="AD394" s="14"/>
      <c r="AE394" s="14"/>
      <c r="AT394" s="204" t="s">
        <v>190</v>
      </c>
      <c r="AU394" s="204" t="s">
        <v>88</v>
      </c>
      <c r="AV394" s="14" t="s">
        <v>88</v>
      </c>
      <c r="AW394" s="14" t="s">
        <v>3</v>
      </c>
      <c r="AX394" s="14" t="s">
        <v>86</v>
      </c>
      <c r="AY394" s="204" t="s">
        <v>181</v>
      </c>
    </row>
    <row r="395" s="2" customFormat="1" ht="24.15" customHeight="1">
      <c r="A395" s="38"/>
      <c r="B395" s="181"/>
      <c r="C395" s="182" t="s">
        <v>987</v>
      </c>
      <c r="D395" s="182" t="s">
        <v>183</v>
      </c>
      <c r="E395" s="183" t="s">
        <v>906</v>
      </c>
      <c r="F395" s="184" t="s">
        <v>907</v>
      </c>
      <c r="G395" s="185" t="s">
        <v>144</v>
      </c>
      <c r="H395" s="186">
        <v>0.61699999999999999</v>
      </c>
      <c r="I395" s="187"/>
      <c r="J395" s="188">
        <f>ROUND(I395*H395,2)</f>
        <v>0</v>
      </c>
      <c r="K395" s="184" t="s">
        <v>197</v>
      </c>
      <c r="L395" s="39"/>
      <c r="M395" s="189" t="s">
        <v>1</v>
      </c>
      <c r="N395" s="190" t="s">
        <v>43</v>
      </c>
      <c r="O395" s="77"/>
      <c r="P395" s="191">
        <f>O395*H395</f>
        <v>0</v>
      </c>
      <c r="Q395" s="191">
        <v>0.023300000000000001</v>
      </c>
      <c r="R395" s="191">
        <f>Q395*H395</f>
        <v>0.014376100000000001</v>
      </c>
      <c r="S395" s="191">
        <v>0</v>
      </c>
      <c r="T395" s="192">
        <f>S395*H395</f>
        <v>0</v>
      </c>
      <c r="U395" s="38"/>
      <c r="V395" s="38"/>
      <c r="W395" s="38"/>
      <c r="X395" s="38"/>
      <c r="Y395" s="38"/>
      <c r="Z395" s="38"/>
      <c r="AA395" s="38"/>
      <c r="AB395" s="38"/>
      <c r="AC395" s="38"/>
      <c r="AD395" s="38"/>
      <c r="AE395" s="38"/>
      <c r="AR395" s="193" t="s">
        <v>290</v>
      </c>
      <c r="AT395" s="193" t="s">
        <v>183</v>
      </c>
      <c r="AU395" s="193" t="s">
        <v>88</v>
      </c>
      <c r="AY395" s="19" t="s">
        <v>181</v>
      </c>
      <c r="BE395" s="194">
        <f>IF(N395="základní",J395,0)</f>
        <v>0</v>
      </c>
      <c r="BF395" s="194">
        <f>IF(N395="snížená",J395,0)</f>
        <v>0</v>
      </c>
      <c r="BG395" s="194">
        <f>IF(N395="zákl. přenesená",J395,0)</f>
        <v>0</v>
      </c>
      <c r="BH395" s="194">
        <f>IF(N395="sníž. přenesená",J395,0)</f>
        <v>0</v>
      </c>
      <c r="BI395" s="194">
        <f>IF(N395="nulová",J395,0)</f>
        <v>0</v>
      </c>
      <c r="BJ395" s="19" t="s">
        <v>86</v>
      </c>
      <c r="BK395" s="194">
        <f>ROUND(I395*H395,2)</f>
        <v>0</v>
      </c>
      <c r="BL395" s="19" t="s">
        <v>290</v>
      </c>
      <c r="BM395" s="193" t="s">
        <v>1320</v>
      </c>
    </row>
    <row r="396" s="13" customFormat="1">
      <c r="A396" s="13"/>
      <c r="B396" s="195"/>
      <c r="C396" s="13"/>
      <c r="D396" s="196" t="s">
        <v>190</v>
      </c>
      <c r="E396" s="197" t="s">
        <v>1</v>
      </c>
      <c r="F396" s="198" t="s">
        <v>880</v>
      </c>
      <c r="G396" s="13"/>
      <c r="H396" s="197" t="s">
        <v>1</v>
      </c>
      <c r="I396" s="199"/>
      <c r="J396" s="13"/>
      <c r="K396" s="13"/>
      <c r="L396" s="195"/>
      <c r="M396" s="200"/>
      <c r="N396" s="201"/>
      <c r="O396" s="201"/>
      <c r="P396" s="201"/>
      <c r="Q396" s="201"/>
      <c r="R396" s="201"/>
      <c r="S396" s="201"/>
      <c r="T396" s="202"/>
      <c r="U396" s="13"/>
      <c r="V396" s="13"/>
      <c r="W396" s="13"/>
      <c r="X396" s="13"/>
      <c r="Y396" s="13"/>
      <c r="Z396" s="13"/>
      <c r="AA396" s="13"/>
      <c r="AB396" s="13"/>
      <c r="AC396" s="13"/>
      <c r="AD396" s="13"/>
      <c r="AE396" s="13"/>
      <c r="AT396" s="197" t="s">
        <v>190</v>
      </c>
      <c r="AU396" s="197" t="s">
        <v>88</v>
      </c>
      <c r="AV396" s="13" t="s">
        <v>86</v>
      </c>
      <c r="AW396" s="13" t="s">
        <v>34</v>
      </c>
      <c r="AX396" s="13" t="s">
        <v>78</v>
      </c>
      <c r="AY396" s="197" t="s">
        <v>181</v>
      </c>
    </row>
    <row r="397" s="14" customFormat="1">
      <c r="A397" s="14"/>
      <c r="B397" s="203"/>
      <c r="C397" s="14"/>
      <c r="D397" s="196" t="s">
        <v>190</v>
      </c>
      <c r="E397" s="204" t="s">
        <v>1</v>
      </c>
      <c r="F397" s="205" t="s">
        <v>837</v>
      </c>
      <c r="G397" s="14"/>
      <c r="H397" s="206">
        <v>0.28399999999999997</v>
      </c>
      <c r="I397" s="207"/>
      <c r="J397" s="14"/>
      <c r="K397" s="14"/>
      <c r="L397" s="203"/>
      <c r="M397" s="208"/>
      <c r="N397" s="209"/>
      <c r="O397" s="209"/>
      <c r="P397" s="209"/>
      <c r="Q397" s="209"/>
      <c r="R397" s="209"/>
      <c r="S397" s="209"/>
      <c r="T397" s="210"/>
      <c r="U397" s="14"/>
      <c r="V397" s="14"/>
      <c r="W397" s="14"/>
      <c r="X397" s="14"/>
      <c r="Y397" s="14"/>
      <c r="Z397" s="14"/>
      <c r="AA397" s="14"/>
      <c r="AB397" s="14"/>
      <c r="AC397" s="14"/>
      <c r="AD397" s="14"/>
      <c r="AE397" s="14"/>
      <c r="AT397" s="204" t="s">
        <v>190</v>
      </c>
      <c r="AU397" s="204" t="s">
        <v>88</v>
      </c>
      <c r="AV397" s="14" t="s">
        <v>88</v>
      </c>
      <c r="AW397" s="14" t="s">
        <v>34</v>
      </c>
      <c r="AX397" s="14" t="s">
        <v>78</v>
      </c>
      <c r="AY397" s="204" t="s">
        <v>181</v>
      </c>
    </row>
    <row r="398" s="14" customFormat="1">
      <c r="A398" s="14"/>
      <c r="B398" s="203"/>
      <c r="C398" s="14"/>
      <c r="D398" s="196" t="s">
        <v>190</v>
      </c>
      <c r="E398" s="204" t="s">
        <v>1</v>
      </c>
      <c r="F398" s="205" t="s">
        <v>838</v>
      </c>
      <c r="G398" s="14"/>
      <c r="H398" s="206">
        <v>0.33300000000000002</v>
      </c>
      <c r="I398" s="207"/>
      <c r="J398" s="14"/>
      <c r="K398" s="14"/>
      <c r="L398" s="203"/>
      <c r="M398" s="208"/>
      <c r="N398" s="209"/>
      <c r="O398" s="209"/>
      <c r="P398" s="209"/>
      <c r="Q398" s="209"/>
      <c r="R398" s="209"/>
      <c r="S398" s="209"/>
      <c r="T398" s="210"/>
      <c r="U398" s="14"/>
      <c r="V398" s="14"/>
      <c r="W398" s="14"/>
      <c r="X398" s="14"/>
      <c r="Y398" s="14"/>
      <c r="Z398" s="14"/>
      <c r="AA398" s="14"/>
      <c r="AB398" s="14"/>
      <c r="AC398" s="14"/>
      <c r="AD398" s="14"/>
      <c r="AE398" s="14"/>
      <c r="AT398" s="204" t="s">
        <v>190</v>
      </c>
      <c r="AU398" s="204" t="s">
        <v>88</v>
      </c>
      <c r="AV398" s="14" t="s">
        <v>88</v>
      </c>
      <c r="AW398" s="14" t="s">
        <v>34</v>
      </c>
      <c r="AX398" s="14" t="s">
        <v>78</v>
      </c>
      <c r="AY398" s="204" t="s">
        <v>181</v>
      </c>
    </row>
    <row r="399" s="15" customFormat="1">
      <c r="A399" s="15"/>
      <c r="B399" s="211"/>
      <c r="C399" s="15"/>
      <c r="D399" s="196" t="s">
        <v>190</v>
      </c>
      <c r="E399" s="212" t="s">
        <v>1</v>
      </c>
      <c r="F399" s="213" t="s">
        <v>194</v>
      </c>
      <c r="G399" s="15"/>
      <c r="H399" s="214">
        <v>0.61699999999999999</v>
      </c>
      <c r="I399" s="215"/>
      <c r="J399" s="15"/>
      <c r="K399" s="15"/>
      <c r="L399" s="211"/>
      <c r="M399" s="216"/>
      <c r="N399" s="217"/>
      <c r="O399" s="217"/>
      <c r="P399" s="217"/>
      <c r="Q399" s="217"/>
      <c r="R399" s="217"/>
      <c r="S399" s="217"/>
      <c r="T399" s="218"/>
      <c r="U399" s="15"/>
      <c r="V399" s="15"/>
      <c r="W399" s="15"/>
      <c r="X399" s="15"/>
      <c r="Y399" s="15"/>
      <c r="Z399" s="15"/>
      <c r="AA399" s="15"/>
      <c r="AB399" s="15"/>
      <c r="AC399" s="15"/>
      <c r="AD399" s="15"/>
      <c r="AE399" s="15"/>
      <c r="AT399" s="212" t="s">
        <v>190</v>
      </c>
      <c r="AU399" s="212" t="s">
        <v>88</v>
      </c>
      <c r="AV399" s="15" t="s">
        <v>188</v>
      </c>
      <c r="AW399" s="15" t="s">
        <v>34</v>
      </c>
      <c r="AX399" s="15" t="s">
        <v>86</v>
      </c>
      <c r="AY399" s="212" t="s">
        <v>181</v>
      </c>
    </row>
    <row r="400" s="2" customFormat="1">
      <c r="A400" s="38"/>
      <c r="B400" s="39"/>
      <c r="C400" s="38"/>
      <c r="D400" s="196" t="s">
        <v>284</v>
      </c>
      <c r="E400" s="38"/>
      <c r="F400" s="219" t="s">
        <v>843</v>
      </c>
      <c r="G400" s="38"/>
      <c r="H400" s="38"/>
      <c r="I400" s="38"/>
      <c r="J400" s="38"/>
      <c r="K400" s="38"/>
      <c r="L400" s="39"/>
      <c r="M400" s="220"/>
      <c r="N400" s="221"/>
      <c r="O400" s="77"/>
      <c r="P400" s="77"/>
      <c r="Q400" s="77"/>
      <c r="R400" s="77"/>
      <c r="S400" s="77"/>
      <c r="T400" s="78"/>
      <c r="U400" s="38"/>
      <c r="V400" s="38"/>
      <c r="W400" s="38"/>
      <c r="X400" s="38"/>
      <c r="Y400" s="38"/>
      <c r="Z400" s="38"/>
      <c r="AA400" s="38"/>
      <c r="AB400" s="38"/>
      <c r="AC400" s="38"/>
      <c r="AD400" s="38"/>
      <c r="AE400" s="38"/>
      <c r="AU400" s="19" t="s">
        <v>88</v>
      </c>
    </row>
    <row r="401" s="2" customFormat="1">
      <c r="A401" s="38"/>
      <c r="B401" s="39"/>
      <c r="C401" s="38"/>
      <c r="D401" s="196" t="s">
        <v>284</v>
      </c>
      <c r="E401" s="38"/>
      <c r="F401" s="222" t="s">
        <v>1306</v>
      </c>
      <c r="G401" s="38"/>
      <c r="H401" s="223">
        <v>0</v>
      </c>
      <c r="I401" s="38"/>
      <c r="J401" s="38"/>
      <c r="K401" s="38"/>
      <c r="L401" s="39"/>
      <c r="M401" s="220"/>
      <c r="N401" s="221"/>
      <c r="O401" s="77"/>
      <c r="P401" s="77"/>
      <c r="Q401" s="77"/>
      <c r="R401" s="77"/>
      <c r="S401" s="77"/>
      <c r="T401" s="78"/>
      <c r="U401" s="38"/>
      <c r="V401" s="38"/>
      <c r="W401" s="38"/>
      <c r="X401" s="38"/>
      <c r="Y401" s="38"/>
      <c r="Z401" s="38"/>
      <c r="AA401" s="38"/>
      <c r="AB401" s="38"/>
      <c r="AC401" s="38"/>
      <c r="AD401" s="38"/>
      <c r="AE401" s="38"/>
      <c r="AU401" s="19" t="s">
        <v>88</v>
      </c>
    </row>
    <row r="402" s="2" customFormat="1">
      <c r="A402" s="38"/>
      <c r="B402" s="39"/>
      <c r="C402" s="38"/>
      <c r="D402" s="196" t="s">
        <v>284</v>
      </c>
      <c r="E402" s="38"/>
      <c r="F402" s="222" t="s">
        <v>1307</v>
      </c>
      <c r="G402" s="38"/>
      <c r="H402" s="223">
        <v>0.28399999999999997</v>
      </c>
      <c r="I402" s="38"/>
      <c r="J402" s="38"/>
      <c r="K402" s="38"/>
      <c r="L402" s="39"/>
      <c r="M402" s="220"/>
      <c r="N402" s="221"/>
      <c r="O402" s="77"/>
      <c r="P402" s="77"/>
      <c r="Q402" s="77"/>
      <c r="R402" s="77"/>
      <c r="S402" s="77"/>
      <c r="T402" s="78"/>
      <c r="U402" s="38"/>
      <c r="V402" s="38"/>
      <c r="W402" s="38"/>
      <c r="X402" s="38"/>
      <c r="Y402" s="38"/>
      <c r="Z402" s="38"/>
      <c r="AA402" s="38"/>
      <c r="AB402" s="38"/>
      <c r="AC402" s="38"/>
      <c r="AD402" s="38"/>
      <c r="AE402" s="38"/>
      <c r="AU402" s="19" t="s">
        <v>88</v>
      </c>
    </row>
    <row r="403" s="2" customFormat="1">
      <c r="A403" s="38"/>
      <c r="B403" s="39"/>
      <c r="C403" s="38"/>
      <c r="D403" s="196" t="s">
        <v>284</v>
      </c>
      <c r="E403" s="38"/>
      <c r="F403" s="222" t="s">
        <v>194</v>
      </c>
      <c r="G403" s="38"/>
      <c r="H403" s="223">
        <v>0.28399999999999997</v>
      </c>
      <c r="I403" s="38"/>
      <c r="J403" s="38"/>
      <c r="K403" s="38"/>
      <c r="L403" s="39"/>
      <c r="M403" s="220"/>
      <c r="N403" s="221"/>
      <c r="O403" s="77"/>
      <c r="P403" s="77"/>
      <c r="Q403" s="77"/>
      <c r="R403" s="77"/>
      <c r="S403" s="77"/>
      <c r="T403" s="78"/>
      <c r="U403" s="38"/>
      <c r="V403" s="38"/>
      <c r="W403" s="38"/>
      <c r="X403" s="38"/>
      <c r="Y403" s="38"/>
      <c r="Z403" s="38"/>
      <c r="AA403" s="38"/>
      <c r="AB403" s="38"/>
      <c r="AC403" s="38"/>
      <c r="AD403" s="38"/>
      <c r="AE403" s="38"/>
      <c r="AU403" s="19" t="s">
        <v>88</v>
      </c>
    </row>
    <row r="404" s="2" customFormat="1">
      <c r="A404" s="38"/>
      <c r="B404" s="39"/>
      <c r="C404" s="38"/>
      <c r="D404" s="196" t="s">
        <v>284</v>
      </c>
      <c r="E404" s="38"/>
      <c r="F404" s="219" t="s">
        <v>846</v>
      </c>
      <c r="G404" s="38"/>
      <c r="H404" s="38"/>
      <c r="I404" s="38"/>
      <c r="J404" s="38"/>
      <c r="K404" s="38"/>
      <c r="L404" s="39"/>
      <c r="M404" s="220"/>
      <c r="N404" s="221"/>
      <c r="O404" s="77"/>
      <c r="P404" s="77"/>
      <c r="Q404" s="77"/>
      <c r="R404" s="77"/>
      <c r="S404" s="77"/>
      <c r="T404" s="78"/>
      <c r="U404" s="38"/>
      <c r="V404" s="38"/>
      <c r="W404" s="38"/>
      <c r="X404" s="38"/>
      <c r="Y404" s="38"/>
      <c r="Z404" s="38"/>
      <c r="AA404" s="38"/>
      <c r="AB404" s="38"/>
      <c r="AC404" s="38"/>
      <c r="AD404" s="38"/>
      <c r="AE404" s="38"/>
      <c r="AU404" s="19" t="s">
        <v>88</v>
      </c>
    </row>
    <row r="405" s="2" customFormat="1">
      <c r="A405" s="38"/>
      <c r="B405" s="39"/>
      <c r="C405" s="38"/>
      <c r="D405" s="196" t="s">
        <v>284</v>
      </c>
      <c r="E405" s="38"/>
      <c r="F405" s="222" t="s">
        <v>847</v>
      </c>
      <c r="G405" s="38"/>
      <c r="H405" s="223">
        <v>0</v>
      </c>
      <c r="I405" s="38"/>
      <c r="J405" s="38"/>
      <c r="K405" s="38"/>
      <c r="L405" s="39"/>
      <c r="M405" s="220"/>
      <c r="N405" s="221"/>
      <c r="O405" s="77"/>
      <c r="P405" s="77"/>
      <c r="Q405" s="77"/>
      <c r="R405" s="77"/>
      <c r="S405" s="77"/>
      <c r="T405" s="78"/>
      <c r="U405" s="38"/>
      <c r="V405" s="38"/>
      <c r="W405" s="38"/>
      <c r="X405" s="38"/>
      <c r="Y405" s="38"/>
      <c r="Z405" s="38"/>
      <c r="AA405" s="38"/>
      <c r="AB405" s="38"/>
      <c r="AC405" s="38"/>
      <c r="AD405" s="38"/>
      <c r="AE405" s="38"/>
      <c r="AU405" s="19" t="s">
        <v>88</v>
      </c>
    </row>
    <row r="406" s="2" customFormat="1">
      <c r="A406" s="38"/>
      <c r="B406" s="39"/>
      <c r="C406" s="38"/>
      <c r="D406" s="196" t="s">
        <v>284</v>
      </c>
      <c r="E406" s="38"/>
      <c r="F406" s="222" t="s">
        <v>1308</v>
      </c>
      <c r="G406" s="38"/>
      <c r="H406" s="223">
        <v>0.33300000000000002</v>
      </c>
      <c r="I406" s="38"/>
      <c r="J406" s="38"/>
      <c r="K406" s="38"/>
      <c r="L406" s="39"/>
      <c r="M406" s="220"/>
      <c r="N406" s="221"/>
      <c r="O406" s="77"/>
      <c r="P406" s="77"/>
      <c r="Q406" s="77"/>
      <c r="R406" s="77"/>
      <c r="S406" s="77"/>
      <c r="T406" s="78"/>
      <c r="U406" s="38"/>
      <c r="V406" s="38"/>
      <c r="W406" s="38"/>
      <c r="X406" s="38"/>
      <c r="Y406" s="38"/>
      <c r="Z406" s="38"/>
      <c r="AA406" s="38"/>
      <c r="AB406" s="38"/>
      <c r="AC406" s="38"/>
      <c r="AD406" s="38"/>
      <c r="AE406" s="38"/>
      <c r="AU406" s="19" t="s">
        <v>88</v>
      </c>
    </row>
    <row r="407" s="2" customFormat="1">
      <c r="A407" s="38"/>
      <c r="B407" s="39"/>
      <c r="C407" s="38"/>
      <c r="D407" s="196" t="s">
        <v>284</v>
      </c>
      <c r="E407" s="38"/>
      <c r="F407" s="222" t="s">
        <v>194</v>
      </c>
      <c r="G407" s="38"/>
      <c r="H407" s="223">
        <v>0.33300000000000002</v>
      </c>
      <c r="I407" s="38"/>
      <c r="J407" s="38"/>
      <c r="K407" s="38"/>
      <c r="L407" s="39"/>
      <c r="M407" s="220"/>
      <c r="N407" s="221"/>
      <c r="O407" s="77"/>
      <c r="P407" s="77"/>
      <c r="Q407" s="77"/>
      <c r="R407" s="77"/>
      <c r="S407" s="77"/>
      <c r="T407" s="78"/>
      <c r="U407" s="38"/>
      <c r="V407" s="38"/>
      <c r="W407" s="38"/>
      <c r="X407" s="38"/>
      <c r="Y407" s="38"/>
      <c r="Z407" s="38"/>
      <c r="AA407" s="38"/>
      <c r="AB407" s="38"/>
      <c r="AC407" s="38"/>
      <c r="AD407" s="38"/>
      <c r="AE407" s="38"/>
      <c r="AU407" s="19" t="s">
        <v>88</v>
      </c>
    </row>
    <row r="408" s="2" customFormat="1" ht="33" customHeight="1">
      <c r="A408" s="38"/>
      <c r="B408" s="181"/>
      <c r="C408" s="182" t="s">
        <v>1000</v>
      </c>
      <c r="D408" s="182" t="s">
        <v>183</v>
      </c>
      <c r="E408" s="183" t="s">
        <v>910</v>
      </c>
      <c r="F408" s="184" t="s">
        <v>911</v>
      </c>
      <c r="G408" s="185" t="s">
        <v>186</v>
      </c>
      <c r="H408" s="186">
        <v>27.027000000000001</v>
      </c>
      <c r="I408" s="187"/>
      <c r="J408" s="188">
        <f>ROUND(I408*H408,2)</f>
        <v>0</v>
      </c>
      <c r="K408" s="184" t="s">
        <v>197</v>
      </c>
      <c r="L408" s="39"/>
      <c r="M408" s="189" t="s">
        <v>1</v>
      </c>
      <c r="N408" s="190" t="s">
        <v>43</v>
      </c>
      <c r="O408" s="77"/>
      <c r="P408" s="191">
        <f>O408*H408</f>
        <v>0</v>
      </c>
      <c r="Q408" s="191">
        <v>0.0099600000000000001</v>
      </c>
      <c r="R408" s="191">
        <f>Q408*H408</f>
        <v>0.26918892</v>
      </c>
      <c r="S408" s="191">
        <v>0</v>
      </c>
      <c r="T408" s="192">
        <f>S408*H408</f>
        <v>0</v>
      </c>
      <c r="U408" s="38"/>
      <c r="V408" s="38"/>
      <c r="W408" s="38"/>
      <c r="X408" s="38"/>
      <c r="Y408" s="38"/>
      <c r="Z408" s="38"/>
      <c r="AA408" s="38"/>
      <c r="AB408" s="38"/>
      <c r="AC408" s="38"/>
      <c r="AD408" s="38"/>
      <c r="AE408" s="38"/>
      <c r="AR408" s="193" t="s">
        <v>290</v>
      </c>
      <c r="AT408" s="193" t="s">
        <v>183</v>
      </c>
      <c r="AU408" s="193" t="s">
        <v>88</v>
      </c>
      <c r="AY408" s="19" t="s">
        <v>181</v>
      </c>
      <c r="BE408" s="194">
        <f>IF(N408="základní",J408,0)</f>
        <v>0</v>
      </c>
      <c r="BF408" s="194">
        <f>IF(N408="snížená",J408,0)</f>
        <v>0</v>
      </c>
      <c r="BG408" s="194">
        <f>IF(N408="zákl. přenesená",J408,0)</f>
        <v>0</v>
      </c>
      <c r="BH408" s="194">
        <f>IF(N408="sníž. přenesená",J408,0)</f>
        <v>0</v>
      </c>
      <c r="BI408" s="194">
        <f>IF(N408="nulová",J408,0)</f>
        <v>0</v>
      </c>
      <c r="BJ408" s="19" t="s">
        <v>86</v>
      </c>
      <c r="BK408" s="194">
        <f>ROUND(I408*H408,2)</f>
        <v>0</v>
      </c>
      <c r="BL408" s="19" t="s">
        <v>290</v>
      </c>
      <c r="BM408" s="193" t="s">
        <v>1321</v>
      </c>
    </row>
    <row r="409" s="13" customFormat="1">
      <c r="A409" s="13"/>
      <c r="B409" s="195"/>
      <c r="C409" s="13"/>
      <c r="D409" s="196" t="s">
        <v>190</v>
      </c>
      <c r="E409" s="197" t="s">
        <v>1</v>
      </c>
      <c r="F409" s="198" t="s">
        <v>913</v>
      </c>
      <c r="G409" s="13"/>
      <c r="H409" s="197" t="s">
        <v>1</v>
      </c>
      <c r="I409" s="199"/>
      <c r="J409" s="13"/>
      <c r="K409" s="13"/>
      <c r="L409" s="195"/>
      <c r="M409" s="200"/>
      <c r="N409" s="201"/>
      <c r="O409" s="201"/>
      <c r="P409" s="201"/>
      <c r="Q409" s="201"/>
      <c r="R409" s="201"/>
      <c r="S409" s="201"/>
      <c r="T409" s="202"/>
      <c r="U409" s="13"/>
      <c r="V409" s="13"/>
      <c r="W409" s="13"/>
      <c r="X409" s="13"/>
      <c r="Y409" s="13"/>
      <c r="Z409" s="13"/>
      <c r="AA409" s="13"/>
      <c r="AB409" s="13"/>
      <c r="AC409" s="13"/>
      <c r="AD409" s="13"/>
      <c r="AE409" s="13"/>
      <c r="AT409" s="197" t="s">
        <v>190</v>
      </c>
      <c r="AU409" s="197" t="s">
        <v>88</v>
      </c>
      <c r="AV409" s="13" t="s">
        <v>86</v>
      </c>
      <c r="AW409" s="13" t="s">
        <v>34</v>
      </c>
      <c r="AX409" s="13" t="s">
        <v>78</v>
      </c>
      <c r="AY409" s="197" t="s">
        <v>181</v>
      </c>
    </row>
    <row r="410" s="14" customFormat="1">
      <c r="A410" s="14"/>
      <c r="B410" s="203"/>
      <c r="C410" s="14"/>
      <c r="D410" s="196" t="s">
        <v>190</v>
      </c>
      <c r="E410" s="204" t="s">
        <v>1</v>
      </c>
      <c r="F410" s="205" t="s">
        <v>816</v>
      </c>
      <c r="G410" s="14"/>
      <c r="H410" s="206">
        <v>27.027000000000001</v>
      </c>
      <c r="I410" s="207"/>
      <c r="J410" s="14"/>
      <c r="K410" s="14"/>
      <c r="L410" s="203"/>
      <c r="M410" s="208"/>
      <c r="N410" s="209"/>
      <c r="O410" s="209"/>
      <c r="P410" s="209"/>
      <c r="Q410" s="209"/>
      <c r="R410" s="209"/>
      <c r="S410" s="209"/>
      <c r="T410" s="210"/>
      <c r="U410" s="14"/>
      <c r="V410" s="14"/>
      <c r="W410" s="14"/>
      <c r="X410" s="14"/>
      <c r="Y410" s="14"/>
      <c r="Z410" s="14"/>
      <c r="AA410" s="14"/>
      <c r="AB410" s="14"/>
      <c r="AC410" s="14"/>
      <c r="AD410" s="14"/>
      <c r="AE410" s="14"/>
      <c r="AT410" s="204" t="s">
        <v>190</v>
      </c>
      <c r="AU410" s="204" t="s">
        <v>88</v>
      </c>
      <c r="AV410" s="14" t="s">
        <v>88</v>
      </c>
      <c r="AW410" s="14" t="s">
        <v>34</v>
      </c>
      <c r="AX410" s="14" t="s">
        <v>78</v>
      </c>
      <c r="AY410" s="204" t="s">
        <v>181</v>
      </c>
    </row>
    <row r="411" s="15" customFormat="1">
      <c r="A411" s="15"/>
      <c r="B411" s="211"/>
      <c r="C411" s="15"/>
      <c r="D411" s="196" t="s">
        <v>190</v>
      </c>
      <c r="E411" s="212" t="s">
        <v>602</v>
      </c>
      <c r="F411" s="213" t="s">
        <v>194</v>
      </c>
      <c r="G411" s="15"/>
      <c r="H411" s="214">
        <v>27.027000000000001</v>
      </c>
      <c r="I411" s="215"/>
      <c r="J411" s="15"/>
      <c r="K411" s="15"/>
      <c r="L411" s="211"/>
      <c r="M411" s="216"/>
      <c r="N411" s="217"/>
      <c r="O411" s="217"/>
      <c r="P411" s="217"/>
      <c r="Q411" s="217"/>
      <c r="R411" s="217"/>
      <c r="S411" s="217"/>
      <c r="T411" s="218"/>
      <c r="U411" s="15"/>
      <c r="V411" s="15"/>
      <c r="W411" s="15"/>
      <c r="X411" s="15"/>
      <c r="Y411" s="15"/>
      <c r="Z411" s="15"/>
      <c r="AA411" s="15"/>
      <c r="AB411" s="15"/>
      <c r="AC411" s="15"/>
      <c r="AD411" s="15"/>
      <c r="AE411" s="15"/>
      <c r="AT411" s="212" t="s">
        <v>190</v>
      </c>
      <c r="AU411" s="212" t="s">
        <v>88</v>
      </c>
      <c r="AV411" s="15" t="s">
        <v>188</v>
      </c>
      <c r="AW411" s="15" t="s">
        <v>34</v>
      </c>
      <c r="AX411" s="15" t="s">
        <v>86</v>
      </c>
      <c r="AY411" s="212" t="s">
        <v>181</v>
      </c>
    </row>
    <row r="412" s="2" customFormat="1">
      <c r="A412" s="38"/>
      <c r="B412" s="39"/>
      <c r="C412" s="38"/>
      <c r="D412" s="196" t="s">
        <v>284</v>
      </c>
      <c r="E412" s="38"/>
      <c r="F412" s="219" t="s">
        <v>817</v>
      </c>
      <c r="G412" s="38"/>
      <c r="H412" s="38"/>
      <c r="I412" s="38"/>
      <c r="J412" s="38"/>
      <c r="K412" s="38"/>
      <c r="L412" s="39"/>
      <c r="M412" s="220"/>
      <c r="N412" s="221"/>
      <c r="O412" s="77"/>
      <c r="P412" s="77"/>
      <c r="Q412" s="77"/>
      <c r="R412" s="77"/>
      <c r="S412" s="77"/>
      <c r="T412" s="78"/>
      <c r="U412" s="38"/>
      <c r="V412" s="38"/>
      <c r="W412" s="38"/>
      <c r="X412" s="38"/>
      <c r="Y412" s="38"/>
      <c r="Z412" s="38"/>
      <c r="AA412" s="38"/>
      <c r="AB412" s="38"/>
      <c r="AC412" s="38"/>
      <c r="AD412" s="38"/>
      <c r="AE412" s="38"/>
      <c r="AU412" s="19" t="s">
        <v>88</v>
      </c>
    </row>
    <row r="413" s="2" customFormat="1">
      <c r="A413" s="38"/>
      <c r="B413" s="39"/>
      <c r="C413" s="38"/>
      <c r="D413" s="196" t="s">
        <v>284</v>
      </c>
      <c r="E413" s="38"/>
      <c r="F413" s="222" t="s">
        <v>818</v>
      </c>
      <c r="G413" s="38"/>
      <c r="H413" s="223">
        <v>0</v>
      </c>
      <c r="I413" s="38"/>
      <c r="J413" s="38"/>
      <c r="K413" s="38"/>
      <c r="L413" s="39"/>
      <c r="M413" s="220"/>
      <c r="N413" s="221"/>
      <c r="O413" s="77"/>
      <c r="P413" s="77"/>
      <c r="Q413" s="77"/>
      <c r="R413" s="77"/>
      <c r="S413" s="77"/>
      <c r="T413" s="78"/>
      <c r="U413" s="38"/>
      <c r="V413" s="38"/>
      <c r="W413" s="38"/>
      <c r="X413" s="38"/>
      <c r="Y413" s="38"/>
      <c r="Z413" s="38"/>
      <c r="AA413" s="38"/>
      <c r="AB413" s="38"/>
      <c r="AC413" s="38"/>
      <c r="AD413" s="38"/>
      <c r="AE413" s="38"/>
      <c r="AU413" s="19" t="s">
        <v>88</v>
      </c>
    </row>
    <row r="414" s="2" customFormat="1">
      <c r="A414" s="38"/>
      <c r="B414" s="39"/>
      <c r="C414" s="38"/>
      <c r="D414" s="196" t="s">
        <v>284</v>
      </c>
      <c r="E414" s="38"/>
      <c r="F414" s="222" t="s">
        <v>1301</v>
      </c>
      <c r="G414" s="38"/>
      <c r="H414" s="223">
        <v>27.027000000000001</v>
      </c>
      <c r="I414" s="38"/>
      <c r="J414" s="38"/>
      <c r="K414" s="38"/>
      <c r="L414" s="39"/>
      <c r="M414" s="220"/>
      <c r="N414" s="221"/>
      <c r="O414" s="77"/>
      <c r="P414" s="77"/>
      <c r="Q414" s="77"/>
      <c r="R414" s="77"/>
      <c r="S414" s="77"/>
      <c r="T414" s="78"/>
      <c r="U414" s="38"/>
      <c r="V414" s="38"/>
      <c r="W414" s="38"/>
      <c r="X414" s="38"/>
      <c r="Y414" s="38"/>
      <c r="Z414" s="38"/>
      <c r="AA414" s="38"/>
      <c r="AB414" s="38"/>
      <c r="AC414" s="38"/>
      <c r="AD414" s="38"/>
      <c r="AE414" s="38"/>
      <c r="AU414" s="19" t="s">
        <v>88</v>
      </c>
    </row>
    <row r="415" s="2" customFormat="1">
      <c r="A415" s="38"/>
      <c r="B415" s="39"/>
      <c r="C415" s="38"/>
      <c r="D415" s="196" t="s">
        <v>284</v>
      </c>
      <c r="E415" s="38"/>
      <c r="F415" s="222" t="s">
        <v>194</v>
      </c>
      <c r="G415" s="38"/>
      <c r="H415" s="223">
        <v>27.027000000000001</v>
      </c>
      <c r="I415" s="38"/>
      <c r="J415" s="38"/>
      <c r="K415" s="38"/>
      <c r="L415" s="39"/>
      <c r="M415" s="220"/>
      <c r="N415" s="221"/>
      <c r="O415" s="77"/>
      <c r="P415" s="77"/>
      <c r="Q415" s="77"/>
      <c r="R415" s="77"/>
      <c r="S415" s="77"/>
      <c r="T415" s="78"/>
      <c r="U415" s="38"/>
      <c r="V415" s="38"/>
      <c r="W415" s="38"/>
      <c r="X415" s="38"/>
      <c r="Y415" s="38"/>
      <c r="Z415" s="38"/>
      <c r="AA415" s="38"/>
      <c r="AB415" s="38"/>
      <c r="AC415" s="38"/>
      <c r="AD415" s="38"/>
      <c r="AE415" s="38"/>
      <c r="AU415" s="19" t="s">
        <v>88</v>
      </c>
    </row>
    <row r="416" s="2" customFormat="1" ht="33" customHeight="1">
      <c r="A416" s="38"/>
      <c r="B416" s="181"/>
      <c r="C416" s="182" t="s">
        <v>669</v>
      </c>
      <c r="D416" s="182" t="s">
        <v>183</v>
      </c>
      <c r="E416" s="183" t="s">
        <v>915</v>
      </c>
      <c r="F416" s="184" t="s">
        <v>916</v>
      </c>
      <c r="G416" s="185" t="s">
        <v>186</v>
      </c>
      <c r="H416" s="186">
        <v>27.027000000000001</v>
      </c>
      <c r="I416" s="187"/>
      <c r="J416" s="188">
        <f>ROUND(I416*H416,2)</f>
        <v>0</v>
      </c>
      <c r="K416" s="184" t="s">
        <v>197</v>
      </c>
      <c r="L416" s="39"/>
      <c r="M416" s="189" t="s">
        <v>1</v>
      </c>
      <c r="N416" s="190" t="s">
        <v>43</v>
      </c>
      <c r="O416" s="77"/>
      <c r="P416" s="191">
        <f>O416*H416</f>
        <v>0</v>
      </c>
      <c r="Q416" s="191">
        <v>0</v>
      </c>
      <c r="R416" s="191">
        <f>Q416*H416</f>
        <v>0</v>
      </c>
      <c r="S416" s="191">
        <v>0</v>
      </c>
      <c r="T416" s="192">
        <f>S416*H416</f>
        <v>0</v>
      </c>
      <c r="U416" s="38"/>
      <c r="V416" s="38"/>
      <c r="W416" s="38"/>
      <c r="X416" s="38"/>
      <c r="Y416" s="38"/>
      <c r="Z416" s="38"/>
      <c r="AA416" s="38"/>
      <c r="AB416" s="38"/>
      <c r="AC416" s="38"/>
      <c r="AD416" s="38"/>
      <c r="AE416" s="38"/>
      <c r="AR416" s="193" t="s">
        <v>290</v>
      </c>
      <c r="AT416" s="193" t="s">
        <v>183</v>
      </c>
      <c r="AU416" s="193" t="s">
        <v>88</v>
      </c>
      <c r="AY416" s="19" t="s">
        <v>181</v>
      </c>
      <c r="BE416" s="194">
        <f>IF(N416="základní",J416,0)</f>
        <v>0</v>
      </c>
      <c r="BF416" s="194">
        <f>IF(N416="snížená",J416,0)</f>
        <v>0</v>
      </c>
      <c r="BG416" s="194">
        <f>IF(N416="zákl. přenesená",J416,0)</f>
        <v>0</v>
      </c>
      <c r="BH416" s="194">
        <f>IF(N416="sníž. přenesená",J416,0)</f>
        <v>0</v>
      </c>
      <c r="BI416" s="194">
        <f>IF(N416="nulová",J416,0)</f>
        <v>0</v>
      </c>
      <c r="BJ416" s="19" t="s">
        <v>86</v>
      </c>
      <c r="BK416" s="194">
        <f>ROUND(I416*H416,2)</f>
        <v>0</v>
      </c>
      <c r="BL416" s="19" t="s">
        <v>290</v>
      </c>
      <c r="BM416" s="193" t="s">
        <v>1322</v>
      </c>
    </row>
    <row r="417" s="13" customFormat="1">
      <c r="A417" s="13"/>
      <c r="B417" s="195"/>
      <c r="C417" s="13"/>
      <c r="D417" s="196" t="s">
        <v>190</v>
      </c>
      <c r="E417" s="197" t="s">
        <v>1</v>
      </c>
      <c r="F417" s="198" t="s">
        <v>918</v>
      </c>
      <c r="G417" s="13"/>
      <c r="H417" s="197" t="s">
        <v>1</v>
      </c>
      <c r="I417" s="199"/>
      <c r="J417" s="13"/>
      <c r="K417" s="13"/>
      <c r="L417" s="195"/>
      <c r="M417" s="200"/>
      <c r="N417" s="201"/>
      <c r="O417" s="201"/>
      <c r="P417" s="201"/>
      <c r="Q417" s="201"/>
      <c r="R417" s="201"/>
      <c r="S417" s="201"/>
      <c r="T417" s="202"/>
      <c r="U417" s="13"/>
      <c r="V417" s="13"/>
      <c r="W417" s="13"/>
      <c r="X417" s="13"/>
      <c r="Y417" s="13"/>
      <c r="Z417" s="13"/>
      <c r="AA417" s="13"/>
      <c r="AB417" s="13"/>
      <c r="AC417" s="13"/>
      <c r="AD417" s="13"/>
      <c r="AE417" s="13"/>
      <c r="AT417" s="197" t="s">
        <v>190</v>
      </c>
      <c r="AU417" s="197" t="s">
        <v>88</v>
      </c>
      <c r="AV417" s="13" t="s">
        <v>86</v>
      </c>
      <c r="AW417" s="13" t="s">
        <v>34</v>
      </c>
      <c r="AX417" s="13" t="s">
        <v>78</v>
      </c>
      <c r="AY417" s="197" t="s">
        <v>181</v>
      </c>
    </row>
    <row r="418" s="14" customFormat="1">
      <c r="A418" s="14"/>
      <c r="B418" s="203"/>
      <c r="C418" s="14"/>
      <c r="D418" s="196" t="s">
        <v>190</v>
      </c>
      <c r="E418" s="204" t="s">
        <v>1</v>
      </c>
      <c r="F418" s="205" t="s">
        <v>816</v>
      </c>
      <c r="G418" s="14"/>
      <c r="H418" s="206">
        <v>27.027000000000001</v>
      </c>
      <c r="I418" s="207"/>
      <c r="J418" s="14"/>
      <c r="K418" s="14"/>
      <c r="L418" s="203"/>
      <c r="M418" s="208"/>
      <c r="N418" s="209"/>
      <c r="O418" s="209"/>
      <c r="P418" s="209"/>
      <c r="Q418" s="209"/>
      <c r="R418" s="209"/>
      <c r="S418" s="209"/>
      <c r="T418" s="210"/>
      <c r="U418" s="14"/>
      <c r="V418" s="14"/>
      <c r="W418" s="14"/>
      <c r="X418" s="14"/>
      <c r="Y418" s="14"/>
      <c r="Z418" s="14"/>
      <c r="AA418" s="14"/>
      <c r="AB418" s="14"/>
      <c r="AC418" s="14"/>
      <c r="AD418" s="14"/>
      <c r="AE418" s="14"/>
      <c r="AT418" s="204" t="s">
        <v>190</v>
      </c>
      <c r="AU418" s="204" t="s">
        <v>88</v>
      </c>
      <c r="AV418" s="14" t="s">
        <v>88</v>
      </c>
      <c r="AW418" s="14" t="s">
        <v>34</v>
      </c>
      <c r="AX418" s="14" t="s">
        <v>78</v>
      </c>
      <c r="AY418" s="204" t="s">
        <v>181</v>
      </c>
    </row>
    <row r="419" s="15" customFormat="1">
      <c r="A419" s="15"/>
      <c r="B419" s="211"/>
      <c r="C419" s="15"/>
      <c r="D419" s="196" t="s">
        <v>190</v>
      </c>
      <c r="E419" s="212" t="s">
        <v>1</v>
      </c>
      <c r="F419" s="213" t="s">
        <v>194</v>
      </c>
      <c r="G419" s="15"/>
      <c r="H419" s="214">
        <v>27.027000000000001</v>
      </c>
      <c r="I419" s="215"/>
      <c r="J419" s="15"/>
      <c r="K419" s="15"/>
      <c r="L419" s="211"/>
      <c r="M419" s="216"/>
      <c r="N419" s="217"/>
      <c r="O419" s="217"/>
      <c r="P419" s="217"/>
      <c r="Q419" s="217"/>
      <c r="R419" s="217"/>
      <c r="S419" s="217"/>
      <c r="T419" s="218"/>
      <c r="U419" s="15"/>
      <c r="V419" s="15"/>
      <c r="W419" s="15"/>
      <c r="X419" s="15"/>
      <c r="Y419" s="15"/>
      <c r="Z419" s="15"/>
      <c r="AA419" s="15"/>
      <c r="AB419" s="15"/>
      <c r="AC419" s="15"/>
      <c r="AD419" s="15"/>
      <c r="AE419" s="15"/>
      <c r="AT419" s="212" t="s">
        <v>190</v>
      </c>
      <c r="AU419" s="212" t="s">
        <v>88</v>
      </c>
      <c r="AV419" s="15" t="s">
        <v>188</v>
      </c>
      <c r="AW419" s="15" t="s">
        <v>34</v>
      </c>
      <c r="AX419" s="15" t="s">
        <v>86</v>
      </c>
      <c r="AY419" s="212" t="s">
        <v>181</v>
      </c>
    </row>
    <row r="420" s="2" customFormat="1">
      <c r="A420" s="38"/>
      <c r="B420" s="39"/>
      <c r="C420" s="38"/>
      <c r="D420" s="196" t="s">
        <v>284</v>
      </c>
      <c r="E420" s="38"/>
      <c r="F420" s="219" t="s">
        <v>817</v>
      </c>
      <c r="G420" s="38"/>
      <c r="H420" s="38"/>
      <c r="I420" s="38"/>
      <c r="J420" s="38"/>
      <c r="K420" s="38"/>
      <c r="L420" s="39"/>
      <c r="M420" s="220"/>
      <c r="N420" s="221"/>
      <c r="O420" s="77"/>
      <c r="P420" s="77"/>
      <c r="Q420" s="77"/>
      <c r="R420" s="77"/>
      <c r="S420" s="77"/>
      <c r="T420" s="78"/>
      <c r="U420" s="38"/>
      <c r="V420" s="38"/>
      <c r="W420" s="38"/>
      <c r="X420" s="38"/>
      <c r="Y420" s="38"/>
      <c r="Z420" s="38"/>
      <c r="AA420" s="38"/>
      <c r="AB420" s="38"/>
      <c r="AC420" s="38"/>
      <c r="AD420" s="38"/>
      <c r="AE420" s="38"/>
      <c r="AU420" s="19" t="s">
        <v>88</v>
      </c>
    </row>
    <row r="421" s="2" customFormat="1">
      <c r="A421" s="38"/>
      <c r="B421" s="39"/>
      <c r="C421" s="38"/>
      <c r="D421" s="196" t="s">
        <v>284</v>
      </c>
      <c r="E421" s="38"/>
      <c r="F421" s="222" t="s">
        <v>818</v>
      </c>
      <c r="G421" s="38"/>
      <c r="H421" s="223">
        <v>0</v>
      </c>
      <c r="I421" s="38"/>
      <c r="J421" s="38"/>
      <c r="K421" s="38"/>
      <c r="L421" s="39"/>
      <c r="M421" s="220"/>
      <c r="N421" s="221"/>
      <c r="O421" s="77"/>
      <c r="P421" s="77"/>
      <c r="Q421" s="77"/>
      <c r="R421" s="77"/>
      <c r="S421" s="77"/>
      <c r="T421" s="78"/>
      <c r="U421" s="38"/>
      <c r="V421" s="38"/>
      <c r="W421" s="38"/>
      <c r="X421" s="38"/>
      <c r="Y421" s="38"/>
      <c r="Z421" s="38"/>
      <c r="AA421" s="38"/>
      <c r="AB421" s="38"/>
      <c r="AC421" s="38"/>
      <c r="AD421" s="38"/>
      <c r="AE421" s="38"/>
      <c r="AU421" s="19" t="s">
        <v>88</v>
      </c>
    </row>
    <row r="422" s="2" customFormat="1">
      <c r="A422" s="38"/>
      <c r="B422" s="39"/>
      <c r="C422" s="38"/>
      <c r="D422" s="196" t="s">
        <v>284</v>
      </c>
      <c r="E422" s="38"/>
      <c r="F422" s="222" t="s">
        <v>1301</v>
      </c>
      <c r="G422" s="38"/>
      <c r="H422" s="223">
        <v>27.027000000000001</v>
      </c>
      <c r="I422" s="38"/>
      <c r="J422" s="38"/>
      <c r="K422" s="38"/>
      <c r="L422" s="39"/>
      <c r="M422" s="220"/>
      <c r="N422" s="221"/>
      <c r="O422" s="77"/>
      <c r="P422" s="77"/>
      <c r="Q422" s="77"/>
      <c r="R422" s="77"/>
      <c r="S422" s="77"/>
      <c r="T422" s="78"/>
      <c r="U422" s="38"/>
      <c r="V422" s="38"/>
      <c r="W422" s="38"/>
      <c r="X422" s="38"/>
      <c r="Y422" s="38"/>
      <c r="Z422" s="38"/>
      <c r="AA422" s="38"/>
      <c r="AB422" s="38"/>
      <c r="AC422" s="38"/>
      <c r="AD422" s="38"/>
      <c r="AE422" s="38"/>
      <c r="AU422" s="19" t="s">
        <v>88</v>
      </c>
    </row>
    <row r="423" s="2" customFormat="1">
      <c r="A423" s="38"/>
      <c r="B423" s="39"/>
      <c r="C423" s="38"/>
      <c r="D423" s="196" t="s">
        <v>284</v>
      </c>
      <c r="E423" s="38"/>
      <c r="F423" s="222" t="s">
        <v>194</v>
      </c>
      <c r="G423" s="38"/>
      <c r="H423" s="223">
        <v>27.027000000000001</v>
      </c>
      <c r="I423" s="38"/>
      <c r="J423" s="38"/>
      <c r="K423" s="38"/>
      <c r="L423" s="39"/>
      <c r="M423" s="220"/>
      <c r="N423" s="221"/>
      <c r="O423" s="77"/>
      <c r="P423" s="77"/>
      <c r="Q423" s="77"/>
      <c r="R423" s="77"/>
      <c r="S423" s="77"/>
      <c r="T423" s="78"/>
      <c r="U423" s="38"/>
      <c r="V423" s="38"/>
      <c r="W423" s="38"/>
      <c r="X423" s="38"/>
      <c r="Y423" s="38"/>
      <c r="Z423" s="38"/>
      <c r="AA423" s="38"/>
      <c r="AB423" s="38"/>
      <c r="AC423" s="38"/>
      <c r="AD423" s="38"/>
      <c r="AE423" s="38"/>
      <c r="AU423" s="19" t="s">
        <v>88</v>
      </c>
    </row>
    <row r="424" s="2" customFormat="1" ht="16.5" customHeight="1">
      <c r="A424" s="38"/>
      <c r="B424" s="181"/>
      <c r="C424" s="246" t="s">
        <v>719</v>
      </c>
      <c r="D424" s="246" t="s">
        <v>566</v>
      </c>
      <c r="E424" s="247" t="s">
        <v>920</v>
      </c>
      <c r="F424" s="248" t="s">
        <v>921</v>
      </c>
      <c r="G424" s="249" t="s">
        <v>144</v>
      </c>
      <c r="H424" s="250">
        <v>0.16400000000000001</v>
      </c>
      <c r="I424" s="251"/>
      <c r="J424" s="252">
        <f>ROUND(I424*H424,2)</f>
        <v>0</v>
      </c>
      <c r="K424" s="248" t="s">
        <v>197</v>
      </c>
      <c r="L424" s="253"/>
      <c r="M424" s="254" t="s">
        <v>1</v>
      </c>
      <c r="N424" s="255" t="s">
        <v>43</v>
      </c>
      <c r="O424" s="77"/>
      <c r="P424" s="191">
        <f>O424*H424</f>
        <v>0</v>
      </c>
      <c r="Q424" s="191">
        <v>0.55000000000000004</v>
      </c>
      <c r="R424" s="191">
        <f>Q424*H424</f>
        <v>0.090200000000000016</v>
      </c>
      <c r="S424" s="191">
        <v>0</v>
      </c>
      <c r="T424" s="192">
        <f>S424*H424</f>
        <v>0</v>
      </c>
      <c r="U424" s="38"/>
      <c r="V424" s="38"/>
      <c r="W424" s="38"/>
      <c r="X424" s="38"/>
      <c r="Y424" s="38"/>
      <c r="Z424" s="38"/>
      <c r="AA424" s="38"/>
      <c r="AB424" s="38"/>
      <c r="AC424" s="38"/>
      <c r="AD424" s="38"/>
      <c r="AE424" s="38"/>
      <c r="AR424" s="193" t="s">
        <v>770</v>
      </c>
      <c r="AT424" s="193" t="s">
        <v>566</v>
      </c>
      <c r="AU424" s="193" t="s">
        <v>88</v>
      </c>
      <c r="AY424" s="19" t="s">
        <v>181</v>
      </c>
      <c r="BE424" s="194">
        <f>IF(N424="základní",J424,0)</f>
        <v>0</v>
      </c>
      <c r="BF424" s="194">
        <f>IF(N424="snížená",J424,0)</f>
        <v>0</v>
      </c>
      <c r="BG424" s="194">
        <f>IF(N424="zákl. přenesená",J424,0)</f>
        <v>0</v>
      </c>
      <c r="BH424" s="194">
        <f>IF(N424="sníž. přenesená",J424,0)</f>
        <v>0</v>
      </c>
      <c r="BI424" s="194">
        <f>IF(N424="nulová",J424,0)</f>
        <v>0</v>
      </c>
      <c r="BJ424" s="19" t="s">
        <v>86</v>
      </c>
      <c r="BK424" s="194">
        <f>ROUND(I424*H424,2)</f>
        <v>0</v>
      </c>
      <c r="BL424" s="19" t="s">
        <v>290</v>
      </c>
      <c r="BM424" s="193" t="s">
        <v>1323</v>
      </c>
    </row>
    <row r="425" s="13" customFormat="1">
      <c r="A425" s="13"/>
      <c r="B425" s="195"/>
      <c r="C425" s="13"/>
      <c r="D425" s="196" t="s">
        <v>190</v>
      </c>
      <c r="E425" s="197" t="s">
        <v>1</v>
      </c>
      <c r="F425" s="198" t="s">
        <v>923</v>
      </c>
      <c r="G425" s="13"/>
      <c r="H425" s="197" t="s">
        <v>1</v>
      </c>
      <c r="I425" s="199"/>
      <c r="J425" s="13"/>
      <c r="K425" s="13"/>
      <c r="L425" s="195"/>
      <c r="M425" s="200"/>
      <c r="N425" s="201"/>
      <c r="O425" s="201"/>
      <c r="P425" s="201"/>
      <c r="Q425" s="201"/>
      <c r="R425" s="201"/>
      <c r="S425" s="201"/>
      <c r="T425" s="202"/>
      <c r="U425" s="13"/>
      <c r="V425" s="13"/>
      <c r="W425" s="13"/>
      <c r="X425" s="13"/>
      <c r="Y425" s="13"/>
      <c r="Z425" s="13"/>
      <c r="AA425" s="13"/>
      <c r="AB425" s="13"/>
      <c r="AC425" s="13"/>
      <c r="AD425" s="13"/>
      <c r="AE425" s="13"/>
      <c r="AT425" s="197" t="s">
        <v>190</v>
      </c>
      <c r="AU425" s="197" t="s">
        <v>88</v>
      </c>
      <c r="AV425" s="13" t="s">
        <v>86</v>
      </c>
      <c r="AW425" s="13" t="s">
        <v>34</v>
      </c>
      <c r="AX425" s="13" t="s">
        <v>78</v>
      </c>
      <c r="AY425" s="197" t="s">
        <v>181</v>
      </c>
    </row>
    <row r="426" s="14" customFormat="1">
      <c r="A426" s="14"/>
      <c r="B426" s="203"/>
      <c r="C426" s="14"/>
      <c r="D426" s="196" t="s">
        <v>190</v>
      </c>
      <c r="E426" s="204" t="s">
        <v>1</v>
      </c>
      <c r="F426" s="205" t="s">
        <v>1324</v>
      </c>
      <c r="G426" s="14"/>
      <c r="H426" s="206">
        <v>0.13700000000000001</v>
      </c>
      <c r="I426" s="207"/>
      <c r="J426" s="14"/>
      <c r="K426" s="14"/>
      <c r="L426" s="203"/>
      <c r="M426" s="208"/>
      <c r="N426" s="209"/>
      <c r="O426" s="209"/>
      <c r="P426" s="209"/>
      <c r="Q426" s="209"/>
      <c r="R426" s="209"/>
      <c r="S426" s="209"/>
      <c r="T426" s="210"/>
      <c r="U426" s="14"/>
      <c r="V426" s="14"/>
      <c r="W426" s="14"/>
      <c r="X426" s="14"/>
      <c r="Y426" s="14"/>
      <c r="Z426" s="14"/>
      <c r="AA426" s="14"/>
      <c r="AB426" s="14"/>
      <c r="AC426" s="14"/>
      <c r="AD426" s="14"/>
      <c r="AE426" s="14"/>
      <c r="AT426" s="204" t="s">
        <v>190</v>
      </c>
      <c r="AU426" s="204" t="s">
        <v>88</v>
      </c>
      <c r="AV426" s="14" t="s">
        <v>88</v>
      </c>
      <c r="AW426" s="14" t="s">
        <v>34</v>
      </c>
      <c r="AX426" s="14" t="s">
        <v>78</v>
      </c>
      <c r="AY426" s="204" t="s">
        <v>181</v>
      </c>
    </row>
    <row r="427" s="15" customFormat="1">
      <c r="A427" s="15"/>
      <c r="B427" s="211"/>
      <c r="C427" s="15"/>
      <c r="D427" s="196" t="s">
        <v>190</v>
      </c>
      <c r="E427" s="212" t="s">
        <v>611</v>
      </c>
      <c r="F427" s="213" t="s">
        <v>194</v>
      </c>
      <c r="G427" s="15"/>
      <c r="H427" s="214">
        <v>0.13700000000000001</v>
      </c>
      <c r="I427" s="215"/>
      <c r="J427" s="15"/>
      <c r="K427" s="15"/>
      <c r="L427" s="211"/>
      <c r="M427" s="216"/>
      <c r="N427" s="217"/>
      <c r="O427" s="217"/>
      <c r="P427" s="217"/>
      <c r="Q427" s="217"/>
      <c r="R427" s="217"/>
      <c r="S427" s="217"/>
      <c r="T427" s="218"/>
      <c r="U427" s="15"/>
      <c r="V427" s="15"/>
      <c r="W427" s="15"/>
      <c r="X427" s="15"/>
      <c r="Y427" s="15"/>
      <c r="Z427" s="15"/>
      <c r="AA427" s="15"/>
      <c r="AB427" s="15"/>
      <c r="AC427" s="15"/>
      <c r="AD427" s="15"/>
      <c r="AE427" s="15"/>
      <c r="AT427" s="212" t="s">
        <v>190</v>
      </c>
      <c r="AU427" s="212" t="s">
        <v>88</v>
      </c>
      <c r="AV427" s="15" t="s">
        <v>188</v>
      </c>
      <c r="AW427" s="15" t="s">
        <v>34</v>
      </c>
      <c r="AX427" s="15" t="s">
        <v>86</v>
      </c>
      <c r="AY427" s="212" t="s">
        <v>181</v>
      </c>
    </row>
    <row r="428" s="14" customFormat="1">
      <c r="A428" s="14"/>
      <c r="B428" s="203"/>
      <c r="C428" s="14"/>
      <c r="D428" s="196" t="s">
        <v>190</v>
      </c>
      <c r="E428" s="14"/>
      <c r="F428" s="205" t="s">
        <v>1325</v>
      </c>
      <c r="G428" s="14"/>
      <c r="H428" s="206">
        <v>0.16400000000000001</v>
      </c>
      <c r="I428" s="207"/>
      <c r="J428" s="14"/>
      <c r="K428" s="14"/>
      <c r="L428" s="203"/>
      <c r="M428" s="208"/>
      <c r="N428" s="209"/>
      <c r="O428" s="209"/>
      <c r="P428" s="209"/>
      <c r="Q428" s="209"/>
      <c r="R428" s="209"/>
      <c r="S428" s="209"/>
      <c r="T428" s="210"/>
      <c r="U428" s="14"/>
      <c r="V428" s="14"/>
      <c r="W428" s="14"/>
      <c r="X428" s="14"/>
      <c r="Y428" s="14"/>
      <c r="Z428" s="14"/>
      <c r="AA428" s="14"/>
      <c r="AB428" s="14"/>
      <c r="AC428" s="14"/>
      <c r="AD428" s="14"/>
      <c r="AE428" s="14"/>
      <c r="AT428" s="204" t="s">
        <v>190</v>
      </c>
      <c r="AU428" s="204" t="s">
        <v>88</v>
      </c>
      <c r="AV428" s="14" t="s">
        <v>88</v>
      </c>
      <c r="AW428" s="14" t="s">
        <v>3</v>
      </c>
      <c r="AX428" s="14" t="s">
        <v>86</v>
      </c>
      <c r="AY428" s="204" t="s">
        <v>181</v>
      </c>
    </row>
    <row r="429" s="2" customFormat="1" ht="24.15" customHeight="1">
      <c r="A429" s="38"/>
      <c r="B429" s="181"/>
      <c r="C429" s="182" t="s">
        <v>1016</v>
      </c>
      <c r="D429" s="182" t="s">
        <v>183</v>
      </c>
      <c r="E429" s="183" t="s">
        <v>906</v>
      </c>
      <c r="F429" s="184" t="s">
        <v>907</v>
      </c>
      <c r="G429" s="185" t="s">
        <v>144</v>
      </c>
      <c r="H429" s="186">
        <v>0.13700000000000001</v>
      </c>
      <c r="I429" s="187"/>
      <c r="J429" s="188">
        <f>ROUND(I429*H429,2)</f>
        <v>0</v>
      </c>
      <c r="K429" s="184" t="s">
        <v>197</v>
      </c>
      <c r="L429" s="39"/>
      <c r="M429" s="189" t="s">
        <v>1</v>
      </c>
      <c r="N429" s="190" t="s">
        <v>43</v>
      </c>
      <c r="O429" s="77"/>
      <c r="P429" s="191">
        <f>O429*H429</f>
        <v>0</v>
      </c>
      <c r="Q429" s="191">
        <v>0.023300000000000001</v>
      </c>
      <c r="R429" s="191">
        <f>Q429*H429</f>
        <v>0.0031921000000000002</v>
      </c>
      <c r="S429" s="191">
        <v>0</v>
      </c>
      <c r="T429" s="192">
        <f>S429*H429</f>
        <v>0</v>
      </c>
      <c r="U429" s="38"/>
      <c r="V429" s="38"/>
      <c r="W429" s="38"/>
      <c r="X429" s="38"/>
      <c r="Y429" s="38"/>
      <c r="Z429" s="38"/>
      <c r="AA429" s="38"/>
      <c r="AB429" s="38"/>
      <c r="AC429" s="38"/>
      <c r="AD429" s="38"/>
      <c r="AE429" s="38"/>
      <c r="AR429" s="193" t="s">
        <v>290</v>
      </c>
      <c r="AT429" s="193" t="s">
        <v>183</v>
      </c>
      <c r="AU429" s="193" t="s">
        <v>88</v>
      </c>
      <c r="AY429" s="19" t="s">
        <v>181</v>
      </c>
      <c r="BE429" s="194">
        <f>IF(N429="základní",J429,0)</f>
        <v>0</v>
      </c>
      <c r="BF429" s="194">
        <f>IF(N429="snížená",J429,0)</f>
        <v>0</v>
      </c>
      <c r="BG429" s="194">
        <f>IF(N429="zákl. přenesená",J429,0)</f>
        <v>0</v>
      </c>
      <c r="BH429" s="194">
        <f>IF(N429="sníž. přenesená",J429,0)</f>
        <v>0</v>
      </c>
      <c r="BI429" s="194">
        <f>IF(N429="nulová",J429,0)</f>
        <v>0</v>
      </c>
      <c r="BJ429" s="19" t="s">
        <v>86</v>
      </c>
      <c r="BK429" s="194">
        <f>ROUND(I429*H429,2)</f>
        <v>0</v>
      </c>
      <c r="BL429" s="19" t="s">
        <v>290</v>
      </c>
      <c r="BM429" s="193" t="s">
        <v>1326</v>
      </c>
    </row>
    <row r="430" s="13" customFormat="1">
      <c r="A430" s="13"/>
      <c r="B430" s="195"/>
      <c r="C430" s="13"/>
      <c r="D430" s="196" t="s">
        <v>190</v>
      </c>
      <c r="E430" s="197" t="s">
        <v>1</v>
      </c>
      <c r="F430" s="198" t="s">
        <v>928</v>
      </c>
      <c r="G430" s="13"/>
      <c r="H430" s="197" t="s">
        <v>1</v>
      </c>
      <c r="I430" s="199"/>
      <c r="J430" s="13"/>
      <c r="K430" s="13"/>
      <c r="L430" s="195"/>
      <c r="M430" s="200"/>
      <c r="N430" s="201"/>
      <c r="O430" s="201"/>
      <c r="P430" s="201"/>
      <c r="Q430" s="201"/>
      <c r="R430" s="201"/>
      <c r="S430" s="201"/>
      <c r="T430" s="202"/>
      <c r="U430" s="13"/>
      <c r="V430" s="13"/>
      <c r="W430" s="13"/>
      <c r="X430" s="13"/>
      <c r="Y430" s="13"/>
      <c r="Z430" s="13"/>
      <c r="AA430" s="13"/>
      <c r="AB430" s="13"/>
      <c r="AC430" s="13"/>
      <c r="AD430" s="13"/>
      <c r="AE430" s="13"/>
      <c r="AT430" s="197" t="s">
        <v>190</v>
      </c>
      <c r="AU430" s="197" t="s">
        <v>88</v>
      </c>
      <c r="AV430" s="13" t="s">
        <v>86</v>
      </c>
      <c r="AW430" s="13" t="s">
        <v>34</v>
      </c>
      <c r="AX430" s="13" t="s">
        <v>78</v>
      </c>
      <c r="AY430" s="197" t="s">
        <v>181</v>
      </c>
    </row>
    <row r="431" s="14" customFormat="1">
      <c r="A431" s="14"/>
      <c r="B431" s="203"/>
      <c r="C431" s="14"/>
      <c r="D431" s="196" t="s">
        <v>190</v>
      </c>
      <c r="E431" s="204" t="s">
        <v>1</v>
      </c>
      <c r="F431" s="205" t="s">
        <v>929</v>
      </c>
      <c r="G431" s="14"/>
      <c r="H431" s="206">
        <v>0.13700000000000001</v>
      </c>
      <c r="I431" s="207"/>
      <c r="J431" s="14"/>
      <c r="K431" s="14"/>
      <c r="L431" s="203"/>
      <c r="M431" s="208"/>
      <c r="N431" s="209"/>
      <c r="O431" s="209"/>
      <c r="P431" s="209"/>
      <c r="Q431" s="209"/>
      <c r="R431" s="209"/>
      <c r="S431" s="209"/>
      <c r="T431" s="210"/>
      <c r="U431" s="14"/>
      <c r="V431" s="14"/>
      <c r="W431" s="14"/>
      <c r="X431" s="14"/>
      <c r="Y431" s="14"/>
      <c r="Z431" s="14"/>
      <c r="AA431" s="14"/>
      <c r="AB431" s="14"/>
      <c r="AC431" s="14"/>
      <c r="AD431" s="14"/>
      <c r="AE431" s="14"/>
      <c r="AT431" s="204" t="s">
        <v>190</v>
      </c>
      <c r="AU431" s="204" t="s">
        <v>88</v>
      </c>
      <c r="AV431" s="14" t="s">
        <v>88</v>
      </c>
      <c r="AW431" s="14" t="s">
        <v>34</v>
      </c>
      <c r="AX431" s="14" t="s">
        <v>78</v>
      </c>
      <c r="AY431" s="204" t="s">
        <v>181</v>
      </c>
    </row>
    <row r="432" s="15" customFormat="1">
      <c r="A432" s="15"/>
      <c r="B432" s="211"/>
      <c r="C432" s="15"/>
      <c r="D432" s="196" t="s">
        <v>190</v>
      </c>
      <c r="E432" s="212" t="s">
        <v>1</v>
      </c>
      <c r="F432" s="213" t="s">
        <v>194</v>
      </c>
      <c r="G432" s="15"/>
      <c r="H432" s="214">
        <v>0.13700000000000001</v>
      </c>
      <c r="I432" s="215"/>
      <c r="J432" s="15"/>
      <c r="K432" s="15"/>
      <c r="L432" s="211"/>
      <c r="M432" s="216"/>
      <c r="N432" s="217"/>
      <c r="O432" s="217"/>
      <c r="P432" s="217"/>
      <c r="Q432" s="217"/>
      <c r="R432" s="217"/>
      <c r="S432" s="217"/>
      <c r="T432" s="218"/>
      <c r="U432" s="15"/>
      <c r="V432" s="15"/>
      <c r="W432" s="15"/>
      <c r="X432" s="15"/>
      <c r="Y432" s="15"/>
      <c r="Z432" s="15"/>
      <c r="AA432" s="15"/>
      <c r="AB432" s="15"/>
      <c r="AC432" s="15"/>
      <c r="AD432" s="15"/>
      <c r="AE432" s="15"/>
      <c r="AT432" s="212" t="s">
        <v>190</v>
      </c>
      <c r="AU432" s="212" t="s">
        <v>88</v>
      </c>
      <c r="AV432" s="15" t="s">
        <v>188</v>
      </c>
      <c r="AW432" s="15" t="s">
        <v>34</v>
      </c>
      <c r="AX432" s="15" t="s">
        <v>86</v>
      </c>
      <c r="AY432" s="212" t="s">
        <v>181</v>
      </c>
    </row>
    <row r="433" s="2" customFormat="1">
      <c r="A433" s="38"/>
      <c r="B433" s="39"/>
      <c r="C433" s="38"/>
      <c r="D433" s="196" t="s">
        <v>284</v>
      </c>
      <c r="E433" s="38"/>
      <c r="F433" s="219" t="s">
        <v>930</v>
      </c>
      <c r="G433" s="38"/>
      <c r="H433" s="38"/>
      <c r="I433" s="38"/>
      <c r="J433" s="38"/>
      <c r="K433" s="38"/>
      <c r="L433" s="39"/>
      <c r="M433" s="220"/>
      <c r="N433" s="221"/>
      <c r="O433" s="77"/>
      <c r="P433" s="77"/>
      <c r="Q433" s="77"/>
      <c r="R433" s="77"/>
      <c r="S433" s="77"/>
      <c r="T433" s="78"/>
      <c r="U433" s="38"/>
      <c r="V433" s="38"/>
      <c r="W433" s="38"/>
      <c r="X433" s="38"/>
      <c r="Y433" s="38"/>
      <c r="Z433" s="38"/>
      <c r="AA433" s="38"/>
      <c r="AB433" s="38"/>
      <c r="AC433" s="38"/>
      <c r="AD433" s="38"/>
      <c r="AE433" s="38"/>
      <c r="AU433" s="19" t="s">
        <v>88</v>
      </c>
    </row>
    <row r="434" s="2" customFormat="1">
      <c r="A434" s="38"/>
      <c r="B434" s="39"/>
      <c r="C434" s="38"/>
      <c r="D434" s="196" t="s">
        <v>284</v>
      </c>
      <c r="E434" s="38"/>
      <c r="F434" s="222" t="s">
        <v>923</v>
      </c>
      <c r="G434" s="38"/>
      <c r="H434" s="223">
        <v>0</v>
      </c>
      <c r="I434" s="38"/>
      <c r="J434" s="38"/>
      <c r="K434" s="38"/>
      <c r="L434" s="39"/>
      <c r="M434" s="220"/>
      <c r="N434" s="221"/>
      <c r="O434" s="77"/>
      <c r="P434" s="77"/>
      <c r="Q434" s="77"/>
      <c r="R434" s="77"/>
      <c r="S434" s="77"/>
      <c r="T434" s="78"/>
      <c r="U434" s="38"/>
      <c r="V434" s="38"/>
      <c r="W434" s="38"/>
      <c r="X434" s="38"/>
      <c r="Y434" s="38"/>
      <c r="Z434" s="38"/>
      <c r="AA434" s="38"/>
      <c r="AB434" s="38"/>
      <c r="AC434" s="38"/>
      <c r="AD434" s="38"/>
      <c r="AE434" s="38"/>
      <c r="AU434" s="19" t="s">
        <v>88</v>
      </c>
    </row>
    <row r="435" s="2" customFormat="1">
      <c r="A435" s="38"/>
      <c r="B435" s="39"/>
      <c r="C435" s="38"/>
      <c r="D435" s="196" t="s">
        <v>284</v>
      </c>
      <c r="E435" s="38"/>
      <c r="F435" s="222" t="s">
        <v>1324</v>
      </c>
      <c r="G435" s="38"/>
      <c r="H435" s="223">
        <v>0.13700000000000001</v>
      </c>
      <c r="I435" s="38"/>
      <c r="J435" s="38"/>
      <c r="K435" s="38"/>
      <c r="L435" s="39"/>
      <c r="M435" s="220"/>
      <c r="N435" s="221"/>
      <c r="O435" s="77"/>
      <c r="P435" s="77"/>
      <c r="Q435" s="77"/>
      <c r="R435" s="77"/>
      <c r="S435" s="77"/>
      <c r="T435" s="78"/>
      <c r="U435" s="38"/>
      <c r="V435" s="38"/>
      <c r="W435" s="38"/>
      <c r="X435" s="38"/>
      <c r="Y435" s="38"/>
      <c r="Z435" s="38"/>
      <c r="AA435" s="38"/>
      <c r="AB435" s="38"/>
      <c r="AC435" s="38"/>
      <c r="AD435" s="38"/>
      <c r="AE435" s="38"/>
      <c r="AU435" s="19" t="s">
        <v>88</v>
      </c>
    </row>
    <row r="436" s="2" customFormat="1">
      <c r="A436" s="38"/>
      <c r="B436" s="39"/>
      <c r="C436" s="38"/>
      <c r="D436" s="196" t="s">
        <v>284</v>
      </c>
      <c r="E436" s="38"/>
      <c r="F436" s="222" t="s">
        <v>194</v>
      </c>
      <c r="G436" s="38"/>
      <c r="H436" s="223">
        <v>0.13700000000000001</v>
      </c>
      <c r="I436" s="38"/>
      <c r="J436" s="38"/>
      <c r="K436" s="38"/>
      <c r="L436" s="39"/>
      <c r="M436" s="220"/>
      <c r="N436" s="221"/>
      <c r="O436" s="77"/>
      <c r="P436" s="77"/>
      <c r="Q436" s="77"/>
      <c r="R436" s="77"/>
      <c r="S436" s="77"/>
      <c r="T436" s="78"/>
      <c r="U436" s="38"/>
      <c r="V436" s="38"/>
      <c r="W436" s="38"/>
      <c r="X436" s="38"/>
      <c r="Y436" s="38"/>
      <c r="Z436" s="38"/>
      <c r="AA436" s="38"/>
      <c r="AB436" s="38"/>
      <c r="AC436" s="38"/>
      <c r="AD436" s="38"/>
      <c r="AE436" s="38"/>
      <c r="AU436" s="19" t="s">
        <v>88</v>
      </c>
    </row>
    <row r="437" s="2" customFormat="1" ht="24.15" customHeight="1">
      <c r="A437" s="38"/>
      <c r="B437" s="181"/>
      <c r="C437" s="182" t="s">
        <v>1020</v>
      </c>
      <c r="D437" s="182" t="s">
        <v>183</v>
      </c>
      <c r="E437" s="183" t="s">
        <v>945</v>
      </c>
      <c r="F437" s="184" t="s">
        <v>946</v>
      </c>
      <c r="G437" s="185" t="s">
        <v>304</v>
      </c>
      <c r="H437" s="186">
        <v>0.78500000000000003</v>
      </c>
      <c r="I437" s="187"/>
      <c r="J437" s="188">
        <f>ROUND(I437*H437,2)</f>
        <v>0</v>
      </c>
      <c r="K437" s="184" t="s">
        <v>197</v>
      </c>
      <c r="L437" s="39"/>
      <c r="M437" s="189" t="s">
        <v>1</v>
      </c>
      <c r="N437" s="190" t="s">
        <v>43</v>
      </c>
      <c r="O437" s="77"/>
      <c r="P437" s="191">
        <f>O437*H437</f>
        <v>0</v>
      </c>
      <c r="Q437" s="191">
        <v>0</v>
      </c>
      <c r="R437" s="191">
        <f>Q437*H437</f>
        <v>0</v>
      </c>
      <c r="S437" s="191">
        <v>0</v>
      </c>
      <c r="T437" s="192">
        <f>S437*H437</f>
        <v>0</v>
      </c>
      <c r="U437" s="38"/>
      <c r="V437" s="38"/>
      <c r="W437" s="38"/>
      <c r="X437" s="38"/>
      <c r="Y437" s="38"/>
      <c r="Z437" s="38"/>
      <c r="AA437" s="38"/>
      <c r="AB437" s="38"/>
      <c r="AC437" s="38"/>
      <c r="AD437" s="38"/>
      <c r="AE437" s="38"/>
      <c r="AR437" s="193" t="s">
        <v>290</v>
      </c>
      <c r="AT437" s="193" t="s">
        <v>183</v>
      </c>
      <c r="AU437" s="193" t="s">
        <v>88</v>
      </c>
      <c r="AY437" s="19" t="s">
        <v>181</v>
      </c>
      <c r="BE437" s="194">
        <f>IF(N437="základní",J437,0)</f>
        <v>0</v>
      </c>
      <c r="BF437" s="194">
        <f>IF(N437="snížená",J437,0)</f>
        <v>0</v>
      </c>
      <c r="BG437" s="194">
        <f>IF(N437="zákl. přenesená",J437,0)</f>
        <v>0</v>
      </c>
      <c r="BH437" s="194">
        <f>IF(N437="sníž. přenesená",J437,0)</f>
        <v>0</v>
      </c>
      <c r="BI437" s="194">
        <f>IF(N437="nulová",J437,0)</f>
        <v>0</v>
      </c>
      <c r="BJ437" s="19" t="s">
        <v>86</v>
      </c>
      <c r="BK437" s="194">
        <f>ROUND(I437*H437,2)</f>
        <v>0</v>
      </c>
      <c r="BL437" s="19" t="s">
        <v>290</v>
      </c>
      <c r="BM437" s="193" t="s">
        <v>1327</v>
      </c>
    </row>
    <row r="438" s="12" customFormat="1" ht="22.8" customHeight="1">
      <c r="A438" s="12"/>
      <c r="B438" s="169"/>
      <c r="C438" s="12"/>
      <c r="D438" s="170" t="s">
        <v>77</v>
      </c>
      <c r="E438" s="179" t="s">
        <v>948</v>
      </c>
      <c r="F438" s="179" t="s">
        <v>949</v>
      </c>
      <c r="G438" s="12"/>
      <c r="H438" s="12"/>
      <c r="I438" s="172"/>
      <c r="J438" s="180">
        <f>BK438</f>
        <v>0</v>
      </c>
      <c r="K438" s="12"/>
      <c r="L438" s="169"/>
      <c r="M438" s="173"/>
      <c r="N438" s="174"/>
      <c r="O438" s="174"/>
      <c r="P438" s="175">
        <f>SUM(P439:P448)</f>
        <v>0</v>
      </c>
      <c r="Q438" s="174"/>
      <c r="R438" s="175">
        <f>SUM(R439:R448)</f>
        <v>0.00036000000000000002</v>
      </c>
      <c r="S438" s="174"/>
      <c r="T438" s="176">
        <f>SUM(T439:T448)</f>
        <v>0</v>
      </c>
      <c r="U438" s="12"/>
      <c r="V438" s="12"/>
      <c r="W438" s="12"/>
      <c r="X438" s="12"/>
      <c r="Y438" s="12"/>
      <c r="Z438" s="12"/>
      <c r="AA438" s="12"/>
      <c r="AB438" s="12"/>
      <c r="AC438" s="12"/>
      <c r="AD438" s="12"/>
      <c r="AE438" s="12"/>
      <c r="AR438" s="170" t="s">
        <v>88</v>
      </c>
      <c r="AT438" s="177" t="s">
        <v>77</v>
      </c>
      <c r="AU438" s="177" t="s">
        <v>86</v>
      </c>
      <c r="AY438" s="170" t="s">
        <v>181</v>
      </c>
      <c r="BK438" s="178">
        <f>SUM(BK439:BK448)</f>
        <v>0</v>
      </c>
    </row>
    <row r="439" s="2" customFormat="1" ht="24.15" customHeight="1">
      <c r="A439" s="38"/>
      <c r="B439" s="181"/>
      <c r="C439" s="182" t="s">
        <v>1024</v>
      </c>
      <c r="D439" s="182" t="s">
        <v>183</v>
      </c>
      <c r="E439" s="183" t="s">
        <v>968</v>
      </c>
      <c r="F439" s="184" t="s">
        <v>969</v>
      </c>
      <c r="G439" s="185" t="s">
        <v>335</v>
      </c>
      <c r="H439" s="186">
        <v>1</v>
      </c>
      <c r="I439" s="187"/>
      <c r="J439" s="188">
        <f>ROUND(I439*H439,2)</f>
        <v>0</v>
      </c>
      <c r="K439" s="184" t="s">
        <v>197</v>
      </c>
      <c r="L439" s="39"/>
      <c r="M439" s="189" t="s">
        <v>1</v>
      </c>
      <c r="N439" s="190" t="s">
        <v>43</v>
      </c>
      <c r="O439" s="77"/>
      <c r="P439" s="191">
        <f>O439*H439</f>
        <v>0</v>
      </c>
      <c r="Q439" s="191">
        <v>0.00036000000000000002</v>
      </c>
      <c r="R439" s="191">
        <f>Q439*H439</f>
        <v>0.00036000000000000002</v>
      </c>
      <c r="S439" s="191">
        <v>0</v>
      </c>
      <c r="T439" s="192">
        <f>S439*H439</f>
        <v>0</v>
      </c>
      <c r="U439" s="38"/>
      <c r="V439" s="38"/>
      <c r="W439" s="38"/>
      <c r="X439" s="38"/>
      <c r="Y439" s="38"/>
      <c r="Z439" s="38"/>
      <c r="AA439" s="38"/>
      <c r="AB439" s="38"/>
      <c r="AC439" s="38"/>
      <c r="AD439" s="38"/>
      <c r="AE439" s="38"/>
      <c r="AR439" s="193" t="s">
        <v>290</v>
      </c>
      <c r="AT439" s="193" t="s">
        <v>183</v>
      </c>
      <c r="AU439" s="193" t="s">
        <v>88</v>
      </c>
      <c r="AY439" s="19" t="s">
        <v>181</v>
      </c>
      <c r="BE439" s="194">
        <f>IF(N439="základní",J439,0)</f>
        <v>0</v>
      </c>
      <c r="BF439" s="194">
        <f>IF(N439="snížená",J439,0)</f>
        <v>0</v>
      </c>
      <c r="BG439" s="194">
        <f>IF(N439="zákl. přenesená",J439,0)</f>
        <v>0</v>
      </c>
      <c r="BH439" s="194">
        <f>IF(N439="sníž. přenesená",J439,0)</f>
        <v>0</v>
      </c>
      <c r="BI439" s="194">
        <f>IF(N439="nulová",J439,0)</f>
        <v>0</v>
      </c>
      <c r="BJ439" s="19" t="s">
        <v>86</v>
      </c>
      <c r="BK439" s="194">
        <f>ROUND(I439*H439,2)</f>
        <v>0</v>
      </c>
      <c r="BL439" s="19" t="s">
        <v>290</v>
      </c>
      <c r="BM439" s="193" t="s">
        <v>1328</v>
      </c>
    </row>
    <row r="440" s="13" customFormat="1">
      <c r="A440" s="13"/>
      <c r="B440" s="195"/>
      <c r="C440" s="13"/>
      <c r="D440" s="196" t="s">
        <v>190</v>
      </c>
      <c r="E440" s="197" t="s">
        <v>1</v>
      </c>
      <c r="F440" s="198" t="s">
        <v>971</v>
      </c>
      <c r="G440" s="13"/>
      <c r="H440" s="197" t="s">
        <v>1</v>
      </c>
      <c r="I440" s="199"/>
      <c r="J440" s="13"/>
      <c r="K440" s="13"/>
      <c r="L440" s="195"/>
      <c r="M440" s="200"/>
      <c r="N440" s="201"/>
      <c r="O440" s="201"/>
      <c r="P440" s="201"/>
      <c r="Q440" s="201"/>
      <c r="R440" s="201"/>
      <c r="S440" s="201"/>
      <c r="T440" s="202"/>
      <c r="U440" s="13"/>
      <c r="V440" s="13"/>
      <c r="W440" s="13"/>
      <c r="X440" s="13"/>
      <c r="Y440" s="13"/>
      <c r="Z440" s="13"/>
      <c r="AA440" s="13"/>
      <c r="AB440" s="13"/>
      <c r="AC440" s="13"/>
      <c r="AD440" s="13"/>
      <c r="AE440" s="13"/>
      <c r="AT440" s="197" t="s">
        <v>190</v>
      </c>
      <c r="AU440" s="197" t="s">
        <v>88</v>
      </c>
      <c r="AV440" s="13" t="s">
        <v>86</v>
      </c>
      <c r="AW440" s="13" t="s">
        <v>34</v>
      </c>
      <c r="AX440" s="13" t="s">
        <v>78</v>
      </c>
      <c r="AY440" s="197" t="s">
        <v>181</v>
      </c>
    </row>
    <row r="441" s="14" customFormat="1">
      <c r="A441" s="14"/>
      <c r="B441" s="203"/>
      <c r="C441" s="14"/>
      <c r="D441" s="196" t="s">
        <v>190</v>
      </c>
      <c r="E441" s="204" t="s">
        <v>1</v>
      </c>
      <c r="F441" s="205" t="s">
        <v>86</v>
      </c>
      <c r="G441" s="14"/>
      <c r="H441" s="206">
        <v>1</v>
      </c>
      <c r="I441" s="207"/>
      <c r="J441" s="14"/>
      <c r="K441" s="14"/>
      <c r="L441" s="203"/>
      <c r="M441" s="208"/>
      <c r="N441" s="209"/>
      <c r="O441" s="209"/>
      <c r="P441" s="209"/>
      <c r="Q441" s="209"/>
      <c r="R441" s="209"/>
      <c r="S441" s="209"/>
      <c r="T441" s="210"/>
      <c r="U441" s="14"/>
      <c r="V441" s="14"/>
      <c r="W441" s="14"/>
      <c r="X441" s="14"/>
      <c r="Y441" s="14"/>
      <c r="Z441" s="14"/>
      <c r="AA441" s="14"/>
      <c r="AB441" s="14"/>
      <c r="AC441" s="14"/>
      <c r="AD441" s="14"/>
      <c r="AE441" s="14"/>
      <c r="AT441" s="204" t="s">
        <v>190</v>
      </c>
      <c r="AU441" s="204" t="s">
        <v>88</v>
      </c>
      <c r="AV441" s="14" t="s">
        <v>88</v>
      </c>
      <c r="AW441" s="14" t="s">
        <v>34</v>
      </c>
      <c r="AX441" s="14" t="s">
        <v>78</v>
      </c>
      <c r="AY441" s="204" t="s">
        <v>181</v>
      </c>
    </row>
    <row r="442" s="15" customFormat="1">
      <c r="A442" s="15"/>
      <c r="B442" s="211"/>
      <c r="C442" s="15"/>
      <c r="D442" s="196" t="s">
        <v>190</v>
      </c>
      <c r="E442" s="212" t="s">
        <v>1</v>
      </c>
      <c r="F442" s="213" t="s">
        <v>194</v>
      </c>
      <c r="G442" s="15"/>
      <c r="H442" s="214">
        <v>1</v>
      </c>
      <c r="I442" s="215"/>
      <c r="J442" s="15"/>
      <c r="K442" s="15"/>
      <c r="L442" s="211"/>
      <c r="M442" s="216"/>
      <c r="N442" s="217"/>
      <c r="O442" s="217"/>
      <c r="P442" s="217"/>
      <c r="Q442" s="217"/>
      <c r="R442" s="217"/>
      <c r="S442" s="217"/>
      <c r="T442" s="218"/>
      <c r="U442" s="15"/>
      <c r="V442" s="15"/>
      <c r="W442" s="15"/>
      <c r="X442" s="15"/>
      <c r="Y442" s="15"/>
      <c r="Z442" s="15"/>
      <c r="AA442" s="15"/>
      <c r="AB442" s="15"/>
      <c r="AC442" s="15"/>
      <c r="AD442" s="15"/>
      <c r="AE442" s="15"/>
      <c r="AT442" s="212" t="s">
        <v>190</v>
      </c>
      <c r="AU442" s="212" t="s">
        <v>88</v>
      </c>
      <c r="AV442" s="15" t="s">
        <v>188</v>
      </c>
      <c r="AW442" s="15" t="s">
        <v>34</v>
      </c>
      <c r="AX442" s="15" t="s">
        <v>86</v>
      </c>
      <c r="AY442" s="212" t="s">
        <v>181</v>
      </c>
    </row>
    <row r="443" s="2" customFormat="1" ht="49.05" customHeight="1">
      <c r="A443" s="38"/>
      <c r="B443" s="181"/>
      <c r="C443" s="182" t="s">
        <v>1029</v>
      </c>
      <c r="D443" s="182" t="s">
        <v>183</v>
      </c>
      <c r="E443" s="183" t="s">
        <v>951</v>
      </c>
      <c r="F443" s="184" t="s">
        <v>952</v>
      </c>
      <c r="G443" s="185" t="s">
        <v>237</v>
      </c>
      <c r="H443" s="186">
        <v>7.7999999999999998</v>
      </c>
      <c r="I443" s="187"/>
      <c r="J443" s="188">
        <f>ROUND(I443*H443,2)</f>
        <v>0</v>
      </c>
      <c r="K443" s="184" t="s">
        <v>1</v>
      </c>
      <c r="L443" s="39"/>
      <c r="M443" s="189" t="s">
        <v>1</v>
      </c>
      <c r="N443" s="190" t="s">
        <v>43</v>
      </c>
      <c r="O443" s="77"/>
      <c r="P443" s="191">
        <f>O443*H443</f>
        <v>0</v>
      </c>
      <c r="Q443" s="191">
        <v>0</v>
      </c>
      <c r="R443" s="191">
        <f>Q443*H443</f>
        <v>0</v>
      </c>
      <c r="S443" s="191">
        <v>0</v>
      </c>
      <c r="T443" s="192">
        <f>S443*H443</f>
        <v>0</v>
      </c>
      <c r="U443" s="38"/>
      <c r="V443" s="38"/>
      <c r="W443" s="38"/>
      <c r="X443" s="38"/>
      <c r="Y443" s="38"/>
      <c r="Z443" s="38"/>
      <c r="AA443" s="38"/>
      <c r="AB443" s="38"/>
      <c r="AC443" s="38"/>
      <c r="AD443" s="38"/>
      <c r="AE443" s="38"/>
      <c r="AR443" s="193" t="s">
        <v>290</v>
      </c>
      <c r="AT443" s="193" t="s">
        <v>183</v>
      </c>
      <c r="AU443" s="193" t="s">
        <v>88</v>
      </c>
      <c r="AY443" s="19" t="s">
        <v>181</v>
      </c>
      <c r="BE443" s="194">
        <f>IF(N443="základní",J443,0)</f>
        <v>0</v>
      </c>
      <c r="BF443" s="194">
        <f>IF(N443="snížená",J443,0)</f>
        <v>0</v>
      </c>
      <c r="BG443" s="194">
        <f>IF(N443="zákl. přenesená",J443,0)</f>
        <v>0</v>
      </c>
      <c r="BH443" s="194">
        <f>IF(N443="sníž. přenesená",J443,0)</f>
        <v>0</v>
      </c>
      <c r="BI443" s="194">
        <f>IF(N443="nulová",J443,0)</f>
        <v>0</v>
      </c>
      <c r="BJ443" s="19" t="s">
        <v>86</v>
      </c>
      <c r="BK443" s="194">
        <f>ROUND(I443*H443,2)</f>
        <v>0</v>
      </c>
      <c r="BL443" s="19" t="s">
        <v>290</v>
      </c>
      <c r="BM443" s="193" t="s">
        <v>1329</v>
      </c>
    </row>
    <row r="444" s="2" customFormat="1">
      <c r="A444" s="38"/>
      <c r="B444" s="39"/>
      <c r="C444" s="38"/>
      <c r="D444" s="196" t="s">
        <v>523</v>
      </c>
      <c r="E444" s="38"/>
      <c r="F444" s="244" t="s">
        <v>1330</v>
      </c>
      <c r="G444" s="38"/>
      <c r="H444" s="38"/>
      <c r="I444" s="245"/>
      <c r="J444" s="38"/>
      <c r="K444" s="38"/>
      <c r="L444" s="39"/>
      <c r="M444" s="220"/>
      <c r="N444" s="221"/>
      <c r="O444" s="77"/>
      <c r="P444" s="77"/>
      <c r="Q444" s="77"/>
      <c r="R444" s="77"/>
      <c r="S444" s="77"/>
      <c r="T444" s="78"/>
      <c r="U444" s="38"/>
      <c r="V444" s="38"/>
      <c r="W444" s="38"/>
      <c r="X444" s="38"/>
      <c r="Y444" s="38"/>
      <c r="Z444" s="38"/>
      <c r="AA444" s="38"/>
      <c r="AB444" s="38"/>
      <c r="AC444" s="38"/>
      <c r="AD444" s="38"/>
      <c r="AE444" s="38"/>
      <c r="AT444" s="19" t="s">
        <v>523</v>
      </c>
      <c r="AU444" s="19" t="s">
        <v>88</v>
      </c>
    </row>
    <row r="445" s="2" customFormat="1" ht="37.8" customHeight="1">
      <c r="A445" s="38"/>
      <c r="B445" s="181"/>
      <c r="C445" s="182" t="s">
        <v>1033</v>
      </c>
      <c r="D445" s="182" t="s">
        <v>183</v>
      </c>
      <c r="E445" s="183" t="s">
        <v>956</v>
      </c>
      <c r="F445" s="184" t="s">
        <v>957</v>
      </c>
      <c r="G445" s="185" t="s">
        <v>237</v>
      </c>
      <c r="H445" s="186">
        <v>2.5</v>
      </c>
      <c r="I445" s="187"/>
      <c r="J445" s="188">
        <f>ROUND(I445*H445,2)</f>
        <v>0</v>
      </c>
      <c r="K445" s="184" t="s">
        <v>1</v>
      </c>
      <c r="L445" s="39"/>
      <c r="M445" s="189" t="s">
        <v>1</v>
      </c>
      <c r="N445" s="190" t="s">
        <v>43</v>
      </c>
      <c r="O445" s="77"/>
      <c r="P445" s="191">
        <f>O445*H445</f>
        <v>0</v>
      </c>
      <c r="Q445" s="191">
        <v>0</v>
      </c>
      <c r="R445" s="191">
        <f>Q445*H445</f>
        <v>0</v>
      </c>
      <c r="S445" s="191">
        <v>0</v>
      </c>
      <c r="T445" s="192">
        <f>S445*H445</f>
        <v>0</v>
      </c>
      <c r="U445" s="38"/>
      <c r="V445" s="38"/>
      <c r="W445" s="38"/>
      <c r="X445" s="38"/>
      <c r="Y445" s="38"/>
      <c r="Z445" s="38"/>
      <c r="AA445" s="38"/>
      <c r="AB445" s="38"/>
      <c r="AC445" s="38"/>
      <c r="AD445" s="38"/>
      <c r="AE445" s="38"/>
      <c r="AR445" s="193" t="s">
        <v>290</v>
      </c>
      <c r="AT445" s="193" t="s">
        <v>183</v>
      </c>
      <c r="AU445" s="193" t="s">
        <v>88</v>
      </c>
      <c r="AY445" s="19" t="s">
        <v>181</v>
      </c>
      <c r="BE445" s="194">
        <f>IF(N445="základní",J445,0)</f>
        <v>0</v>
      </c>
      <c r="BF445" s="194">
        <f>IF(N445="snížená",J445,0)</f>
        <v>0</v>
      </c>
      <c r="BG445" s="194">
        <f>IF(N445="zákl. přenesená",J445,0)</f>
        <v>0</v>
      </c>
      <c r="BH445" s="194">
        <f>IF(N445="sníž. přenesená",J445,0)</f>
        <v>0</v>
      </c>
      <c r="BI445" s="194">
        <f>IF(N445="nulová",J445,0)</f>
        <v>0</v>
      </c>
      <c r="BJ445" s="19" t="s">
        <v>86</v>
      </c>
      <c r="BK445" s="194">
        <f>ROUND(I445*H445,2)</f>
        <v>0</v>
      </c>
      <c r="BL445" s="19" t="s">
        <v>290</v>
      </c>
      <c r="BM445" s="193" t="s">
        <v>1331</v>
      </c>
    </row>
    <row r="446" s="2" customFormat="1" ht="55.5" customHeight="1">
      <c r="A446" s="38"/>
      <c r="B446" s="181"/>
      <c r="C446" s="182" t="s">
        <v>339</v>
      </c>
      <c r="D446" s="182" t="s">
        <v>183</v>
      </c>
      <c r="E446" s="183" t="s">
        <v>960</v>
      </c>
      <c r="F446" s="184" t="s">
        <v>961</v>
      </c>
      <c r="G446" s="185" t="s">
        <v>237</v>
      </c>
      <c r="H446" s="186">
        <v>15</v>
      </c>
      <c r="I446" s="187"/>
      <c r="J446" s="188">
        <f>ROUND(I446*H446,2)</f>
        <v>0</v>
      </c>
      <c r="K446" s="184" t="s">
        <v>1</v>
      </c>
      <c r="L446" s="39"/>
      <c r="M446" s="189" t="s">
        <v>1</v>
      </c>
      <c r="N446" s="190" t="s">
        <v>43</v>
      </c>
      <c r="O446" s="77"/>
      <c r="P446" s="191">
        <f>O446*H446</f>
        <v>0</v>
      </c>
      <c r="Q446" s="191">
        <v>0</v>
      </c>
      <c r="R446" s="191">
        <f>Q446*H446</f>
        <v>0</v>
      </c>
      <c r="S446" s="191">
        <v>0</v>
      </c>
      <c r="T446" s="192">
        <f>S446*H446</f>
        <v>0</v>
      </c>
      <c r="U446" s="38"/>
      <c r="V446" s="38"/>
      <c r="W446" s="38"/>
      <c r="X446" s="38"/>
      <c r="Y446" s="38"/>
      <c r="Z446" s="38"/>
      <c r="AA446" s="38"/>
      <c r="AB446" s="38"/>
      <c r="AC446" s="38"/>
      <c r="AD446" s="38"/>
      <c r="AE446" s="38"/>
      <c r="AR446" s="193" t="s">
        <v>290</v>
      </c>
      <c r="AT446" s="193" t="s">
        <v>183</v>
      </c>
      <c r="AU446" s="193" t="s">
        <v>88</v>
      </c>
      <c r="AY446" s="19" t="s">
        <v>181</v>
      </c>
      <c r="BE446" s="194">
        <f>IF(N446="základní",J446,0)</f>
        <v>0</v>
      </c>
      <c r="BF446" s="194">
        <f>IF(N446="snížená",J446,0)</f>
        <v>0</v>
      </c>
      <c r="BG446" s="194">
        <f>IF(N446="zákl. přenesená",J446,0)</f>
        <v>0</v>
      </c>
      <c r="BH446" s="194">
        <f>IF(N446="sníž. přenesená",J446,0)</f>
        <v>0</v>
      </c>
      <c r="BI446" s="194">
        <f>IF(N446="nulová",J446,0)</f>
        <v>0</v>
      </c>
      <c r="BJ446" s="19" t="s">
        <v>86</v>
      </c>
      <c r="BK446" s="194">
        <f>ROUND(I446*H446,2)</f>
        <v>0</v>
      </c>
      <c r="BL446" s="19" t="s">
        <v>290</v>
      </c>
      <c r="BM446" s="193" t="s">
        <v>1332</v>
      </c>
    </row>
    <row r="447" s="2" customFormat="1" ht="37.8" customHeight="1">
      <c r="A447" s="38"/>
      <c r="B447" s="181"/>
      <c r="C447" s="182" t="s">
        <v>1043</v>
      </c>
      <c r="D447" s="182" t="s">
        <v>183</v>
      </c>
      <c r="E447" s="183" t="s">
        <v>964</v>
      </c>
      <c r="F447" s="184" t="s">
        <v>965</v>
      </c>
      <c r="G447" s="185" t="s">
        <v>237</v>
      </c>
      <c r="H447" s="186">
        <v>7.7999999999999998</v>
      </c>
      <c r="I447" s="187"/>
      <c r="J447" s="188">
        <f>ROUND(I447*H447,2)</f>
        <v>0</v>
      </c>
      <c r="K447" s="184" t="s">
        <v>1</v>
      </c>
      <c r="L447" s="39"/>
      <c r="M447" s="189" t="s">
        <v>1</v>
      </c>
      <c r="N447" s="190" t="s">
        <v>43</v>
      </c>
      <c r="O447" s="77"/>
      <c r="P447" s="191">
        <f>O447*H447</f>
        <v>0</v>
      </c>
      <c r="Q447" s="191">
        <v>0</v>
      </c>
      <c r="R447" s="191">
        <f>Q447*H447</f>
        <v>0</v>
      </c>
      <c r="S447" s="191">
        <v>0</v>
      </c>
      <c r="T447" s="192">
        <f>S447*H447</f>
        <v>0</v>
      </c>
      <c r="U447" s="38"/>
      <c r="V447" s="38"/>
      <c r="W447" s="38"/>
      <c r="X447" s="38"/>
      <c r="Y447" s="38"/>
      <c r="Z447" s="38"/>
      <c r="AA447" s="38"/>
      <c r="AB447" s="38"/>
      <c r="AC447" s="38"/>
      <c r="AD447" s="38"/>
      <c r="AE447" s="38"/>
      <c r="AR447" s="193" t="s">
        <v>290</v>
      </c>
      <c r="AT447" s="193" t="s">
        <v>183</v>
      </c>
      <c r="AU447" s="193" t="s">
        <v>88</v>
      </c>
      <c r="AY447" s="19" t="s">
        <v>181</v>
      </c>
      <c r="BE447" s="194">
        <f>IF(N447="základní",J447,0)</f>
        <v>0</v>
      </c>
      <c r="BF447" s="194">
        <f>IF(N447="snížená",J447,0)</f>
        <v>0</v>
      </c>
      <c r="BG447" s="194">
        <f>IF(N447="zákl. přenesená",J447,0)</f>
        <v>0</v>
      </c>
      <c r="BH447" s="194">
        <f>IF(N447="sníž. přenesená",J447,0)</f>
        <v>0</v>
      </c>
      <c r="BI447" s="194">
        <f>IF(N447="nulová",J447,0)</f>
        <v>0</v>
      </c>
      <c r="BJ447" s="19" t="s">
        <v>86</v>
      </c>
      <c r="BK447" s="194">
        <f>ROUND(I447*H447,2)</f>
        <v>0</v>
      </c>
      <c r="BL447" s="19" t="s">
        <v>290</v>
      </c>
      <c r="BM447" s="193" t="s">
        <v>1333</v>
      </c>
    </row>
    <row r="448" s="2" customFormat="1" ht="44.25" customHeight="1">
      <c r="A448" s="38"/>
      <c r="B448" s="181"/>
      <c r="C448" s="182" t="s">
        <v>1050</v>
      </c>
      <c r="D448" s="182" t="s">
        <v>183</v>
      </c>
      <c r="E448" s="183" t="s">
        <v>1334</v>
      </c>
      <c r="F448" s="184" t="s">
        <v>1335</v>
      </c>
      <c r="G448" s="185" t="s">
        <v>237</v>
      </c>
      <c r="H448" s="186">
        <v>2</v>
      </c>
      <c r="I448" s="187"/>
      <c r="J448" s="188">
        <f>ROUND(I448*H448,2)</f>
        <v>0</v>
      </c>
      <c r="K448" s="184" t="s">
        <v>1</v>
      </c>
      <c r="L448" s="39"/>
      <c r="M448" s="189" t="s">
        <v>1</v>
      </c>
      <c r="N448" s="190" t="s">
        <v>43</v>
      </c>
      <c r="O448" s="77"/>
      <c r="P448" s="191">
        <f>O448*H448</f>
        <v>0</v>
      </c>
      <c r="Q448" s="191">
        <v>0</v>
      </c>
      <c r="R448" s="191">
        <f>Q448*H448</f>
        <v>0</v>
      </c>
      <c r="S448" s="191">
        <v>0</v>
      </c>
      <c r="T448" s="192">
        <f>S448*H448</f>
        <v>0</v>
      </c>
      <c r="U448" s="38"/>
      <c r="V448" s="38"/>
      <c r="W448" s="38"/>
      <c r="X448" s="38"/>
      <c r="Y448" s="38"/>
      <c r="Z448" s="38"/>
      <c r="AA448" s="38"/>
      <c r="AB448" s="38"/>
      <c r="AC448" s="38"/>
      <c r="AD448" s="38"/>
      <c r="AE448" s="38"/>
      <c r="AR448" s="193" t="s">
        <v>290</v>
      </c>
      <c r="AT448" s="193" t="s">
        <v>183</v>
      </c>
      <c r="AU448" s="193" t="s">
        <v>88</v>
      </c>
      <c r="AY448" s="19" t="s">
        <v>181</v>
      </c>
      <c r="BE448" s="194">
        <f>IF(N448="základní",J448,0)</f>
        <v>0</v>
      </c>
      <c r="BF448" s="194">
        <f>IF(N448="snížená",J448,0)</f>
        <v>0</v>
      </c>
      <c r="BG448" s="194">
        <f>IF(N448="zákl. přenesená",J448,0)</f>
        <v>0</v>
      </c>
      <c r="BH448" s="194">
        <f>IF(N448="sníž. přenesená",J448,0)</f>
        <v>0</v>
      </c>
      <c r="BI448" s="194">
        <f>IF(N448="nulová",J448,0)</f>
        <v>0</v>
      </c>
      <c r="BJ448" s="19" t="s">
        <v>86</v>
      </c>
      <c r="BK448" s="194">
        <f>ROUND(I448*H448,2)</f>
        <v>0</v>
      </c>
      <c r="BL448" s="19" t="s">
        <v>290</v>
      </c>
      <c r="BM448" s="193" t="s">
        <v>1336</v>
      </c>
    </row>
    <row r="449" s="12" customFormat="1" ht="22.8" customHeight="1">
      <c r="A449" s="12"/>
      <c r="B449" s="169"/>
      <c r="C449" s="12"/>
      <c r="D449" s="170" t="s">
        <v>77</v>
      </c>
      <c r="E449" s="179" t="s">
        <v>972</v>
      </c>
      <c r="F449" s="179" t="s">
        <v>973</v>
      </c>
      <c r="G449" s="12"/>
      <c r="H449" s="12"/>
      <c r="I449" s="172"/>
      <c r="J449" s="180">
        <f>BK449</f>
        <v>0</v>
      </c>
      <c r="K449" s="12"/>
      <c r="L449" s="169"/>
      <c r="M449" s="173"/>
      <c r="N449" s="174"/>
      <c r="O449" s="174"/>
      <c r="P449" s="175">
        <f>SUM(P450:P494)</f>
        <v>0</v>
      </c>
      <c r="Q449" s="174"/>
      <c r="R449" s="175">
        <f>SUM(R450:R494)</f>
        <v>0.86567793000000004</v>
      </c>
      <c r="S449" s="174"/>
      <c r="T449" s="176">
        <f>SUM(T450:T494)</f>
        <v>0</v>
      </c>
      <c r="U449" s="12"/>
      <c r="V449" s="12"/>
      <c r="W449" s="12"/>
      <c r="X449" s="12"/>
      <c r="Y449" s="12"/>
      <c r="Z449" s="12"/>
      <c r="AA449" s="12"/>
      <c r="AB449" s="12"/>
      <c r="AC449" s="12"/>
      <c r="AD449" s="12"/>
      <c r="AE449" s="12"/>
      <c r="AR449" s="170" t="s">
        <v>88</v>
      </c>
      <c r="AT449" s="177" t="s">
        <v>77</v>
      </c>
      <c r="AU449" s="177" t="s">
        <v>86</v>
      </c>
      <c r="AY449" s="170" t="s">
        <v>181</v>
      </c>
      <c r="BK449" s="178">
        <f>SUM(BK450:BK494)</f>
        <v>0</v>
      </c>
    </row>
    <row r="450" s="2" customFormat="1" ht="16.5" customHeight="1">
      <c r="A450" s="38"/>
      <c r="B450" s="181"/>
      <c r="C450" s="182" t="s">
        <v>1055</v>
      </c>
      <c r="D450" s="182" t="s">
        <v>183</v>
      </c>
      <c r="E450" s="183" t="s">
        <v>975</v>
      </c>
      <c r="F450" s="184" t="s">
        <v>976</v>
      </c>
      <c r="G450" s="185" t="s">
        <v>237</v>
      </c>
      <c r="H450" s="186">
        <v>205</v>
      </c>
      <c r="I450" s="187"/>
      <c r="J450" s="188">
        <f>ROUND(I450*H450,2)</f>
        <v>0</v>
      </c>
      <c r="K450" s="184" t="s">
        <v>197</v>
      </c>
      <c r="L450" s="39"/>
      <c r="M450" s="189" t="s">
        <v>1</v>
      </c>
      <c r="N450" s="190" t="s">
        <v>43</v>
      </c>
      <c r="O450" s="77"/>
      <c r="P450" s="191">
        <f>O450*H450</f>
        <v>0</v>
      </c>
      <c r="Q450" s="191">
        <v>0</v>
      </c>
      <c r="R450" s="191">
        <f>Q450*H450</f>
        <v>0</v>
      </c>
      <c r="S450" s="191">
        <v>0</v>
      </c>
      <c r="T450" s="192">
        <f>S450*H450</f>
        <v>0</v>
      </c>
      <c r="U450" s="38"/>
      <c r="V450" s="38"/>
      <c r="W450" s="38"/>
      <c r="X450" s="38"/>
      <c r="Y450" s="38"/>
      <c r="Z450" s="38"/>
      <c r="AA450" s="38"/>
      <c r="AB450" s="38"/>
      <c r="AC450" s="38"/>
      <c r="AD450" s="38"/>
      <c r="AE450" s="38"/>
      <c r="AR450" s="193" t="s">
        <v>290</v>
      </c>
      <c r="AT450" s="193" t="s">
        <v>183</v>
      </c>
      <c r="AU450" s="193" t="s">
        <v>88</v>
      </c>
      <c r="AY450" s="19" t="s">
        <v>181</v>
      </c>
      <c r="BE450" s="194">
        <f>IF(N450="základní",J450,0)</f>
        <v>0</v>
      </c>
      <c r="BF450" s="194">
        <f>IF(N450="snížená",J450,0)</f>
        <v>0</v>
      </c>
      <c r="BG450" s="194">
        <f>IF(N450="zákl. přenesená",J450,0)</f>
        <v>0</v>
      </c>
      <c r="BH450" s="194">
        <f>IF(N450="sníž. přenesená",J450,0)</f>
        <v>0</v>
      </c>
      <c r="BI450" s="194">
        <f>IF(N450="nulová",J450,0)</f>
        <v>0</v>
      </c>
      <c r="BJ450" s="19" t="s">
        <v>86</v>
      </c>
      <c r="BK450" s="194">
        <f>ROUND(I450*H450,2)</f>
        <v>0</v>
      </c>
      <c r="BL450" s="19" t="s">
        <v>290</v>
      </c>
      <c r="BM450" s="193" t="s">
        <v>1337</v>
      </c>
    </row>
    <row r="451" s="13" customFormat="1">
      <c r="A451" s="13"/>
      <c r="B451" s="195"/>
      <c r="C451" s="13"/>
      <c r="D451" s="196" t="s">
        <v>190</v>
      </c>
      <c r="E451" s="197" t="s">
        <v>1</v>
      </c>
      <c r="F451" s="198" t="s">
        <v>978</v>
      </c>
      <c r="G451" s="13"/>
      <c r="H451" s="197" t="s">
        <v>1</v>
      </c>
      <c r="I451" s="199"/>
      <c r="J451" s="13"/>
      <c r="K451" s="13"/>
      <c r="L451" s="195"/>
      <c r="M451" s="200"/>
      <c r="N451" s="201"/>
      <c r="O451" s="201"/>
      <c r="P451" s="201"/>
      <c r="Q451" s="201"/>
      <c r="R451" s="201"/>
      <c r="S451" s="201"/>
      <c r="T451" s="202"/>
      <c r="U451" s="13"/>
      <c r="V451" s="13"/>
      <c r="W451" s="13"/>
      <c r="X451" s="13"/>
      <c r="Y451" s="13"/>
      <c r="Z451" s="13"/>
      <c r="AA451" s="13"/>
      <c r="AB451" s="13"/>
      <c r="AC451" s="13"/>
      <c r="AD451" s="13"/>
      <c r="AE451" s="13"/>
      <c r="AT451" s="197" t="s">
        <v>190</v>
      </c>
      <c r="AU451" s="197" t="s">
        <v>88</v>
      </c>
      <c r="AV451" s="13" t="s">
        <v>86</v>
      </c>
      <c r="AW451" s="13" t="s">
        <v>34</v>
      </c>
      <c r="AX451" s="13" t="s">
        <v>78</v>
      </c>
      <c r="AY451" s="197" t="s">
        <v>181</v>
      </c>
    </row>
    <row r="452" s="14" customFormat="1">
      <c r="A452" s="14"/>
      <c r="B452" s="203"/>
      <c r="C452" s="14"/>
      <c r="D452" s="196" t="s">
        <v>190</v>
      </c>
      <c r="E452" s="204" t="s">
        <v>1</v>
      </c>
      <c r="F452" s="205" t="s">
        <v>1338</v>
      </c>
      <c r="G452" s="14"/>
      <c r="H452" s="206">
        <v>205</v>
      </c>
      <c r="I452" s="207"/>
      <c r="J452" s="14"/>
      <c r="K452" s="14"/>
      <c r="L452" s="203"/>
      <c r="M452" s="208"/>
      <c r="N452" s="209"/>
      <c r="O452" s="209"/>
      <c r="P452" s="209"/>
      <c r="Q452" s="209"/>
      <c r="R452" s="209"/>
      <c r="S452" s="209"/>
      <c r="T452" s="210"/>
      <c r="U452" s="14"/>
      <c r="V452" s="14"/>
      <c r="W452" s="14"/>
      <c r="X452" s="14"/>
      <c r="Y452" s="14"/>
      <c r="Z452" s="14"/>
      <c r="AA452" s="14"/>
      <c r="AB452" s="14"/>
      <c r="AC452" s="14"/>
      <c r="AD452" s="14"/>
      <c r="AE452" s="14"/>
      <c r="AT452" s="204" t="s">
        <v>190</v>
      </c>
      <c r="AU452" s="204" t="s">
        <v>88</v>
      </c>
      <c r="AV452" s="14" t="s">
        <v>88</v>
      </c>
      <c r="AW452" s="14" t="s">
        <v>34</v>
      </c>
      <c r="AX452" s="14" t="s">
        <v>78</v>
      </c>
      <c r="AY452" s="204" t="s">
        <v>181</v>
      </c>
    </row>
    <row r="453" s="15" customFormat="1">
      <c r="A453" s="15"/>
      <c r="B453" s="211"/>
      <c r="C453" s="15"/>
      <c r="D453" s="196" t="s">
        <v>190</v>
      </c>
      <c r="E453" s="212" t="s">
        <v>1</v>
      </c>
      <c r="F453" s="213" t="s">
        <v>194</v>
      </c>
      <c r="G453" s="15"/>
      <c r="H453" s="214">
        <v>205</v>
      </c>
      <c r="I453" s="215"/>
      <c r="J453" s="15"/>
      <c r="K453" s="15"/>
      <c r="L453" s="211"/>
      <c r="M453" s="216"/>
      <c r="N453" s="217"/>
      <c r="O453" s="217"/>
      <c r="P453" s="217"/>
      <c r="Q453" s="217"/>
      <c r="R453" s="217"/>
      <c r="S453" s="217"/>
      <c r="T453" s="218"/>
      <c r="U453" s="15"/>
      <c r="V453" s="15"/>
      <c r="W453" s="15"/>
      <c r="X453" s="15"/>
      <c r="Y453" s="15"/>
      <c r="Z453" s="15"/>
      <c r="AA453" s="15"/>
      <c r="AB453" s="15"/>
      <c r="AC453" s="15"/>
      <c r="AD453" s="15"/>
      <c r="AE453" s="15"/>
      <c r="AT453" s="212" t="s">
        <v>190</v>
      </c>
      <c r="AU453" s="212" t="s">
        <v>88</v>
      </c>
      <c r="AV453" s="15" t="s">
        <v>188</v>
      </c>
      <c r="AW453" s="15" t="s">
        <v>34</v>
      </c>
      <c r="AX453" s="15" t="s">
        <v>86</v>
      </c>
      <c r="AY453" s="212" t="s">
        <v>181</v>
      </c>
    </row>
    <row r="454" s="2" customFormat="1" ht="24.15" customHeight="1">
      <c r="A454" s="38"/>
      <c r="B454" s="181"/>
      <c r="C454" s="246" t="s">
        <v>1061</v>
      </c>
      <c r="D454" s="246" t="s">
        <v>566</v>
      </c>
      <c r="E454" s="247" t="s">
        <v>981</v>
      </c>
      <c r="F454" s="248" t="s">
        <v>982</v>
      </c>
      <c r="G454" s="249" t="s">
        <v>144</v>
      </c>
      <c r="H454" s="250">
        <v>0.58999999999999997</v>
      </c>
      <c r="I454" s="251"/>
      <c r="J454" s="252">
        <f>ROUND(I454*H454,2)</f>
        <v>0</v>
      </c>
      <c r="K454" s="248" t="s">
        <v>197</v>
      </c>
      <c r="L454" s="253"/>
      <c r="M454" s="254" t="s">
        <v>1</v>
      </c>
      <c r="N454" s="255" t="s">
        <v>43</v>
      </c>
      <c r="O454" s="77"/>
      <c r="P454" s="191">
        <f>O454*H454</f>
        <v>0</v>
      </c>
      <c r="Q454" s="191">
        <v>0.44</v>
      </c>
      <c r="R454" s="191">
        <f>Q454*H454</f>
        <v>0.2596</v>
      </c>
      <c r="S454" s="191">
        <v>0</v>
      </c>
      <c r="T454" s="192">
        <f>S454*H454</f>
        <v>0</v>
      </c>
      <c r="U454" s="38"/>
      <c r="V454" s="38"/>
      <c r="W454" s="38"/>
      <c r="X454" s="38"/>
      <c r="Y454" s="38"/>
      <c r="Z454" s="38"/>
      <c r="AA454" s="38"/>
      <c r="AB454" s="38"/>
      <c r="AC454" s="38"/>
      <c r="AD454" s="38"/>
      <c r="AE454" s="38"/>
      <c r="AR454" s="193" t="s">
        <v>770</v>
      </c>
      <c r="AT454" s="193" t="s">
        <v>566</v>
      </c>
      <c r="AU454" s="193" t="s">
        <v>88</v>
      </c>
      <c r="AY454" s="19" t="s">
        <v>181</v>
      </c>
      <c r="BE454" s="194">
        <f>IF(N454="základní",J454,0)</f>
        <v>0</v>
      </c>
      <c r="BF454" s="194">
        <f>IF(N454="snížená",J454,0)</f>
        <v>0</v>
      </c>
      <c r="BG454" s="194">
        <f>IF(N454="zákl. přenesená",J454,0)</f>
        <v>0</v>
      </c>
      <c r="BH454" s="194">
        <f>IF(N454="sníž. přenesená",J454,0)</f>
        <v>0</v>
      </c>
      <c r="BI454" s="194">
        <f>IF(N454="nulová",J454,0)</f>
        <v>0</v>
      </c>
      <c r="BJ454" s="19" t="s">
        <v>86</v>
      </c>
      <c r="BK454" s="194">
        <f>ROUND(I454*H454,2)</f>
        <v>0</v>
      </c>
      <c r="BL454" s="19" t="s">
        <v>290</v>
      </c>
      <c r="BM454" s="193" t="s">
        <v>1339</v>
      </c>
    </row>
    <row r="455" s="13" customFormat="1">
      <c r="A455" s="13"/>
      <c r="B455" s="195"/>
      <c r="C455" s="13"/>
      <c r="D455" s="196" t="s">
        <v>190</v>
      </c>
      <c r="E455" s="197" t="s">
        <v>1</v>
      </c>
      <c r="F455" s="198" t="s">
        <v>984</v>
      </c>
      <c r="G455" s="13"/>
      <c r="H455" s="197" t="s">
        <v>1</v>
      </c>
      <c r="I455" s="199"/>
      <c r="J455" s="13"/>
      <c r="K455" s="13"/>
      <c r="L455" s="195"/>
      <c r="M455" s="200"/>
      <c r="N455" s="201"/>
      <c r="O455" s="201"/>
      <c r="P455" s="201"/>
      <c r="Q455" s="201"/>
      <c r="R455" s="201"/>
      <c r="S455" s="201"/>
      <c r="T455" s="202"/>
      <c r="U455" s="13"/>
      <c r="V455" s="13"/>
      <c r="W455" s="13"/>
      <c r="X455" s="13"/>
      <c r="Y455" s="13"/>
      <c r="Z455" s="13"/>
      <c r="AA455" s="13"/>
      <c r="AB455" s="13"/>
      <c r="AC455" s="13"/>
      <c r="AD455" s="13"/>
      <c r="AE455" s="13"/>
      <c r="AT455" s="197" t="s">
        <v>190</v>
      </c>
      <c r="AU455" s="197" t="s">
        <v>88</v>
      </c>
      <c r="AV455" s="13" t="s">
        <v>86</v>
      </c>
      <c r="AW455" s="13" t="s">
        <v>34</v>
      </c>
      <c r="AX455" s="13" t="s">
        <v>78</v>
      </c>
      <c r="AY455" s="197" t="s">
        <v>181</v>
      </c>
    </row>
    <row r="456" s="14" customFormat="1">
      <c r="A456" s="14"/>
      <c r="B456" s="203"/>
      <c r="C456" s="14"/>
      <c r="D456" s="196" t="s">
        <v>190</v>
      </c>
      <c r="E456" s="204" t="s">
        <v>1</v>
      </c>
      <c r="F456" s="205" t="s">
        <v>1340</v>
      </c>
      <c r="G456" s="14"/>
      <c r="H456" s="206">
        <v>0.49199999999999999</v>
      </c>
      <c r="I456" s="207"/>
      <c r="J456" s="14"/>
      <c r="K456" s="14"/>
      <c r="L456" s="203"/>
      <c r="M456" s="208"/>
      <c r="N456" s="209"/>
      <c r="O456" s="209"/>
      <c r="P456" s="209"/>
      <c r="Q456" s="209"/>
      <c r="R456" s="209"/>
      <c r="S456" s="209"/>
      <c r="T456" s="210"/>
      <c r="U456" s="14"/>
      <c r="V456" s="14"/>
      <c r="W456" s="14"/>
      <c r="X456" s="14"/>
      <c r="Y456" s="14"/>
      <c r="Z456" s="14"/>
      <c r="AA456" s="14"/>
      <c r="AB456" s="14"/>
      <c r="AC456" s="14"/>
      <c r="AD456" s="14"/>
      <c r="AE456" s="14"/>
      <c r="AT456" s="204" t="s">
        <v>190</v>
      </c>
      <c r="AU456" s="204" t="s">
        <v>88</v>
      </c>
      <c r="AV456" s="14" t="s">
        <v>88</v>
      </c>
      <c r="AW456" s="14" t="s">
        <v>34</v>
      </c>
      <c r="AX456" s="14" t="s">
        <v>78</v>
      </c>
      <c r="AY456" s="204" t="s">
        <v>181</v>
      </c>
    </row>
    <row r="457" s="15" customFormat="1">
      <c r="A457" s="15"/>
      <c r="B457" s="211"/>
      <c r="C457" s="15"/>
      <c r="D457" s="196" t="s">
        <v>190</v>
      </c>
      <c r="E457" s="212" t="s">
        <v>1</v>
      </c>
      <c r="F457" s="213" t="s">
        <v>194</v>
      </c>
      <c r="G457" s="15"/>
      <c r="H457" s="214">
        <v>0.49199999999999999</v>
      </c>
      <c r="I457" s="215"/>
      <c r="J457" s="15"/>
      <c r="K457" s="15"/>
      <c r="L457" s="211"/>
      <c r="M457" s="216"/>
      <c r="N457" s="217"/>
      <c r="O457" s="217"/>
      <c r="P457" s="217"/>
      <c r="Q457" s="217"/>
      <c r="R457" s="217"/>
      <c r="S457" s="217"/>
      <c r="T457" s="218"/>
      <c r="U457" s="15"/>
      <c r="V457" s="15"/>
      <c r="W457" s="15"/>
      <c r="X457" s="15"/>
      <c r="Y457" s="15"/>
      <c r="Z457" s="15"/>
      <c r="AA457" s="15"/>
      <c r="AB457" s="15"/>
      <c r="AC457" s="15"/>
      <c r="AD457" s="15"/>
      <c r="AE457" s="15"/>
      <c r="AT457" s="212" t="s">
        <v>190</v>
      </c>
      <c r="AU457" s="212" t="s">
        <v>88</v>
      </c>
      <c r="AV457" s="15" t="s">
        <v>188</v>
      </c>
      <c r="AW457" s="15" t="s">
        <v>34</v>
      </c>
      <c r="AX457" s="15" t="s">
        <v>86</v>
      </c>
      <c r="AY457" s="212" t="s">
        <v>181</v>
      </c>
    </row>
    <row r="458" s="14" customFormat="1">
      <c r="A458" s="14"/>
      <c r="B458" s="203"/>
      <c r="C458" s="14"/>
      <c r="D458" s="196" t="s">
        <v>190</v>
      </c>
      <c r="E458" s="14"/>
      <c r="F458" s="205" t="s">
        <v>1341</v>
      </c>
      <c r="G458" s="14"/>
      <c r="H458" s="206">
        <v>0.58999999999999997</v>
      </c>
      <c r="I458" s="207"/>
      <c r="J458" s="14"/>
      <c r="K458" s="14"/>
      <c r="L458" s="203"/>
      <c r="M458" s="208"/>
      <c r="N458" s="209"/>
      <c r="O458" s="209"/>
      <c r="P458" s="209"/>
      <c r="Q458" s="209"/>
      <c r="R458" s="209"/>
      <c r="S458" s="209"/>
      <c r="T458" s="210"/>
      <c r="U458" s="14"/>
      <c r="V458" s="14"/>
      <c r="W458" s="14"/>
      <c r="X458" s="14"/>
      <c r="Y458" s="14"/>
      <c r="Z458" s="14"/>
      <c r="AA458" s="14"/>
      <c r="AB458" s="14"/>
      <c r="AC458" s="14"/>
      <c r="AD458" s="14"/>
      <c r="AE458" s="14"/>
      <c r="AT458" s="204" t="s">
        <v>190</v>
      </c>
      <c r="AU458" s="204" t="s">
        <v>88</v>
      </c>
      <c r="AV458" s="14" t="s">
        <v>88</v>
      </c>
      <c r="AW458" s="14" t="s">
        <v>3</v>
      </c>
      <c r="AX458" s="14" t="s">
        <v>86</v>
      </c>
      <c r="AY458" s="204" t="s">
        <v>181</v>
      </c>
    </row>
    <row r="459" s="2" customFormat="1" ht="24.15" customHeight="1">
      <c r="A459" s="38"/>
      <c r="B459" s="181"/>
      <c r="C459" s="182" t="s">
        <v>1065</v>
      </c>
      <c r="D459" s="182" t="s">
        <v>183</v>
      </c>
      <c r="E459" s="183" t="s">
        <v>988</v>
      </c>
      <c r="F459" s="184" t="s">
        <v>989</v>
      </c>
      <c r="G459" s="185" t="s">
        <v>186</v>
      </c>
      <c r="H459" s="186">
        <v>58.329999999999998</v>
      </c>
      <c r="I459" s="187"/>
      <c r="J459" s="188">
        <f>ROUND(I459*H459,2)</f>
        <v>0</v>
      </c>
      <c r="K459" s="184" t="s">
        <v>197</v>
      </c>
      <c r="L459" s="39"/>
      <c r="M459" s="189" t="s">
        <v>1</v>
      </c>
      <c r="N459" s="190" t="s">
        <v>43</v>
      </c>
      <c r="O459" s="77"/>
      <c r="P459" s="191">
        <f>O459*H459</f>
        <v>0</v>
      </c>
      <c r="Q459" s="191">
        <v>0</v>
      </c>
      <c r="R459" s="191">
        <f>Q459*H459</f>
        <v>0</v>
      </c>
      <c r="S459" s="191">
        <v>0</v>
      </c>
      <c r="T459" s="192">
        <f>S459*H459</f>
        <v>0</v>
      </c>
      <c r="U459" s="38"/>
      <c r="V459" s="38"/>
      <c r="W459" s="38"/>
      <c r="X459" s="38"/>
      <c r="Y459" s="38"/>
      <c r="Z459" s="38"/>
      <c r="AA459" s="38"/>
      <c r="AB459" s="38"/>
      <c r="AC459" s="38"/>
      <c r="AD459" s="38"/>
      <c r="AE459" s="38"/>
      <c r="AR459" s="193" t="s">
        <v>290</v>
      </c>
      <c r="AT459" s="193" t="s">
        <v>183</v>
      </c>
      <c r="AU459" s="193" t="s">
        <v>88</v>
      </c>
      <c r="AY459" s="19" t="s">
        <v>181</v>
      </c>
      <c r="BE459" s="194">
        <f>IF(N459="základní",J459,0)</f>
        <v>0</v>
      </c>
      <c r="BF459" s="194">
        <f>IF(N459="snížená",J459,0)</f>
        <v>0</v>
      </c>
      <c r="BG459" s="194">
        <f>IF(N459="zákl. přenesená",J459,0)</f>
        <v>0</v>
      </c>
      <c r="BH459" s="194">
        <f>IF(N459="sníž. přenesená",J459,0)</f>
        <v>0</v>
      </c>
      <c r="BI459" s="194">
        <f>IF(N459="nulová",J459,0)</f>
        <v>0</v>
      </c>
      <c r="BJ459" s="19" t="s">
        <v>86</v>
      </c>
      <c r="BK459" s="194">
        <f>ROUND(I459*H459,2)</f>
        <v>0</v>
      </c>
      <c r="BL459" s="19" t="s">
        <v>290</v>
      </c>
      <c r="BM459" s="193" t="s">
        <v>1342</v>
      </c>
    </row>
    <row r="460" s="13" customFormat="1">
      <c r="A460" s="13"/>
      <c r="B460" s="195"/>
      <c r="C460" s="13"/>
      <c r="D460" s="196" t="s">
        <v>190</v>
      </c>
      <c r="E460" s="197" t="s">
        <v>1</v>
      </c>
      <c r="F460" s="198" t="s">
        <v>1343</v>
      </c>
      <c r="G460" s="13"/>
      <c r="H460" s="197" t="s">
        <v>1</v>
      </c>
      <c r="I460" s="199"/>
      <c r="J460" s="13"/>
      <c r="K460" s="13"/>
      <c r="L460" s="195"/>
      <c r="M460" s="200"/>
      <c r="N460" s="201"/>
      <c r="O460" s="201"/>
      <c r="P460" s="201"/>
      <c r="Q460" s="201"/>
      <c r="R460" s="201"/>
      <c r="S460" s="201"/>
      <c r="T460" s="202"/>
      <c r="U460" s="13"/>
      <c r="V460" s="13"/>
      <c r="W460" s="13"/>
      <c r="X460" s="13"/>
      <c r="Y460" s="13"/>
      <c r="Z460" s="13"/>
      <c r="AA460" s="13"/>
      <c r="AB460" s="13"/>
      <c r="AC460" s="13"/>
      <c r="AD460" s="13"/>
      <c r="AE460" s="13"/>
      <c r="AT460" s="197" t="s">
        <v>190</v>
      </c>
      <c r="AU460" s="197" t="s">
        <v>88</v>
      </c>
      <c r="AV460" s="13" t="s">
        <v>86</v>
      </c>
      <c r="AW460" s="13" t="s">
        <v>34</v>
      </c>
      <c r="AX460" s="13" t="s">
        <v>78</v>
      </c>
      <c r="AY460" s="197" t="s">
        <v>181</v>
      </c>
    </row>
    <row r="461" s="13" customFormat="1">
      <c r="A461" s="13"/>
      <c r="B461" s="195"/>
      <c r="C461" s="13"/>
      <c r="D461" s="196" t="s">
        <v>190</v>
      </c>
      <c r="E461" s="197" t="s">
        <v>1</v>
      </c>
      <c r="F461" s="198" t="s">
        <v>992</v>
      </c>
      <c r="G461" s="13"/>
      <c r="H461" s="197" t="s">
        <v>1</v>
      </c>
      <c r="I461" s="199"/>
      <c r="J461" s="13"/>
      <c r="K461" s="13"/>
      <c r="L461" s="195"/>
      <c r="M461" s="200"/>
      <c r="N461" s="201"/>
      <c r="O461" s="201"/>
      <c r="P461" s="201"/>
      <c r="Q461" s="201"/>
      <c r="R461" s="201"/>
      <c r="S461" s="201"/>
      <c r="T461" s="202"/>
      <c r="U461" s="13"/>
      <c r="V461" s="13"/>
      <c r="W461" s="13"/>
      <c r="X461" s="13"/>
      <c r="Y461" s="13"/>
      <c r="Z461" s="13"/>
      <c r="AA461" s="13"/>
      <c r="AB461" s="13"/>
      <c r="AC461" s="13"/>
      <c r="AD461" s="13"/>
      <c r="AE461" s="13"/>
      <c r="AT461" s="197" t="s">
        <v>190</v>
      </c>
      <c r="AU461" s="197" t="s">
        <v>88</v>
      </c>
      <c r="AV461" s="13" t="s">
        <v>86</v>
      </c>
      <c r="AW461" s="13" t="s">
        <v>34</v>
      </c>
      <c r="AX461" s="13" t="s">
        <v>78</v>
      </c>
      <c r="AY461" s="197" t="s">
        <v>181</v>
      </c>
    </row>
    <row r="462" s="14" customFormat="1">
      <c r="A462" s="14"/>
      <c r="B462" s="203"/>
      <c r="C462" s="14"/>
      <c r="D462" s="196" t="s">
        <v>190</v>
      </c>
      <c r="E462" s="204" t="s">
        <v>1</v>
      </c>
      <c r="F462" s="205" t="s">
        <v>1344</v>
      </c>
      <c r="G462" s="14"/>
      <c r="H462" s="206">
        <v>9.75</v>
      </c>
      <c r="I462" s="207"/>
      <c r="J462" s="14"/>
      <c r="K462" s="14"/>
      <c r="L462" s="203"/>
      <c r="M462" s="208"/>
      <c r="N462" s="209"/>
      <c r="O462" s="209"/>
      <c r="P462" s="209"/>
      <c r="Q462" s="209"/>
      <c r="R462" s="209"/>
      <c r="S462" s="209"/>
      <c r="T462" s="210"/>
      <c r="U462" s="14"/>
      <c r="V462" s="14"/>
      <c r="W462" s="14"/>
      <c r="X462" s="14"/>
      <c r="Y462" s="14"/>
      <c r="Z462" s="14"/>
      <c r="AA462" s="14"/>
      <c r="AB462" s="14"/>
      <c r="AC462" s="14"/>
      <c r="AD462" s="14"/>
      <c r="AE462" s="14"/>
      <c r="AT462" s="204" t="s">
        <v>190</v>
      </c>
      <c r="AU462" s="204" t="s">
        <v>88</v>
      </c>
      <c r="AV462" s="14" t="s">
        <v>88</v>
      </c>
      <c r="AW462" s="14" t="s">
        <v>34</v>
      </c>
      <c r="AX462" s="14" t="s">
        <v>78</v>
      </c>
      <c r="AY462" s="204" t="s">
        <v>181</v>
      </c>
    </row>
    <row r="463" s="13" customFormat="1">
      <c r="A463" s="13"/>
      <c r="B463" s="195"/>
      <c r="C463" s="13"/>
      <c r="D463" s="196" t="s">
        <v>190</v>
      </c>
      <c r="E463" s="197" t="s">
        <v>1</v>
      </c>
      <c r="F463" s="198" t="s">
        <v>995</v>
      </c>
      <c r="G463" s="13"/>
      <c r="H463" s="197" t="s">
        <v>1</v>
      </c>
      <c r="I463" s="199"/>
      <c r="J463" s="13"/>
      <c r="K463" s="13"/>
      <c r="L463" s="195"/>
      <c r="M463" s="200"/>
      <c r="N463" s="201"/>
      <c r="O463" s="201"/>
      <c r="P463" s="201"/>
      <c r="Q463" s="201"/>
      <c r="R463" s="201"/>
      <c r="S463" s="201"/>
      <c r="T463" s="202"/>
      <c r="U463" s="13"/>
      <c r="V463" s="13"/>
      <c r="W463" s="13"/>
      <c r="X463" s="13"/>
      <c r="Y463" s="13"/>
      <c r="Z463" s="13"/>
      <c r="AA463" s="13"/>
      <c r="AB463" s="13"/>
      <c r="AC463" s="13"/>
      <c r="AD463" s="13"/>
      <c r="AE463" s="13"/>
      <c r="AT463" s="197" t="s">
        <v>190</v>
      </c>
      <c r="AU463" s="197" t="s">
        <v>88</v>
      </c>
      <c r="AV463" s="13" t="s">
        <v>86</v>
      </c>
      <c r="AW463" s="13" t="s">
        <v>34</v>
      </c>
      <c r="AX463" s="13" t="s">
        <v>78</v>
      </c>
      <c r="AY463" s="197" t="s">
        <v>181</v>
      </c>
    </row>
    <row r="464" s="14" customFormat="1">
      <c r="A464" s="14"/>
      <c r="B464" s="203"/>
      <c r="C464" s="14"/>
      <c r="D464" s="196" t="s">
        <v>190</v>
      </c>
      <c r="E464" s="204" t="s">
        <v>1</v>
      </c>
      <c r="F464" s="205" t="s">
        <v>1344</v>
      </c>
      <c r="G464" s="14"/>
      <c r="H464" s="206">
        <v>9.75</v>
      </c>
      <c r="I464" s="207"/>
      <c r="J464" s="14"/>
      <c r="K464" s="14"/>
      <c r="L464" s="203"/>
      <c r="M464" s="208"/>
      <c r="N464" s="209"/>
      <c r="O464" s="209"/>
      <c r="P464" s="209"/>
      <c r="Q464" s="209"/>
      <c r="R464" s="209"/>
      <c r="S464" s="209"/>
      <c r="T464" s="210"/>
      <c r="U464" s="14"/>
      <c r="V464" s="14"/>
      <c r="W464" s="14"/>
      <c r="X464" s="14"/>
      <c r="Y464" s="14"/>
      <c r="Z464" s="14"/>
      <c r="AA464" s="14"/>
      <c r="AB464" s="14"/>
      <c r="AC464" s="14"/>
      <c r="AD464" s="14"/>
      <c r="AE464" s="14"/>
      <c r="AT464" s="204" t="s">
        <v>190</v>
      </c>
      <c r="AU464" s="204" t="s">
        <v>88</v>
      </c>
      <c r="AV464" s="14" t="s">
        <v>88</v>
      </c>
      <c r="AW464" s="14" t="s">
        <v>34</v>
      </c>
      <c r="AX464" s="14" t="s">
        <v>78</v>
      </c>
      <c r="AY464" s="204" t="s">
        <v>181</v>
      </c>
    </row>
    <row r="465" s="14" customFormat="1">
      <c r="A465" s="14"/>
      <c r="B465" s="203"/>
      <c r="C465" s="14"/>
      <c r="D465" s="196" t="s">
        <v>190</v>
      </c>
      <c r="E465" s="204" t="s">
        <v>1</v>
      </c>
      <c r="F465" s="205" t="s">
        <v>1174</v>
      </c>
      <c r="G465" s="14"/>
      <c r="H465" s="206">
        <v>-5.1600000000000001</v>
      </c>
      <c r="I465" s="207"/>
      <c r="J465" s="14"/>
      <c r="K465" s="14"/>
      <c r="L465" s="203"/>
      <c r="M465" s="208"/>
      <c r="N465" s="209"/>
      <c r="O465" s="209"/>
      <c r="P465" s="209"/>
      <c r="Q465" s="209"/>
      <c r="R465" s="209"/>
      <c r="S465" s="209"/>
      <c r="T465" s="210"/>
      <c r="U465" s="14"/>
      <c r="V465" s="14"/>
      <c r="W465" s="14"/>
      <c r="X465" s="14"/>
      <c r="Y465" s="14"/>
      <c r="Z465" s="14"/>
      <c r="AA465" s="14"/>
      <c r="AB465" s="14"/>
      <c r="AC465" s="14"/>
      <c r="AD465" s="14"/>
      <c r="AE465" s="14"/>
      <c r="AT465" s="204" t="s">
        <v>190</v>
      </c>
      <c r="AU465" s="204" t="s">
        <v>88</v>
      </c>
      <c r="AV465" s="14" t="s">
        <v>88</v>
      </c>
      <c r="AW465" s="14" t="s">
        <v>34</v>
      </c>
      <c r="AX465" s="14" t="s">
        <v>78</v>
      </c>
      <c r="AY465" s="204" t="s">
        <v>181</v>
      </c>
    </row>
    <row r="466" s="13" customFormat="1">
      <c r="A466" s="13"/>
      <c r="B466" s="195"/>
      <c r="C466" s="13"/>
      <c r="D466" s="196" t="s">
        <v>190</v>
      </c>
      <c r="E466" s="197" t="s">
        <v>1</v>
      </c>
      <c r="F466" s="198" t="s">
        <v>997</v>
      </c>
      <c r="G466" s="13"/>
      <c r="H466" s="197" t="s">
        <v>1</v>
      </c>
      <c r="I466" s="199"/>
      <c r="J466" s="13"/>
      <c r="K466" s="13"/>
      <c r="L466" s="195"/>
      <c r="M466" s="200"/>
      <c r="N466" s="201"/>
      <c r="O466" s="201"/>
      <c r="P466" s="201"/>
      <c r="Q466" s="201"/>
      <c r="R466" s="201"/>
      <c r="S466" s="201"/>
      <c r="T466" s="202"/>
      <c r="U466" s="13"/>
      <c r="V466" s="13"/>
      <c r="W466" s="13"/>
      <c r="X466" s="13"/>
      <c r="Y466" s="13"/>
      <c r="Z466" s="13"/>
      <c r="AA466" s="13"/>
      <c r="AB466" s="13"/>
      <c r="AC466" s="13"/>
      <c r="AD466" s="13"/>
      <c r="AE466" s="13"/>
      <c r="AT466" s="197" t="s">
        <v>190</v>
      </c>
      <c r="AU466" s="197" t="s">
        <v>88</v>
      </c>
      <c r="AV466" s="13" t="s">
        <v>86</v>
      </c>
      <c r="AW466" s="13" t="s">
        <v>34</v>
      </c>
      <c r="AX466" s="13" t="s">
        <v>78</v>
      </c>
      <c r="AY466" s="197" t="s">
        <v>181</v>
      </c>
    </row>
    <row r="467" s="14" customFormat="1">
      <c r="A467" s="14"/>
      <c r="B467" s="203"/>
      <c r="C467" s="14"/>
      <c r="D467" s="196" t="s">
        <v>190</v>
      </c>
      <c r="E467" s="204" t="s">
        <v>1</v>
      </c>
      <c r="F467" s="205" t="s">
        <v>1345</v>
      </c>
      <c r="G467" s="14"/>
      <c r="H467" s="206">
        <v>20.829999999999998</v>
      </c>
      <c r="I467" s="207"/>
      <c r="J467" s="14"/>
      <c r="K467" s="14"/>
      <c r="L467" s="203"/>
      <c r="M467" s="208"/>
      <c r="N467" s="209"/>
      <c r="O467" s="209"/>
      <c r="P467" s="209"/>
      <c r="Q467" s="209"/>
      <c r="R467" s="209"/>
      <c r="S467" s="209"/>
      <c r="T467" s="210"/>
      <c r="U467" s="14"/>
      <c r="V467" s="14"/>
      <c r="W467" s="14"/>
      <c r="X467" s="14"/>
      <c r="Y467" s="14"/>
      <c r="Z467" s="14"/>
      <c r="AA467" s="14"/>
      <c r="AB467" s="14"/>
      <c r="AC467" s="14"/>
      <c r="AD467" s="14"/>
      <c r="AE467" s="14"/>
      <c r="AT467" s="204" t="s">
        <v>190</v>
      </c>
      <c r="AU467" s="204" t="s">
        <v>88</v>
      </c>
      <c r="AV467" s="14" t="s">
        <v>88</v>
      </c>
      <c r="AW467" s="14" t="s">
        <v>34</v>
      </c>
      <c r="AX467" s="14" t="s">
        <v>78</v>
      </c>
      <c r="AY467" s="204" t="s">
        <v>181</v>
      </c>
    </row>
    <row r="468" s="13" customFormat="1">
      <c r="A468" s="13"/>
      <c r="B468" s="195"/>
      <c r="C468" s="13"/>
      <c r="D468" s="196" t="s">
        <v>190</v>
      </c>
      <c r="E468" s="197" t="s">
        <v>1</v>
      </c>
      <c r="F468" s="198" t="s">
        <v>999</v>
      </c>
      <c r="G468" s="13"/>
      <c r="H468" s="197" t="s">
        <v>1</v>
      </c>
      <c r="I468" s="199"/>
      <c r="J468" s="13"/>
      <c r="K468" s="13"/>
      <c r="L468" s="195"/>
      <c r="M468" s="200"/>
      <c r="N468" s="201"/>
      <c r="O468" s="201"/>
      <c r="P468" s="201"/>
      <c r="Q468" s="201"/>
      <c r="R468" s="201"/>
      <c r="S468" s="201"/>
      <c r="T468" s="202"/>
      <c r="U468" s="13"/>
      <c r="V468" s="13"/>
      <c r="W468" s="13"/>
      <c r="X468" s="13"/>
      <c r="Y468" s="13"/>
      <c r="Z468" s="13"/>
      <c r="AA468" s="13"/>
      <c r="AB468" s="13"/>
      <c r="AC468" s="13"/>
      <c r="AD468" s="13"/>
      <c r="AE468" s="13"/>
      <c r="AT468" s="197" t="s">
        <v>190</v>
      </c>
      <c r="AU468" s="197" t="s">
        <v>88</v>
      </c>
      <c r="AV468" s="13" t="s">
        <v>86</v>
      </c>
      <c r="AW468" s="13" t="s">
        <v>34</v>
      </c>
      <c r="AX468" s="13" t="s">
        <v>78</v>
      </c>
      <c r="AY468" s="197" t="s">
        <v>181</v>
      </c>
    </row>
    <row r="469" s="14" customFormat="1">
      <c r="A469" s="14"/>
      <c r="B469" s="203"/>
      <c r="C469" s="14"/>
      <c r="D469" s="196" t="s">
        <v>190</v>
      </c>
      <c r="E469" s="204" t="s">
        <v>1</v>
      </c>
      <c r="F469" s="205" t="s">
        <v>1346</v>
      </c>
      <c r="G469" s="14"/>
      <c r="H469" s="206">
        <v>25.16</v>
      </c>
      <c r="I469" s="207"/>
      <c r="J469" s="14"/>
      <c r="K469" s="14"/>
      <c r="L469" s="203"/>
      <c r="M469" s="208"/>
      <c r="N469" s="209"/>
      <c r="O469" s="209"/>
      <c r="P469" s="209"/>
      <c r="Q469" s="209"/>
      <c r="R469" s="209"/>
      <c r="S469" s="209"/>
      <c r="T469" s="210"/>
      <c r="U469" s="14"/>
      <c r="V469" s="14"/>
      <c r="W469" s="14"/>
      <c r="X469" s="14"/>
      <c r="Y469" s="14"/>
      <c r="Z469" s="14"/>
      <c r="AA469" s="14"/>
      <c r="AB469" s="14"/>
      <c r="AC469" s="14"/>
      <c r="AD469" s="14"/>
      <c r="AE469" s="14"/>
      <c r="AT469" s="204" t="s">
        <v>190</v>
      </c>
      <c r="AU469" s="204" t="s">
        <v>88</v>
      </c>
      <c r="AV469" s="14" t="s">
        <v>88</v>
      </c>
      <c r="AW469" s="14" t="s">
        <v>34</v>
      </c>
      <c r="AX469" s="14" t="s">
        <v>78</v>
      </c>
      <c r="AY469" s="204" t="s">
        <v>181</v>
      </c>
    </row>
    <row r="470" s="14" customFormat="1">
      <c r="A470" s="14"/>
      <c r="B470" s="203"/>
      <c r="C470" s="14"/>
      <c r="D470" s="196" t="s">
        <v>190</v>
      </c>
      <c r="E470" s="204" t="s">
        <v>1</v>
      </c>
      <c r="F470" s="205" t="s">
        <v>1175</v>
      </c>
      <c r="G470" s="14"/>
      <c r="H470" s="206">
        <v>-2</v>
      </c>
      <c r="I470" s="207"/>
      <c r="J470" s="14"/>
      <c r="K470" s="14"/>
      <c r="L470" s="203"/>
      <c r="M470" s="208"/>
      <c r="N470" s="209"/>
      <c r="O470" s="209"/>
      <c r="P470" s="209"/>
      <c r="Q470" s="209"/>
      <c r="R470" s="209"/>
      <c r="S470" s="209"/>
      <c r="T470" s="210"/>
      <c r="U470" s="14"/>
      <c r="V470" s="14"/>
      <c r="W470" s="14"/>
      <c r="X470" s="14"/>
      <c r="Y470" s="14"/>
      <c r="Z470" s="14"/>
      <c r="AA470" s="14"/>
      <c r="AB470" s="14"/>
      <c r="AC470" s="14"/>
      <c r="AD470" s="14"/>
      <c r="AE470" s="14"/>
      <c r="AT470" s="204" t="s">
        <v>190</v>
      </c>
      <c r="AU470" s="204" t="s">
        <v>88</v>
      </c>
      <c r="AV470" s="14" t="s">
        <v>88</v>
      </c>
      <c r="AW470" s="14" t="s">
        <v>34</v>
      </c>
      <c r="AX470" s="14" t="s">
        <v>78</v>
      </c>
      <c r="AY470" s="204" t="s">
        <v>181</v>
      </c>
    </row>
    <row r="471" s="15" customFormat="1">
      <c r="A471" s="15"/>
      <c r="B471" s="211"/>
      <c r="C471" s="15"/>
      <c r="D471" s="196" t="s">
        <v>190</v>
      </c>
      <c r="E471" s="212" t="s">
        <v>592</v>
      </c>
      <c r="F471" s="213" t="s">
        <v>194</v>
      </c>
      <c r="G471" s="15"/>
      <c r="H471" s="214">
        <v>58.329999999999998</v>
      </c>
      <c r="I471" s="215"/>
      <c r="J471" s="15"/>
      <c r="K471" s="15"/>
      <c r="L471" s="211"/>
      <c r="M471" s="216"/>
      <c r="N471" s="217"/>
      <c r="O471" s="217"/>
      <c r="P471" s="217"/>
      <c r="Q471" s="217"/>
      <c r="R471" s="217"/>
      <c r="S471" s="217"/>
      <c r="T471" s="218"/>
      <c r="U471" s="15"/>
      <c r="V471" s="15"/>
      <c r="W471" s="15"/>
      <c r="X471" s="15"/>
      <c r="Y471" s="15"/>
      <c r="Z471" s="15"/>
      <c r="AA471" s="15"/>
      <c r="AB471" s="15"/>
      <c r="AC471" s="15"/>
      <c r="AD471" s="15"/>
      <c r="AE471" s="15"/>
      <c r="AT471" s="212" t="s">
        <v>190</v>
      </c>
      <c r="AU471" s="212" t="s">
        <v>88</v>
      </c>
      <c r="AV471" s="15" t="s">
        <v>188</v>
      </c>
      <c r="AW471" s="15" t="s">
        <v>34</v>
      </c>
      <c r="AX471" s="15" t="s">
        <v>86</v>
      </c>
      <c r="AY471" s="212" t="s">
        <v>181</v>
      </c>
    </row>
    <row r="472" s="2" customFormat="1" ht="24.15" customHeight="1">
      <c r="A472" s="38"/>
      <c r="B472" s="181"/>
      <c r="C472" s="246" t="s">
        <v>1074</v>
      </c>
      <c r="D472" s="246" t="s">
        <v>566</v>
      </c>
      <c r="E472" s="247" t="s">
        <v>1001</v>
      </c>
      <c r="F472" s="248" t="s">
        <v>1002</v>
      </c>
      <c r="G472" s="249" t="s">
        <v>186</v>
      </c>
      <c r="H472" s="250">
        <v>64.162999999999997</v>
      </c>
      <c r="I472" s="251"/>
      <c r="J472" s="252">
        <f>ROUND(I472*H472,2)</f>
        <v>0</v>
      </c>
      <c r="K472" s="248" t="s">
        <v>187</v>
      </c>
      <c r="L472" s="253"/>
      <c r="M472" s="254" t="s">
        <v>1</v>
      </c>
      <c r="N472" s="255" t="s">
        <v>43</v>
      </c>
      <c r="O472" s="77"/>
      <c r="P472" s="191">
        <f>O472*H472</f>
        <v>0</v>
      </c>
      <c r="Q472" s="191">
        <v>0.0093100000000000006</v>
      </c>
      <c r="R472" s="191">
        <f>Q472*H472</f>
        <v>0.59735753000000003</v>
      </c>
      <c r="S472" s="191">
        <v>0</v>
      </c>
      <c r="T472" s="192">
        <f>S472*H472</f>
        <v>0</v>
      </c>
      <c r="U472" s="38"/>
      <c r="V472" s="38"/>
      <c r="W472" s="38"/>
      <c r="X472" s="38"/>
      <c r="Y472" s="38"/>
      <c r="Z472" s="38"/>
      <c r="AA472" s="38"/>
      <c r="AB472" s="38"/>
      <c r="AC472" s="38"/>
      <c r="AD472" s="38"/>
      <c r="AE472" s="38"/>
      <c r="AR472" s="193" t="s">
        <v>770</v>
      </c>
      <c r="AT472" s="193" t="s">
        <v>566</v>
      </c>
      <c r="AU472" s="193" t="s">
        <v>88</v>
      </c>
      <c r="AY472" s="19" t="s">
        <v>181</v>
      </c>
      <c r="BE472" s="194">
        <f>IF(N472="základní",J472,0)</f>
        <v>0</v>
      </c>
      <c r="BF472" s="194">
        <f>IF(N472="snížená",J472,0)</f>
        <v>0</v>
      </c>
      <c r="BG472" s="194">
        <f>IF(N472="zákl. přenesená",J472,0)</f>
        <v>0</v>
      </c>
      <c r="BH472" s="194">
        <f>IF(N472="sníž. přenesená",J472,0)</f>
        <v>0</v>
      </c>
      <c r="BI472" s="194">
        <f>IF(N472="nulová",J472,0)</f>
        <v>0</v>
      </c>
      <c r="BJ472" s="19" t="s">
        <v>86</v>
      </c>
      <c r="BK472" s="194">
        <f>ROUND(I472*H472,2)</f>
        <v>0</v>
      </c>
      <c r="BL472" s="19" t="s">
        <v>290</v>
      </c>
      <c r="BM472" s="193" t="s">
        <v>1347</v>
      </c>
    </row>
    <row r="473" s="14" customFormat="1">
      <c r="A473" s="14"/>
      <c r="B473" s="203"/>
      <c r="C473" s="14"/>
      <c r="D473" s="196" t="s">
        <v>190</v>
      </c>
      <c r="E473" s="14"/>
      <c r="F473" s="205" t="s">
        <v>1348</v>
      </c>
      <c r="G473" s="14"/>
      <c r="H473" s="206">
        <v>64.162999999999997</v>
      </c>
      <c r="I473" s="207"/>
      <c r="J473" s="14"/>
      <c r="K473" s="14"/>
      <c r="L473" s="203"/>
      <c r="M473" s="208"/>
      <c r="N473" s="209"/>
      <c r="O473" s="209"/>
      <c r="P473" s="209"/>
      <c r="Q473" s="209"/>
      <c r="R473" s="209"/>
      <c r="S473" s="209"/>
      <c r="T473" s="210"/>
      <c r="U473" s="14"/>
      <c r="V473" s="14"/>
      <c r="W473" s="14"/>
      <c r="X473" s="14"/>
      <c r="Y473" s="14"/>
      <c r="Z473" s="14"/>
      <c r="AA473" s="14"/>
      <c r="AB473" s="14"/>
      <c r="AC473" s="14"/>
      <c r="AD473" s="14"/>
      <c r="AE473" s="14"/>
      <c r="AT473" s="204" t="s">
        <v>190</v>
      </c>
      <c r="AU473" s="204" t="s">
        <v>88</v>
      </c>
      <c r="AV473" s="14" t="s">
        <v>88</v>
      </c>
      <c r="AW473" s="14" t="s">
        <v>3</v>
      </c>
      <c r="AX473" s="14" t="s">
        <v>86</v>
      </c>
      <c r="AY473" s="204" t="s">
        <v>181</v>
      </c>
    </row>
    <row r="474" s="2" customFormat="1" ht="24.15" customHeight="1">
      <c r="A474" s="38"/>
      <c r="B474" s="181"/>
      <c r="C474" s="182" t="s">
        <v>1083</v>
      </c>
      <c r="D474" s="182" t="s">
        <v>183</v>
      </c>
      <c r="E474" s="183" t="s">
        <v>1005</v>
      </c>
      <c r="F474" s="184" t="s">
        <v>1006</v>
      </c>
      <c r="G474" s="185" t="s">
        <v>186</v>
      </c>
      <c r="H474" s="186">
        <v>58.329999999999998</v>
      </c>
      <c r="I474" s="187"/>
      <c r="J474" s="188">
        <f>ROUND(I474*H474,2)</f>
        <v>0</v>
      </c>
      <c r="K474" s="184" t="s">
        <v>197</v>
      </c>
      <c r="L474" s="39"/>
      <c r="M474" s="189" t="s">
        <v>1</v>
      </c>
      <c r="N474" s="190" t="s">
        <v>43</v>
      </c>
      <c r="O474" s="77"/>
      <c r="P474" s="191">
        <f>O474*H474</f>
        <v>0</v>
      </c>
      <c r="Q474" s="191">
        <v>0</v>
      </c>
      <c r="R474" s="191">
        <f>Q474*H474</f>
        <v>0</v>
      </c>
      <c r="S474" s="191">
        <v>0</v>
      </c>
      <c r="T474" s="192">
        <f>S474*H474</f>
        <v>0</v>
      </c>
      <c r="U474" s="38"/>
      <c r="V474" s="38"/>
      <c r="W474" s="38"/>
      <c r="X474" s="38"/>
      <c r="Y474" s="38"/>
      <c r="Z474" s="38"/>
      <c r="AA474" s="38"/>
      <c r="AB474" s="38"/>
      <c r="AC474" s="38"/>
      <c r="AD474" s="38"/>
      <c r="AE474" s="38"/>
      <c r="AR474" s="193" t="s">
        <v>290</v>
      </c>
      <c r="AT474" s="193" t="s">
        <v>183</v>
      </c>
      <c r="AU474" s="193" t="s">
        <v>88</v>
      </c>
      <c r="AY474" s="19" t="s">
        <v>181</v>
      </c>
      <c r="BE474" s="194">
        <f>IF(N474="základní",J474,0)</f>
        <v>0</v>
      </c>
      <c r="BF474" s="194">
        <f>IF(N474="snížená",J474,0)</f>
        <v>0</v>
      </c>
      <c r="BG474" s="194">
        <f>IF(N474="zákl. přenesená",J474,0)</f>
        <v>0</v>
      </c>
      <c r="BH474" s="194">
        <f>IF(N474="sníž. přenesená",J474,0)</f>
        <v>0</v>
      </c>
      <c r="BI474" s="194">
        <f>IF(N474="nulová",J474,0)</f>
        <v>0</v>
      </c>
      <c r="BJ474" s="19" t="s">
        <v>86</v>
      </c>
      <c r="BK474" s="194">
        <f>ROUND(I474*H474,2)</f>
        <v>0</v>
      </c>
      <c r="BL474" s="19" t="s">
        <v>290</v>
      </c>
      <c r="BM474" s="193" t="s">
        <v>1349</v>
      </c>
    </row>
    <row r="475" s="13" customFormat="1">
      <c r="A475" s="13"/>
      <c r="B475" s="195"/>
      <c r="C475" s="13"/>
      <c r="D475" s="196" t="s">
        <v>190</v>
      </c>
      <c r="E475" s="197" t="s">
        <v>1</v>
      </c>
      <c r="F475" s="198" t="s">
        <v>1008</v>
      </c>
      <c r="G475" s="13"/>
      <c r="H475" s="197" t="s">
        <v>1</v>
      </c>
      <c r="I475" s="199"/>
      <c r="J475" s="13"/>
      <c r="K475" s="13"/>
      <c r="L475" s="195"/>
      <c r="M475" s="200"/>
      <c r="N475" s="201"/>
      <c r="O475" s="201"/>
      <c r="P475" s="201"/>
      <c r="Q475" s="201"/>
      <c r="R475" s="201"/>
      <c r="S475" s="201"/>
      <c r="T475" s="202"/>
      <c r="U475" s="13"/>
      <c r="V475" s="13"/>
      <c r="W475" s="13"/>
      <c r="X475" s="13"/>
      <c r="Y475" s="13"/>
      <c r="Z475" s="13"/>
      <c r="AA475" s="13"/>
      <c r="AB475" s="13"/>
      <c r="AC475" s="13"/>
      <c r="AD475" s="13"/>
      <c r="AE475" s="13"/>
      <c r="AT475" s="197" t="s">
        <v>190</v>
      </c>
      <c r="AU475" s="197" t="s">
        <v>88</v>
      </c>
      <c r="AV475" s="13" t="s">
        <v>86</v>
      </c>
      <c r="AW475" s="13" t="s">
        <v>34</v>
      </c>
      <c r="AX475" s="13" t="s">
        <v>78</v>
      </c>
      <c r="AY475" s="197" t="s">
        <v>181</v>
      </c>
    </row>
    <row r="476" s="14" customFormat="1">
      <c r="A476" s="14"/>
      <c r="B476" s="203"/>
      <c r="C476" s="14"/>
      <c r="D476" s="196" t="s">
        <v>190</v>
      </c>
      <c r="E476" s="204" t="s">
        <v>1</v>
      </c>
      <c r="F476" s="205" t="s">
        <v>1009</v>
      </c>
      <c r="G476" s="14"/>
      <c r="H476" s="206">
        <v>58.329999999999998</v>
      </c>
      <c r="I476" s="207"/>
      <c r="J476" s="14"/>
      <c r="K476" s="14"/>
      <c r="L476" s="203"/>
      <c r="M476" s="208"/>
      <c r="N476" s="209"/>
      <c r="O476" s="209"/>
      <c r="P476" s="209"/>
      <c r="Q476" s="209"/>
      <c r="R476" s="209"/>
      <c r="S476" s="209"/>
      <c r="T476" s="210"/>
      <c r="U476" s="14"/>
      <c r="V476" s="14"/>
      <c r="W476" s="14"/>
      <c r="X476" s="14"/>
      <c r="Y476" s="14"/>
      <c r="Z476" s="14"/>
      <c r="AA476" s="14"/>
      <c r="AB476" s="14"/>
      <c r="AC476" s="14"/>
      <c r="AD476" s="14"/>
      <c r="AE476" s="14"/>
      <c r="AT476" s="204" t="s">
        <v>190</v>
      </c>
      <c r="AU476" s="204" t="s">
        <v>88</v>
      </c>
      <c r="AV476" s="14" t="s">
        <v>88</v>
      </c>
      <c r="AW476" s="14" t="s">
        <v>34</v>
      </c>
      <c r="AX476" s="14" t="s">
        <v>78</v>
      </c>
      <c r="AY476" s="204" t="s">
        <v>181</v>
      </c>
    </row>
    <row r="477" s="15" customFormat="1">
      <c r="A477" s="15"/>
      <c r="B477" s="211"/>
      <c r="C477" s="15"/>
      <c r="D477" s="196" t="s">
        <v>190</v>
      </c>
      <c r="E477" s="212" t="s">
        <v>1</v>
      </c>
      <c r="F477" s="213" t="s">
        <v>194</v>
      </c>
      <c r="G477" s="15"/>
      <c r="H477" s="214">
        <v>58.329999999999998</v>
      </c>
      <c r="I477" s="215"/>
      <c r="J477" s="15"/>
      <c r="K477" s="15"/>
      <c r="L477" s="211"/>
      <c r="M477" s="216"/>
      <c r="N477" s="217"/>
      <c r="O477" s="217"/>
      <c r="P477" s="217"/>
      <c r="Q477" s="217"/>
      <c r="R477" s="217"/>
      <c r="S477" s="217"/>
      <c r="T477" s="218"/>
      <c r="U477" s="15"/>
      <c r="V477" s="15"/>
      <c r="W477" s="15"/>
      <c r="X477" s="15"/>
      <c r="Y477" s="15"/>
      <c r="Z477" s="15"/>
      <c r="AA477" s="15"/>
      <c r="AB477" s="15"/>
      <c r="AC477" s="15"/>
      <c r="AD477" s="15"/>
      <c r="AE477" s="15"/>
      <c r="AT477" s="212" t="s">
        <v>190</v>
      </c>
      <c r="AU477" s="212" t="s">
        <v>88</v>
      </c>
      <c r="AV477" s="15" t="s">
        <v>188</v>
      </c>
      <c r="AW477" s="15" t="s">
        <v>34</v>
      </c>
      <c r="AX477" s="15" t="s">
        <v>86</v>
      </c>
      <c r="AY477" s="212" t="s">
        <v>181</v>
      </c>
    </row>
    <row r="478" s="2" customFormat="1">
      <c r="A478" s="38"/>
      <c r="B478" s="39"/>
      <c r="C478" s="38"/>
      <c r="D478" s="196" t="s">
        <v>284</v>
      </c>
      <c r="E478" s="38"/>
      <c r="F478" s="219" t="s">
        <v>1010</v>
      </c>
      <c r="G478" s="38"/>
      <c r="H478" s="38"/>
      <c r="I478" s="38"/>
      <c r="J478" s="38"/>
      <c r="K478" s="38"/>
      <c r="L478" s="39"/>
      <c r="M478" s="220"/>
      <c r="N478" s="221"/>
      <c r="O478" s="77"/>
      <c r="P478" s="77"/>
      <c r="Q478" s="77"/>
      <c r="R478" s="77"/>
      <c r="S478" s="77"/>
      <c r="T478" s="78"/>
      <c r="U478" s="38"/>
      <c r="V478" s="38"/>
      <c r="W478" s="38"/>
      <c r="X478" s="38"/>
      <c r="Y478" s="38"/>
      <c r="Z478" s="38"/>
      <c r="AA478" s="38"/>
      <c r="AB478" s="38"/>
      <c r="AC478" s="38"/>
      <c r="AD478" s="38"/>
      <c r="AE478" s="38"/>
      <c r="AU478" s="19" t="s">
        <v>88</v>
      </c>
    </row>
    <row r="479" s="2" customFormat="1">
      <c r="A479" s="38"/>
      <c r="B479" s="39"/>
      <c r="C479" s="38"/>
      <c r="D479" s="196" t="s">
        <v>284</v>
      </c>
      <c r="E479" s="38"/>
      <c r="F479" s="222" t="s">
        <v>1343</v>
      </c>
      <c r="G479" s="38"/>
      <c r="H479" s="223">
        <v>0</v>
      </c>
      <c r="I479" s="38"/>
      <c r="J479" s="38"/>
      <c r="K479" s="38"/>
      <c r="L479" s="39"/>
      <c r="M479" s="220"/>
      <c r="N479" s="221"/>
      <c r="O479" s="77"/>
      <c r="P479" s="77"/>
      <c r="Q479" s="77"/>
      <c r="R479" s="77"/>
      <c r="S479" s="77"/>
      <c r="T479" s="78"/>
      <c r="U479" s="38"/>
      <c r="V479" s="38"/>
      <c r="W479" s="38"/>
      <c r="X479" s="38"/>
      <c r="Y479" s="38"/>
      <c r="Z479" s="38"/>
      <c r="AA479" s="38"/>
      <c r="AB479" s="38"/>
      <c r="AC479" s="38"/>
      <c r="AD479" s="38"/>
      <c r="AE479" s="38"/>
      <c r="AU479" s="19" t="s">
        <v>88</v>
      </c>
    </row>
    <row r="480" s="2" customFormat="1">
      <c r="A480" s="38"/>
      <c r="B480" s="39"/>
      <c r="C480" s="38"/>
      <c r="D480" s="196" t="s">
        <v>284</v>
      </c>
      <c r="E480" s="38"/>
      <c r="F480" s="222" t="s">
        <v>992</v>
      </c>
      <c r="G480" s="38"/>
      <c r="H480" s="223">
        <v>0</v>
      </c>
      <c r="I480" s="38"/>
      <c r="J480" s="38"/>
      <c r="K480" s="38"/>
      <c r="L480" s="39"/>
      <c r="M480" s="220"/>
      <c r="N480" s="221"/>
      <c r="O480" s="77"/>
      <c r="P480" s="77"/>
      <c r="Q480" s="77"/>
      <c r="R480" s="77"/>
      <c r="S480" s="77"/>
      <c r="T480" s="78"/>
      <c r="U480" s="38"/>
      <c r="V480" s="38"/>
      <c r="W480" s="38"/>
      <c r="X480" s="38"/>
      <c r="Y480" s="38"/>
      <c r="Z480" s="38"/>
      <c r="AA480" s="38"/>
      <c r="AB480" s="38"/>
      <c r="AC480" s="38"/>
      <c r="AD480" s="38"/>
      <c r="AE480" s="38"/>
      <c r="AU480" s="19" t="s">
        <v>88</v>
      </c>
    </row>
    <row r="481" s="2" customFormat="1">
      <c r="A481" s="38"/>
      <c r="B481" s="39"/>
      <c r="C481" s="38"/>
      <c r="D481" s="196" t="s">
        <v>284</v>
      </c>
      <c r="E481" s="38"/>
      <c r="F481" s="222" t="s">
        <v>1344</v>
      </c>
      <c r="G481" s="38"/>
      <c r="H481" s="223">
        <v>9.75</v>
      </c>
      <c r="I481" s="38"/>
      <c r="J481" s="38"/>
      <c r="K481" s="38"/>
      <c r="L481" s="39"/>
      <c r="M481" s="220"/>
      <c r="N481" s="221"/>
      <c r="O481" s="77"/>
      <c r="P481" s="77"/>
      <c r="Q481" s="77"/>
      <c r="R481" s="77"/>
      <c r="S481" s="77"/>
      <c r="T481" s="78"/>
      <c r="U481" s="38"/>
      <c r="V481" s="38"/>
      <c r="W481" s="38"/>
      <c r="X481" s="38"/>
      <c r="Y481" s="38"/>
      <c r="Z481" s="38"/>
      <c r="AA481" s="38"/>
      <c r="AB481" s="38"/>
      <c r="AC481" s="38"/>
      <c r="AD481" s="38"/>
      <c r="AE481" s="38"/>
      <c r="AU481" s="19" t="s">
        <v>88</v>
      </c>
    </row>
    <row r="482" s="2" customFormat="1">
      <c r="A482" s="38"/>
      <c r="B482" s="39"/>
      <c r="C482" s="38"/>
      <c r="D482" s="196" t="s">
        <v>284</v>
      </c>
      <c r="E482" s="38"/>
      <c r="F482" s="222" t="s">
        <v>995</v>
      </c>
      <c r="G482" s="38"/>
      <c r="H482" s="223">
        <v>0</v>
      </c>
      <c r="I482" s="38"/>
      <c r="J482" s="38"/>
      <c r="K482" s="38"/>
      <c r="L482" s="39"/>
      <c r="M482" s="220"/>
      <c r="N482" s="221"/>
      <c r="O482" s="77"/>
      <c r="P482" s="77"/>
      <c r="Q482" s="77"/>
      <c r="R482" s="77"/>
      <c r="S482" s="77"/>
      <c r="T482" s="78"/>
      <c r="U482" s="38"/>
      <c r="V482" s="38"/>
      <c r="W482" s="38"/>
      <c r="X482" s="38"/>
      <c r="Y482" s="38"/>
      <c r="Z482" s="38"/>
      <c r="AA482" s="38"/>
      <c r="AB482" s="38"/>
      <c r="AC482" s="38"/>
      <c r="AD482" s="38"/>
      <c r="AE482" s="38"/>
      <c r="AU482" s="19" t="s">
        <v>88</v>
      </c>
    </row>
    <row r="483" s="2" customFormat="1">
      <c r="A483" s="38"/>
      <c r="B483" s="39"/>
      <c r="C483" s="38"/>
      <c r="D483" s="196" t="s">
        <v>284</v>
      </c>
      <c r="E483" s="38"/>
      <c r="F483" s="222" t="s">
        <v>1344</v>
      </c>
      <c r="G483" s="38"/>
      <c r="H483" s="223">
        <v>9.75</v>
      </c>
      <c r="I483" s="38"/>
      <c r="J483" s="38"/>
      <c r="K483" s="38"/>
      <c r="L483" s="39"/>
      <c r="M483" s="220"/>
      <c r="N483" s="221"/>
      <c r="O483" s="77"/>
      <c r="P483" s="77"/>
      <c r="Q483" s="77"/>
      <c r="R483" s="77"/>
      <c r="S483" s="77"/>
      <c r="T483" s="78"/>
      <c r="U483" s="38"/>
      <c r="V483" s="38"/>
      <c r="W483" s="38"/>
      <c r="X483" s="38"/>
      <c r="Y483" s="38"/>
      <c r="Z483" s="38"/>
      <c r="AA483" s="38"/>
      <c r="AB483" s="38"/>
      <c r="AC483" s="38"/>
      <c r="AD483" s="38"/>
      <c r="AE483" s="38"/>
      <c r="AU483" s="19" t="s">
        <v>88</v>
      </c>
    </row>
    <row r="484" s="2" customFormat="1">
      <c r="A484" s="38"/>
      <c r="B484" s="39"/>
      <c r="C484" s="38"/>
      <c r="D484" s="196" t="s">
        <v>284</v>
      </c>
      <c r="E484" s="38"/>
      <c r="F484" s="222" t="s">
        <v>1174</v>
      </c>
      <c r="G484" s="38"/>
      <c r="H484" s="223">
        <v>-5.1600000000000001</v>
      </c>
      <c r="I484" s="38"/>
      <c r="J484" s="38"/>
      <c r="K484" s="38"/>
      <c r="L484" s="39"/>
      <c r="M484" s="220"/>
      <c r="N484" s="221"/>
      <c r="O484" s="77"/>
      <c r="P484" s="77"/>
      <c r="Q484" s="77"/>
      <c r="R484" s="77"/>
      <c r="S484" s="77"/>
      <c r="T484" s="78"/>
      <c r="U484" s="38"/>
      <c r="V484" s="38"/>
      <c r="W484" s="38"/>
      <c r="X484" s="38"/>
      <c r="Y484" s="38"/>
      <c r="Z484" s="38"/>
      <c r="AA484" s="38"/>
      <c r="AB484" s="38"/>
      <c r="AC484" s="38"/>
      <c r="AD484" s="38"/>
      <c r="AE484" s="38"/>
      <c r="AU484" s="19" t="s">
        <v>88</v>
      </c>
    </row>
    <row r="485" s="2" customFormat="1">
      <c r="A485" s="38"/>
      <c r="B485" s="39"/>
      <c r="C485" s="38"/>
      <c r="D485" s="196" t="s">
        <v>284</v>
      </c>
      <c r="E485" s="38"/>
      <c r="F485" s="222" t="s">
        <v>997</v>
      </c>
      <c r="G485" s="38"/>
      <c r="H485" s="223">
        <v>0</v>
      </c>
      <c r="I485" s="38"/>
      <c r="J485" s="38"/>
      <c r="K485" s="38"/>
      <c r="L485" s="39"/>
      <c r="M485" s="220"/>
      <c r="N485" s="221"/>
      <c r="O485" s="77"/>
      <c r="P485" s="77"/>
      <c r="Q485" s="77"/>
      <c r="R485" s="77"/>
      <c r="S485" s="77"/>
      <c r="T485" s="78"/>
      <c r="U485" s="38"/>
      <c r="V485" s="38"/>
      <c r="W485" s="38"/>
      <c r="X485" s="38"/>
      <c r="Y485" s="38"/>
      <c r="Z485" s="38"/>
      <c r="AA485" s="38"/>
      <c r="AB485" s="38"/>
      <c r="AC485" s="38"/>
      <c r="AD485" s="38"/>
      <c r="AE485" s="38"/>
      <c r="AU485" s="19" t="s">
        <v>88</v>
      </c>
    </row>
    <row r="486" s="2" customFormat="1">
      <c r="A486" s="38"/>
      <c r="B486" s="39"/>
      <c r="C486" s="38"/>
      <c r="D486" s="196" t="s">
        <v>284</v>
      </c>
      <c r="E486" s="38"/>
      <c r="F486" s="222" t="s">
        <v>1345</v>
      </c>
      <c r="G486" s="38"/>
      <c r="H486" s="223">
        <v>20.829999999999998</v>
      </c>
      <c r="I486" s="38"/>
      <c r="J486" s="38"/>
      <c r="K486" s="38"/>
      <c r="L486" s="39"/>
      <c r="M486" s="220"/>
      <c r="N486" s="221"/>
      <c r="O486" s="77"/>
      <c r="P486" s="77"/>
      <c r="Q486" s="77"/>
      <c r="R486" s="77"/>
      <c r="S486" s="77"/>
      <c r="T486" s="78"/>
      <c r="U486" s="38"/>
      <c r="V486" s="38"/>
      <c r="W486" s="38"/>
      <c r="X486" s="38"/>
      <c r="Y486" s="38"/>
      <c r="Z486" s="38"/>
      <c r="AA486" s="38"/>
      <c r="AB486" s="38"/>
      <c r="AC486" s="38"/>
      <c r="AD486" s="38"/>
      <c r="AE486" s="38"/>
      <c r="AU486" s="19" t="s">
        <v>88</v>
      </c>
    </row>
    <row r="487" s="2" customFormat="1">
      <c r="A487" s="38"/>
      <c r="B487" s="39"/>
      <c r="C487" s="38"/>
      <c r="D487" s="196" t="s">
        <v>284</v>
      </c>
      <c r="E487" s="38"/>
      <c r="F487" s="222" t="s">
        <v>999</v>
      </c>
      <c r="G487" s="38"/>
      <c r="H487" s="223">
        <v>0</v>
      </c>
      <c r="I487" s="38"/>
      <c r="J487" s="38"/>
      <c r="K487" s="38"/>
      <c r="L487" s="39"/>
      <c r="M487" s="220"/>
      <c r="N487" s="221"/>
      <c r="O487" s="77"/>
      <c r="P487" s="77"/>
      <c r="Q487" s="77"/>
      <c r="R487" s="77"/>
      <c r="S487" s="77"/>
      <c r="T487" s="78"/>
      <c r="U487" s="38"/>
      <c r="V487" s="38"/>
      <c r="W487" s="38"/>
      <c r="X487" s="38"/>
      <c r="Y487" s="38"/>
      <c r="Z487" s="38"/>
      <c r="AA487" s="38"/>
      <c r="AB487" s="38"/>
      <c r="AC487" s="38"/>
      <c r="AD487" s="38"/>
      <c r="AE487" s="38"/>
      <c r="AU487" s="19" t="s">
        <v>88</v>
      </c>
    </row>
    <row r="488" s="2" customFormat="1">
      <c r="A488" s="38"/>
      <c r="B488" s="39"/>
      <c r="C488" s="38"/>
      <c r="D488" s="196" t="s">
        <v>284</v>
      </c>
      <c r="E488" s="38"/>
      <c r="F488" s="222" t="s">
        <v>1346</v>
      </c>
      <c r="G488" s="38"/>
      <c r="H488" s="223">
        <v>25.16</v>
      </c>
      <c r="I488" s="38"/>
      <c r="J488" s="38"/>
      <c r="K488" s="38"/>
      <c r="L488" s="39"/>
      <c r="M488" s="220"/>
      <c r="N488" s="221"/>
      <c r="O488" s="77"/>
      <c r="P488" s="77"/>
      <c r="Q488" s="77"/>
      <c r="R488" s="77"/>
      <c r="S488" s="77"/>
      <c r="T488" s="78"/>
      <c r="U488" s="38"/>
      <c r="V488" s="38"/>
      <c r="W488" s="38"/>
      <c r="X488" s="38"/>
      <c r="Y488" s="38"/>
      <c r="Z488" s="38"/>
      <c r="AA488" s="38"/>
      <c r="AB488" s="38"/>
      <c r="AC488" s="38"/>
      <c r="AD488" s="38"/>
      <c r="AE488" s="38"/>
      <c r="AU488" s="19" t="s">
        <v>88</v>
      </c>
    </row>
    <row r="489" s="2" customFormat="1">
      <c r="A489" s="38"/>
      <c r="B489" s="39"/>
      <c r="C489" s="38"/>
      <c r="D489" s="196" t="s">
        <v>284</v>
      </c>
      <c r="E489" s="38"/>
      <c r="F489" s="222" t="s">
        <v>1175</v>
      </c>
      <c r="G489" s="38"/>
      <c r="H489" s="223">
        <v>-2</v>
      </c>
      <c r="I489" s="38"/>
      <c r="J489" s="38"/>
      <c r="K489" s="38"/>
      <c r="L489" s="39"/>
      <c r="M489" s="220"/>
      <c r="N489" s="221"/>
      <c r="O489" s="77"/>
      <c r="P489" s="77"/>
      <c r="Q489" s="77"/>
      <c r="R489" s="77"/>
      <c r="S489" s="77"/>
      <c r="T489" s="78"/>
      <c r="U489" s="38"/>
      <c r="V489" s="38"/>
      <c r="W489" s="38"/>
      <c r="X489" s="38"/>
      <c r="Y489" s="38"/>
      <c r="Z489" s="38"/>
      <c r="AA489" s="38"/>
      <c r="AB489" s="38"/>
      <c r="AC489" s="38"/>
      <c r="AD489" s="38"/>
      <c r="AE489" s="38"/>
      <c r="AU489" s="19" t="s">
        <v>88</v>
      </c>
    </row>
    <row r="490" s="2" customFormat="1">
      <c r="A490" s="38"/>
      <c r="B490" s="39"/>
      <c r="C490" s="38"/>
      <c r="D490" s="196" t="s">
        <v>284</v>
      </c>
      <c r="E490" s="38"/>
      <c r="F490" s="222" t="s">
        <v>194</v>
      </c>
      <c r="G490" s="38"/>
      <c r="H490" s="223">
        <v>58.329999999999998</v>
      </c>
      <c r="I490" s="38"/>
      <c r="J490" s="38"/>
      <c r="K490" s="38"/>
      <c r="L490" s="39"/>
      <c r="M490" s="220"/>
      <c r="N490" s="221"/>
      <c r="O490" s="77"/>
      <c r="P490" s="77"/>
      <c r="Q490" s="77"/>
      <c r="R490" s="77"/>
      <c r="S490" s="77"/>
      <c r="T490" s="78"/>
      <c r="U490" s="38"/>
      <c r="V490" s="38"/>
      <c r="W490" s="38"/>
      <c r="X490" s="38"/>
      <c r="Y490" s="38"/>
      <c r="Z490" s="38"/>
      <c r="AA490" s="38"/>
      <c r="AB490" s="38"/>
      <c r="AC490" s="38"/>
      <c r="AD490" s="38"/>
      <c r="AE490" s="38"/>
      <c r="AU490" s="19" t="s">
        <v>88</v>
      </c>
    </row>
    <row r="491" s="2" customFormat="1" ht="49.05" customHeight="1">
      <c r="A491" s="38"/>
      <c r="B491" s="181"/>
      <c r="C491" s="246" t="s">
        <v>1088</v>
      </c>
      <c r="D491" s="246" t="s">
        <v>566</v>
      </c>
      <c r="E491" s="247" t="s">
        <v>1011</v>
      </c>
      <c r="F491" s="248" t="s">
        <v>1012</v>
      </c>
      <c r="G491" s="249" t="s">
        <v>186</v>
      </c>
      <c r="H491" s="250">
        <v>67.079999999999998</v>
      </c>
      <c r="I491" s="251"/>
      <c r="J491" s="252">
        <f>ROUND(I491*H491,2)</f>
        <v>0</v>
      </c>
      <c r="K491" s="248" t="s">
        <v>197</v>
      </c>
      <c r="L491" s="253"/>
      <c r="M491" s="254" t="s">
        <v>1</v>
      </c>
      <c r="N491" s="255" t="s">
        <v>43</v>
      </c>
      <c r="O491" s="77"/>
      <c r="P491" s="191">
        <f>O491*H491</f>
        <v>0</v>
      </c>
      <c r="Q491" s="191">
        <v>0.00012999999999999999</v>
      </c>
      <c r="R491" s="191">
        <f>Q491*H491</f>
        <v>0.0087203999999999997</v>
      </c>
      <c r="S491" s="191">
        <v>0</v>
      </c>
      <c r="T491" s="192">
        <f>S491*H491</f>
        <v>0</v>
      </c>
      <c r="U491" s="38"/>
      <c r="V491" s="38"/>
      <c r="W491" s="38"/>
      <c r="X491" s="38"/>
      <c r="Y491" s="38"/>
      <c r="Z491" s="38"/>
      <c r="AA491" s="38"/>
      <c r="AB491" s="38"/>
      <c r="AC491" s="38"/>
      <c r="AD491" s="38"/>
      <c r="AE491" s="38"/>
      <c r="AR491" s="193" t="s">
        <v>770</v>
      </c>
      <c r="AT491" s="193" t="s">
        <v>566</v>
      </c>
      <c r="AU491" s="193" t="s">
        <v>88</v>
      </c>
      <c r="AY491" s="19" t="s">
        <v>181</v>
      </c>
      <c r="BE491" s="194">
        <f>IF(N491="základní",J491,0)</f>
        <v>0</v>
      </c>
      <c r="BF491" s="194">
        <f>IF(N491="snížená",J491,0)</f>
        <v>0</v>
      </c>
      <c r="BG491" s="194">
        <f>IF(N491="zákl. přenesená",J491,0)</f>
        <v>0</v>
      </c>
      <c r="BH491" s="194">
        <f>IF(N491="sníž. přenesená",J491,0)</f>
        <v>0</v>
      </c>
      <c r="BI491" s="194">
        <f>IF(N491="nulová",J491,0)</f>
        <v>0</v>
      </c>
      <c r="BJ491" s="19" t="s">
        <v>86</v>
      </c>
      <c r="BK491" s="194">
        <f>ROUND(I491*H491,2)</f>
        <v>0</v>
      </c>
      <c r="BL491" s="19" t="s">
        <v>290</v>
      </c>
      <c r="BM491" s="193" t="s">
        <v>1350</v>
      </c>
    </row>
    <row r="492" s="2" customFormat="1">
      <c r="A492" s="38"/>
      <c r="B492" s="39"/>
      <c r="C492" s="38"/>
      <c r="D492" s="196" t="s">
        <v>523</v>
      </c>
      <c r="E492" s="38"/>
      <c r="F492" s="244" t="s">
        <v>1014</v>
      </c>
      <c r="G492" s="38"/>
      <c r="H492" s="38"/>
      <c r="I492" s="245"/>
      <c r="J492" s="38"/>
      <c r="K492" s="38"/>
      <c r="L492" s="39"/>
      <c r="M492" s="220"/>
      <c r="N492" s="221"/>
      <c r="O492" s="77"/>
      <c r="P492" s="77"/>
      <c r="Q492" s="77"/>
      <c r="R492" s="77"/>
      <c r="S492" s="77"/>
      <c r="T492" s="78"/>
      <c r="U492" s="38"/>
      <c r="V492" s="38"/>
      <c r="W492" s="38"/>
      <c r="X492" s="38"/>
      <c r="Y492" s="38"/>
      <c r="Z492" s="38"/>
      <c r="AA492" s="38"/>
      <c r="AB492" s="38"/>
      <c r="AC492" s="38"/>
      <c r="AD492" s="38"/>
      <c r="AE492" s="38"/>
      <c r="AT492" s="19" t="s">
        <v>523</v>
      </c>
      <c r="AU492" s="19" t="s">
        <v>88</v>
      </c>
    </row>
    <row r="493" s="14" customFormat="1">
      <c r="A493" s="14"/>
      <c r="B493" s="203"/>
      <c r="C493" s="14"/>
      <c r="D493" s="196" t="s">
        <v>190</v>
      </c>
      <c r="E493" s="14"/>
      <c r="F493" s="205" t="s">
        <v>1351</v>
      </c>
      <c r="G493" s="14"/>
      <c r="H493" s="206">
        <v>67.079999999999998</v>
      </c>
      <c r="I493" s="207"/>
      <c r="J493" s="14"/>
      <c r="K493" s="14"/>
      <c r="L493" s="203"/>
      <c r="M493" s="208"/>
      <c r="N493" s="209"/>
      <c r="O493" s="209"/>
      <c r="P493" s="209"/>
      <c r="Q493" s="209"/>
      <c r="R493" s="209"/>
      <c r="S493" s="209"/>
      <c r="T493" s="210"/>
      <c r="U493" s="14"/>
      <c r="V493" s="14"/>
      <c r="W493" s="14"/>
      <c r="X493" s="14"/>
      <c r="Y493" s="14"/>
      <c r="Z493" s="14"/>
      <c r="AA493" s="14"/>
      <c r="AB493" s="14"/>
      <c r="AC493" s="14"/>
      <c r="AD493" s="14"/>
      <c r="AE493" s="14"/>
      <c r="AT493" s="204" t="s">
        <v>190</v>
      </c>
      <c r="AU493" s="204" t="s">
        <v>88</v>
      </c>
      <c r="AV493" s="14" t="s">
        <v>88</v>
      </c>
      <c r="AW493" s="14" t="s">
        <v>3</v>
      </c>
      <c r="AX493" s="14" t="s">
        <v>86</v>
      </c>
      <c r="AY493" s="204" t="s">
        <v>181</v>
      </c>
    </row>
    <row r="494" s="2" customFormat="1" ht="24.15" customHeight="1">
      <c r="A494" s="38"/>
      <c r="B494" s="181"/>
      <c r="C494" s="182" t="s">
        <v>1099</v>
      </c>
      <c r="D494" s="182" t="s">
        <v>183</v>
      </c>
      <c r="E494" s="183" t="s">
        <v>1017</v>
      </c>
      <c r="F494" s="184" t="s">
        <v>1018</v>
      </c>
      <c r="G494" s="185" t="s">
        <v>304</v>
      </c>
      <c r="H494" s="186">
        <v>0.86599999999999999</v>
      </c>
      <c r="I494" s="187"/>
      <c r="J494" s="188">
        <f>ROUND(I494*H494,2)</f>
        <v>0</v>
      </c>
      <c r="K494" s="184" t="s">
        <v>197</v>
      </c>
      <c r="L494" s="39"/>
      <c r="M494" s="189" t="s">
        <v>1</v>
      </c>
      <c r="N494" s="190" t="s">
        <v>43</v>
      </c>
      <c r="O494" s="77"/>
      <c r="P494" s="191">
        <f>O494*H494</f>
        <v>0</v>
      </c>
      <c r="Q494" s="191">
        <v>0</v>
      </c>
      <c r="R494" s="191">
        <f>Q494*H494</f>
        <v>0</v>
      </c>
      <c r="S494" s="191">
        <v>0</v>
      </c>
      <c r="T494" s="192">
        <f>S494*H494</f>
        <v>0</v>
      </c>
      <c r="U494" s="38"/>
      <c r="V494" s="38"/>
      <c r="W494" s="38"/>
      <c r="X494" s="38"/>
      <c r="Y494" s="38"/>
      <c r="Z494" s="38"/>
      <c r="AA494" s="38"/>
      <c r="AB494" s="38"/>
      <c r="AC494" s="38"/>
      <c r="AD494" s="38"/>
      <c r="AE494" s="38"/>
      <c r="AR494" s="193" t="s">
        <v>290</v>
      </c>
      <c r="AT494" s="193" t="s">
        <v>183</v>
      </c>
      <c r="AU494" s="193" t="s">
        <v>88</v>
      </c>
      <c r="AY494" s="19" t="s">
        <v>181</v>
      </c>
      <c r="BE494" s="194">
        <f>IF(N494="základní",J494,0)</f>
        <v>0</v>
      </c>
      <c r="BF494" s="194">
        <f>IF(N494="snížená",J494,0)</f>
        <v>0</v>
      </c>
      <c r="BG494" s="194">
        <f>IF(N494="zákl. přenesená",J494,0)</f>
        <v>0</v>
      </c>
      <c r="BH494" s="194">
        <f>IF(N494="sníž. přenesená",J494,0)</f>
        <v>0</v>
      </c>
      <c r="BI494" s="194">
        <f>IF(N494="nulová",J494,0)</f>
        <v>0</v>
      </c>
      <c r="BJ494" s="19" t="s">
        <v>86</v>
      </c>
      <c r="BK494" s="194">
        <f>ROUND(I494*H494,2)</f>
        <v>0</v>
      </c>
      <c r="BL494" s="19" t="s">
        <v>290</v>
      </c>
      <c r="BM494" s="193" t="s">
        <v>1352</v>
      </c>
    </row>
    <row r="495" s="12" customFormat="1" ht="22.8" customHeight="1">
      <c r="A495" s="12"/>
      <c r="B495" s="169"/>
      <c r="C495" s="12"/>
      <c r="D495" s="170" t="s">
        <v>77</v>
      </c>
      <c r="E495" s="179" t="s">
        <v>437</v>
      </c>
      <c r="F495" s="179" t="s">
        <v>438</v>
      </c>
      <c r="G495" s="12"/>
      <c r="H495" s="12"/>
      <c r="I495" s="172"/>
      <c r="J495" s="180">
        <f>BK495</f>
        <v>0</v>
      </c>
      <c r="K495" s="12"/>
      <c r="L495" s="169"/>
      <c r="M495" s="173"/>
      <c r="N495" s="174"/>
      <c r="O495" s="174"/>
      <c r="P495" s="175">
        <f>SUM(P496:P505)</f>
        <v>0</v>
      </c>
      <c r="Q495" s="174"/>
      <c r="R495" s="175">
        <f>SUM(R496:R505)</f>
        <v>0.16067756</v>
      </c>
      <c r="S495" s="174"/>
      <c r="T495" s="176">
        <f>SUM(T496:T505)</f>
        <v>0</v>
      </c>
      <c r="U495" s="12"/>
      <c r="V495" s="12"/>
      <c r="W495" s="12"/>
      <c r="X495" s="12"/>
      <c r="Y495" s="12"/>
      <c r="Z495" s="12"/>
      <c r="AA495" s="12"/>
      <c r="AB495" s="12"/>
      <c r="AC495" s="12"/>
      <c r="AD495" s="12"/>
      <c r="AE495" s="12"/>
      <c r="AR495" s="170" t="s">
        <v>88</v>
      </c>
      <c r="AT495" s="177" t="s">
        <v>77</v>
      </c>
      <c r="AU495" s="177" t="s">
        <v>86</v>
      </c>
      <c r="AY495" s="170" t="s">
        <v>181</v>
      </c>
      <c r="BK495" s="178">
        <f>SUM(BK496:BK505)</f>
        <v>0</v>
      </c>
    </row>
    <row r="496" s="2" customFormat="1" ht="16.5" customHeight="1">
      <c r="A496" s="38"/>
      <c r="B496" s="181"/>
      <c r="C496" s="182" t="s">
        <v>1103</v>
      </c>
      <c r="D496" s="182" t="s">
        <v>183</v>
      </c>
      <c r="E496" s="183" t="s">
        <v>1021</v>
      </c>
      <c r="F496" s="184" t="s">
        <v>1022</v>
      </c>
      <c r="G496" s="185" t="s">
        <v>186</v>
      </c>
      <c r="H496" s="186">
        <v>27.027000000000001</v>
      </c>
      <c r="I496" s="187"/>
      <c r="J496" s="188">
        <f>ROUND(I496*H496,2)</f>
        <v>0</v>
      </c>
      <c r="K496" s="184" t="s">
        <v>197</v>
      </c>
      <c r="L496" s="39"/>
      <c r="M496" s="189" t="s">
        <v>1</v>
      </c>
      <c r="N496" s="190" t="s">
        <v>43</v>
      </c>
      <c r="O496" s="77"/>
      <c r="P496" s="191">
        <f>O496*H496</f>
        <v>0</v>
      </c>
      <c r="Q496" s="191">
        <v>0.00027999999999999998</v>
      </c>
      <c r="R496" s="191">
        <f>Q496*H496</f>
        <v>0.0075675599999999992</v>
      </c>
      <c r="S496" s="191">
        <v>0</v>
      </c>
      <c r="T496" s="192">
        <f>S496*H496</f>
        <v>0</v>
      </c>
      <c r="U496" s="38"/>
      <c r="V496" s="38"/>
      <c r="W496" s="38"/>
      <c r="X496" s="38"/>
      <c r="Y496" s="38"/>
      <c r="Z496" s="38"/>
      <c r="AA496" s="38"/>
      <c r="AB496" s="38"/>
      <c r="AC496" s="38"/>
      <c r="AD496" s="38"/>
      <c r="AE496" s="38"/>
      <c r="AR496" s="193" t="s">
        <v>290</v>
      </c>
      <c r="AT496" s="193" t="s">
        <v>183</v>
      </c>
      <c r="AU496" s="193" t="s">
        <v>88</v>
      </c>
      <c r="AY496" s="19" t="s">
        <v>181</v>
      </c>
      <c r="BE496" s="194">
        <f>IF(N496="základní",J496,0)</f>
        <v>0</v>
      </c>
      <c r="BF496" s="194">
        <f>IF(N496="snížená",J496,0)</f>
        <v>0</v>
      </c>
      <c r="BG496" s="194">
        <f>IF(N496="zákl. přenesená",J496,0)</f>
        <v>0</v>
      </c>
      <c r="BH496" s="194">
        <f>IF(N496="sníž. přenesená",J496,0)</f>
        <v>0</v>
      </c>
      <c r="BI496" s="194">
        <f>IF(N496="nulová",J496,0)</f>
        <v>0</v>
      </c>
      <c r="BJ496" s="19" t="s">
        <v>86</v>
      </c>
      <c r="BK496" s="194">
        <f>ROUND(I496*H496,2)</f>
        <v>0</v>
      </c>
      <c r="BL496" s="19" t="s">
        <v>290</v>
      </c>
      <c r="BM496" s="193" t="s">
        <v>1353</v>
      </c>
    </row>
    <row r="497" s="13" customFormat="1">
      <c r="A497" s="13"/>
      <c r="B497" s="195"/>
      <c r="C497" s="13"/>
      <c r="D497" s="196" t="s">
        <v>190</v>
      </c>
      <c r="E497" s="197" t="s">
        <v>1</v>
      </c>
      <c r="F497" s="198" t="s">
        <v>818</v>
      </c>
      <c r="G497" s="13"/>
      <c r="H497" s="197" t="s">
        <v>1</v>
      </c>
      <c r="I497" s="199"/>
      <c r="J497" s="13"/>
      <c r="K497" s="13"/>
      <c r="L497" s="195"/>
      <c r="M497" s="200"/>
      <c r="N497" s="201"/>
      <c r="O497" s="201"/>
      <c r="P497" s="201"/>
      <c r="Q497" s="201"/>
      <c r="R497" s="201"/>
      <c r="S497" s="201"/>
      <c r="T497" s="202"/>
      <c r="U497" s="13"/>
      <c r="V497" s="13"/>
      <c r="W497" s="13"/>
      <c r="X497" s="13"/>
      <c r="Y497" s="13"/>
      <c r="Z497" s="13"/>
      <c r="AA497" s="13"/>
      <c r="AB497" s="13"/>
      <c r="AC497" s="13"/>
      <c r="AD497" s="13"/>
      <c r="AE497" s="13"/>
      <c r="AT497" s="197" t="s">
        <v>190</v>
      </c>
      <c r="AU497" s="197" t="s">
        <v>88</v>
      </c>
      <c r="AV497" s="13" t="s">
        <v>86</v>
      </c>
      <c r="AW497" s="13" t="s">
        <v>34</v>
      </c>
      <c r="AX497" s="13" t="s">
        <v>78</v>
      </c>
      <c r="AY497" s="197" t="s">
        <v>181</v>
      </c>
    </row>
    <row r="498" s="14" customFormat="1">
      <c r="A498" s="14"/>
      <c r="B498" s="203"/>
      <c r="C498" s="14"/>
      <c r="D498" s="196" t="s">
        <v>190</v>
      </c>
      <c r="E498" s="204" t="s">
        <v>1</v>
      </c>
      <c r="F498" s="205" t="s">
        <v>1301</v>
      </c>
      <c r="G498" s="14"/>
      <c r="H498" s="206">
        <v>27.027000000000001</v>
      </c>
      <c r="I498" s="207"/>
      <c r="J498" s="14"/>
      <c r="K498" s="14"/>
      <c r="L498" s="203"/>
      <c r="M498" s="208"/>
      <c r="N498" s="209"/>
      <c r="O498" s="209"/>
      <c r="P498" s="209"/>
      <c r="Q498" s="209"/>
      <c r="R498" s="209"/>
      <c r="S498" s="209"/>
      <c r="T498" s="210"/>
      <c r="U498" s="14"/>
      <c r="V498" s="14"/>
      <c r="W498" s="14"/>
      <c r="X498" s="14"/>
      <c r="Y498" s="14"/>
      <c r="Z498" s="14"/>
      <c r="AA498" s="14"/>
      <c r="AB498" s="14"/>
      <c r="AC498" s="14"/>
      <c r="AD498" s="14"/>
      <c r="AE498" s="14"/>
      <c r="AT498" s="204" t="s">
        <v>190</v>
      </c>
      <c r="AU498" s="204" t="s">
        <v>88</v>
      </c>
      <c r="AV498" s="14" t="s">
        <v>88</v>
      </c>
      <c r="AW498" s="14" t="s">
        <v>34</v>
      </c>
      <c r="AX498" s="14" t="s">
        <v>78</v>
      </c>
      <c r="AY498" s="204" t="s">
        <v>181</v>
      </c>
    </row>
    <row r="499" s="15" customFormat="1">
      <c r="A499" s="15"/>
      <c r="B499" s="211"/>
      <c r="C499" s="15"/>
      <c r="D499" s="196" t="s">
        <v>190</v>
      </c>
      <c r="E499" s="212" t="s">
        <v>627</v>
      </c>
      <c r="F499" s="213" t="s">
        <v>194</v>
      </c>
      <c r="G499" s="15"/>
      <c r="H499" s="214">
        <v>27.027000000000001</v>
      </c>
      <c r="I499" s="215"/>
      <c r="J499" s="15"/>
      <c r="K499" s="15"/>
      <c r="L499" s="211"/>
      <c r="M499" s="216"/>
      <c r="N499" s="217"/>
      <c r="O499" s="217"/>
      <c r="P499" s="217"/>
      <c r="Q499" s="217"/>
      <c r="R499" s="217"/>
      <c r="S499" s="217"/>
      <c r="T499" s="218"/>
      <c r="U499" s="15"/>
      <c r="V499" s="15"/>
      <c r="W499" s="15"/>
      <c r="X499" s="15"/>
      <c r="Y499" s="15"/>
      <c r="Z499" s="15"/>
      <c r="AA499" s="15"/>
      <c r="AB499" s="15"/>
      <c r="AC499" s="15"/>
      <c r="AD499" s="15"/>
      <c r="AE499" s="15"/>
      <c r="AT499" s="212" t="s">
        <v>190</v>
      </c>
      <c r="AU499" s="212" t="s">
        <v>88</v>
      </c>
      <c r="AV499" s="15" t="s">
        <v>188</v>
      </c>
      <c r="AW499" s="15" t="s">
        <v>34</v>
      </c>
      <c r="AX499" s="15" t="s">
        <v>86</v>
      </c>
      <c r="AY499" s="212" t="s">
        <v>181</v>
      </c>
    </row>
    <row r="500" s="2" customFormat="1" ht="37.8" customHeight="1">
      <c r="A500" s="38"/>
      <c r="B500" s="181"/>
      <c r="C500" s="246" t="s">
        <v>1354</v>
      </c>
      <c r="D500" s="246" t="s">
        <v>566</v>
      </c>
      <c r="E500" s="247" t="s">
        <v>1025</v>
      </c>
      <c r="F500" s="248" t="s">
        <v>1026</v>
      </c>
      <c r="G500" s="249" t="s">
        <v>186</v>
      </c>
      <c r="H500" s="250">
        <v>30.622</v>
      </c>
      <c r="I500" s="251"/>
      <c r="J500" s="252">
        <f>ROUND(I500*H500,2)</f>
        <v>0</v>
      </c>
      <c r="K500" s="248" t="s">
        <v>187</v>
      </c>
      <c r="L500" s="253"/>
      <c r="M500" s="254" t="s">
        <v>1</v>
      </c>
      <c r="N500" s="255" t="s">
        <v>43</v>
      </c>
      <c r="O500" s="77"/>
      <c r="P500" s="191">
        <f>O500*H500</f>
        <v>0</v>
      </c>
      <c r="Q500" s="191">
        <v>0.0050000000000000001</v>
      </c>
      <c r="R500" s="191">
        <f>Q500*H500</f>
        <v>0.15311</v>
      </c>
      <c r="S500" s="191">
        <v>0</v>
      </c>
      <c r="T500" s="192">
        <f>S500*H500</f>
        <v>0</v>
      </c>
      <c r="U500" s="38"/>
      <c r="V500" s="38"/>
      <c r="W500" s="38"/>
      <c r="X500" s="38"/>
      <c r="Y500" s="38"/>
      <c r="Z500" s="38"/>
      <c r="AA500" s="38"/>
      <c r="AB500" s="38"/>
      <c r="AC500" s="38"/>
      <c r="AD500" s="38"/>
      <c r="AE500" s="38"/>
      <c r="AR500" s="193" t="s">
        <v>770</v>
      </c>
      <c r="AT500" s="193" t="s">
        <v>566</v>
      </c>
      <c r="AU500" s="193" t="s">
        <v>88</v>
      </c>
      <c r="AY500" s="19" t="s">
        <v>181</v>
      </c>
      <c r="BE500" s="194">
        <f>IF(N500="základní",J500,0)</f>
        <v>0</v>
      </c>
      <c r="BF500" s="194">
        <f>IF(N500="snížená",J500,0)</f>
        <v>0</v>
      </c>
      <c r="BG500" s="194">
        <f>IF(N500="zákl. přenesená",J500,0)</f>
        <v>0</v>
      </c>
      <c r="BH500" s="194">
        <f>IF(N500="sníž. přenesená",J500,0)</f>
        <v>0</v>
      </c>
      <c r="BI500" s="194">
        <f>IF(N500="nulová",J500,0)</f>
        <v>0</v>
      </c>
      <c r="BJ500" s="19" t="s">
        <v>86</v>
      </c>
      <c r="BK500" s="194">
        <f>ROUND(I500*H500,2)</f>
        <v>0</v>
      </c>
      <c r="BL500" s="19" t="s">
        <v>290</v>
      </c>
      <c r="BM500" s="193" t="s">
        <v>1355</v>
      </c>
    </row>
    <row r="501" s="14" customFormat="1">
      <c r="A501" s="14"/>
      <c r="B501" s="203"/>
      <c r="C501" s="14"/>
      <c r="D501" s="196" t="s">
        <v>190</v>
      </c>
      <c r="E501" s="14"/>
      <c r="F501" s="205" t="s">
        <v>1356</v>
      </c>
      <c r="G501" s="14"/>
      <c r="H501" s="206">
        <v>30.622</v>
      </c>
      <c r="I501" s="207"/>
      <c r="J501" s="14"/>
      <c r="K501" s="14"/>
      <c r="L501" s="203"/>
      <c r="M501" s="208"/>
      <c r="N501" s="209"/>
      <c r="O501" s="209"/>
      <c r="P501" s="209"/>
      <c r="Q501" s="209"/>
      <c r="R501" s="209"/>
      <c r="S501" s="209"/>
      <c r="T501" s="210"/>
      <c r="U501" s="14"/>
      <c r="V501" s="14"/>
      <c r="W501" s="14"/>
      <c r="X501" s="14"/>
      <c r="Y501" s="14"/>
      <c r="Z501" s="14"/>
      <c r="AA501" s="14"/>
      <c r="AB501" s="14"/>
      <c r="AC501" s="14"/>
      <c r="AD501" s="14"/>
      <c r="AE501" s="14"/>
      <c r="AT501" s="204" t="s">
        <v>190</v>
      </c>
      <c r="AU501" s="204" t="s">
        <v>88</v>
      </c>
      <c r="AV501" s="14" t="s">
        <v>88</v>
      </c>
      <c r="AW501" s="14" t="s">
        <v>3</v>
      </c>
      <c r="AX501" s="14" t="s">
        <v>86</v>
      </c>
      <c r="AY501" s="204" t="s">
        <v>181</v>
      </c>
    </row>
    <row r="502" s="2" customFormat="1" ht="24.15" customHeight="1">
      <c r="A502" s="38"/>
      <c r="B502" s="181"/>
      <c r="C502" s="182" t="s">
        <v>1357</v>
      </c>
      <c r="D502" s="182" t="s">
        <v>183</v>
      </c>
      <c r="E502" s="183" t="s">
        <v>1030</v>
      </c>
      <c r="F502" s="184" t="s">
        <v>1031</v>
      </c>
      <c r="G502" s="185" t="s">
        <v>237</v>
      </c>
      <c r="H502" s="186">
        <v>45</v>
      </c>
      <c r="I502" s="187"/>
      <c r="J502" s="188">
        <f>ROUND(I502*H502,2)</f>
        <v>0</v>
      </c>
      <c r="K502" s="184" t="s">
        <v>197</v>
      </c>
      <c r="L502" s="39"/>
      <c r="M502" s="189" t="s">
        <v>1</v>
      </c>
      <c r="N502" s="190" t="s">
        <v>43</v>
      </c>
      <c r="O502" s="77"/>
      <c r="P502" s="191">
        <f>O502*H502</f>
        <v>0</v>
      </c>
      <c r="Q502" s="191">
        <v>0</v>
      </c>
      <c r="R502" s="191">
        <f>Q502*H502</f>
        <v>0</v>
      </c>
      <c r="S502" s="191">
        <v>0</v>
      </c>
      <c r="T502" s="192">
        <f>S502*H502</f>
        <v>0</v>
      </c>
      <c r="U502" s="38"/>
      <c r="V502" s="38"/>
      <c r="W502" s="38"/>
      <c r="X502" s="38"/>
      <c r="Y502" s="38"/>
      <c r="Z502" s="38"/>
      <c r="AA502" s="38"/>
      <c r="AB502" s="38"/>
      <c r="AC502" s="38"/>
      <c r="AD502" s="38"/>
      <c r="AE502" s="38"/>
      <c r="AR502" s="193" t="s">
        <v>290</v>
      </c>
      <c r="AT502" s="193" t="s">
        <v>183</v>
      </c>
      <c r="AU502" s="193" t="s">
        <v>88</v>
      </c>
      <c r="AY502" s="19" t="s">
        <v>181</v>
      </c>
      <c r="BE502" s="194">
        <f>IF(N502="základní",J502,0)</f>
        <v>0</v>
      </c>
      <c r="BF502" s="194">
        <f>IF(N502="snížená",J502,0)</f>
        <v>0</v>
      </c>
      <c r="BG502" s="194">
        <f>IF(N502="zákl. přenesená",J502,0)</f>
        <v>0</v>
      </c>
      <c r="BH502" s="194">
        <f>IF(N502="sníž. přenesená",J502,0)</f>
        <v>0</v>
      </c>
      <c r="BI502" s="194">
        <f>IF(N502="nulová",J502,0)</f>
        <v>0</v>
      </c>
      <c r="BJ502" s="19" t="s">
        <v>86</v>
      </c>
      <c r="BK502" s="194">
        <f>ROUND(I502*H502,2)</f>
        <v>0</v>
      </c>
      <c r="BL502" s="19" t="s">
        <v>290</v>
      </c>
      <c r="BM502" s="193" t="s">
        <v>1358</v>
      </c>
    </row>
    <row r="503" s="2" customFormat="1" ht="16.5" customHeight="1">
      <c r="A503" s="38"/>
      <c r="B503" s="181"/>
      <c r="C503" s="246" t="s">
        <v>1359</v>
      </c>
      <c r="D503" s="246" t="s">
        <v>566</v>
      </c>
      <c r="E503" s="247" t="s">
        <v>1034</v>
      </c>
      <c r="F503" s="248" t="s">
        <v>1035</v>
      </c>
      <c r="G503" s="249" t="s">
        <v>237</v>
      </c>
      <c r="H503" s="250">
        <v>47.25</v>
      </c>
      <c r="I503" s="251"/>
      <c r="J503" s="252">
        <f>ROUND(I503*H503,2)</f>
        <v>0</v>
      </c>
      <c r="K503" s="248" t="s">
        <v>197</v>
      </c>
      <c r="L503" s="253"/>
      <c r="M503" s="254" t="s">
        <v>1</v>
      </c>
      <c r="N503" s="255" t="s">
        <v>43</v>
      </c>
      <c r="O503" s="77"/>
      <c r="P503" s="191">
        <f>O503*H503</f>
        <v>0</v>
      </c>
      <c r="Q503" s="191">
        <v>0</v>
      </c>
      <c r="R503" s="191">
        <f>Q503*H503</f>
        <v>0</v>
      </c>
      <c r="S503" s="191">
        <v>0</v>
      </c>
      <c r="T503" s="192">
        <f>S503*H503</f>
        <v>0</v>
      </c>
      <c r="U503" s="38"/>
      <c r="V503" s="38"/>
      <c r="W503" s="38"/>
      <c r="X503" s="38"/>
      <c r="Y503" s="38"/>
      <c r="Z503" s="38"/>
      <c r="AA503" s="38"/>
      <c r="AB503" s="38"/>
      <c r="AC503" s="38"/>
      <c r="AD503" s="38"/>
      <c r="AE503" s="38"/>
      <c r="AR503" s="193" t="s">
        <v>770</v>
      </c>
      <c r="AT503" s="193" t="s">
        <v>566</v>
      </c>
      <c r="AU503" s="193" t="s">
        <v>88</v>
      </c>
      <c r="AY503" s="19" t="s">
        <v>181</v>
      </c>
      <c r="BE503" s="194">
        <f>IF(N503="základní",J503,0)</f>
        <v>0</v>
      </c>
      <c r="BF503" s="194">
        <f>IF(N503="snížená",J503,0)</f>
        <v>0</v>
      </c>
      <c r="BG503" s="194">
        <f>IF(N503="zákl. přenesená",J503,0)</f>
        <v>0</v>
      </c>
      <c r="BH503" s="194">
        <f>IF(N503="sníž. přenesená",J503,0)</f>
        <v>0</v>
      </c>
      <c r="BI503" s="194">
        <f>IF(N503="nulová",J503,0)</f>
        <v>0</v>
      </c>
      <c r="BJ503" s="19" t="s">
        <v>86</v>
      </c>
      <c r="BK503" s="194">
        <f>ROUND(I503*H503,2)</f>
        <v>0</v>
      </c>
      <c r="BL503" s="19" t="s">
        <v>290</v>
      </c>
      <c r="BM503" s="193" t="s">
        <v>1360</v>
      </c>
    </row>
    <row r="504" s="14" customFormat="1">
      <c r="A504" s="14"/>
      <c r="B504" s="203"/>
      <c r="C504" s="14"/>
      <c r="D504" s="196" t="s">
        <v>190</v>
      </c>
      <c r="E504" s="14"/>
      <c r="F504" s="205" t="s">
        <v>1361</v>
      </c>
      <c r="G504" s="14"/>
      <c r="H504" s="206">
        <v>47.25</v>
      </c>
      <c r="I504" s="207"/>
      <c r="J504" s="14"/>
      <c r="K504" s="14"/>
      <c r="L504" s="203"/>
      <c r="M504" s="208"/>
      <c r="N504" s="209"/>
      <c r="O504" s="209"/>
      <c r="P504" s="209"/>
      <c r="Q504" s="209"/>
      <c r="R504" s="209"/>
      <c r="S504" s="209"/>
      <c r="T504" s="210"/>
      <c r="U504" s="14"/>
      <c r="V504" s="14"/>
      <c r="W504" s="14"/>
      <c r="X504" s="14"/>
      <c r="Y504" s="14"/>
      <c r="Z504" s="14"/>
      <c r="AA504" s="14"/>
      <c r="AB504" s="14"/>
      <c r="AC504" s="14"/>
      <c r="AD504" s="14"/>
      <c r="AE504" s="14"/>
      <c r="AT504" s="204" t="s">
        <v>190</v>
      </c>
      <c r="AU504" s="204" t="s">
        <v>88</v>
      </c>
      <c r="AV504" s="14" t="s">
        <v>88</v>
      </c>
      <c r="AW504" s="14" t="s">
        <v>3</v>
      </c>
      <c r="AX504" s="14" t="s">
        <v>86</v>
      </c>
      <c r="AY504" s="204" t="s">
        <v>181</v>
      </c>
    </row>
    <row r="505" s="2" customFormat="1" ht="24.15" customHeight="1">
      <c r="A505" s="38"/>
      <c r="B505" s="181"/>
      <c r="C505" s="182" t="s">
        <v>1362</v>
      </c>
      <c r="D505" s="182" t="s">
        <v>183</v>
      </c>
      <c r="E505" s="183" t="s">
        <v>1038</v>
      </c>
      <c r="F505" s="184" t="s">
        <v>1039</v>
      </c>
      <c r="G505" s="185" t="s">
        <v>304</v>
      </c>
      <c r="H505" s="186">
        <v>0.161</v>
      </c>
      <c r="I505" s="187"/>
      <c r="J505" s="188">
        <f>ROUND(I505*H505,2)</f>
        <v>0</v>
      </c>
      <c r="K505" s="184" t="s">
        <v>197</v>
      </c>
      <c r="L505" s="39"/>
      <c r="M505" s="189" t="s">
        <v>1</v>
      </c>
      <c r="N505" s="190" t="s">
        <v>43</v>
      </c>
      <c r="O505" s="77"/>
      <c r="P505" s="191">
        <f>O505*H505</f>
        <v>0</v>
      </c>
      <c r="Q505" s="191">
        <v>0</v>
      </c>
      <c r="R505" s="191">
        <f>Q505*H505</f>
        <v>0</v>
      </c>
      <c r="S505" s="191">
        <v>0</v>
      </c>
      <c r="T505" s="192">
        <f>S505*H505</f>
        <v>0</v>
      </c>
      <c r="U505" s="38"/>
      <c r="V505" s="38"/>
      <c r="W505" s="38"/>
      <c r="X505" s="38"/>
      <c r="Y505" s="38"/>
      <c r="Z505" s="38"/>
      <c r="AA505" s="38"/>
      <c r="AB505" s="38"/>
      <c r="AC505" s="38"/>
      <c r="AD505" s="38"/>
      <c r="AE505" s="38"/>
      <c r="AR505" s="193" t="s">
        <v>290</v>
      </c>
      <c r="AT505" s="193" t="s">
        <v>183</v>
      </c>
      <c r="AU505" s="193" t="s">
        <v>88</v>
      </c>
      <c r="AY505" s="19" t="s">
        <v>181</v>
      </c>
      <c r="BE505" s="194">
        <f>IF(N505="základní",J505,0)</f>
        <v>0</v>
      </c>
      <c r="BF505" s="194">
        <f>IF(N505="snížená",J505,0)</f>
        <v>0</v>
      </c>
      <c r="BG505" s="194">
        <f>IF(N505="zákl. přenesená",J505,0)</f>
        <v>0</v>
      </c>
      <c r="BH505" s="194">
        <f>IF(N505="sníž. přenesená",J505,0)</f>
        <v>0</v>
      </c>
      <c r="BI505" s="194">
        <f>IF(N505="nulová",J505,0)</f>
        <v>0</v>
      </c>
      <c r="BJ505" s="19" t="s">
        <v>86</v>
      </c>
      <c r="BK505" s="194">
        <f>ROUND(I505*H505,2)</f>
        <v>0</v>
      </c>
      <c r="BL505" s="19" t="s">
        <v>290</v>
      </c>
      <c r="BM505" s="193" t="s">
        <v>1363</v>
      </c>
    </row>
    <row r="506" s="12" customFormat="1" ht="22.8" customHeight="1">
      <c r="A506" s="12"/>
      <c r="B506" s="169"/>
      <c r="C506" s="12"/>
      <c r="D506" s="170" t="s">
        <v>77</v>
      </c>
      <c r="E506" s="179" t="s">
        <v>1041</v>
      </c>
      <c r="F506" s="179" t="s">
        <v>1042</v>
      </c>
      <c r="G506" s="12"/>
      <c r="H506" s="12"/>
      <c r="I506" s="172"/>
      <c r="J506" s="180">
        <f>BK506</f>
        <v>0</v>
      </c>
      <c r="K506" s="12"/>
      <c r="L506" s="169"/>
      <c r="M506" s="173"/>
      <c r="N506" s="174"/>
      <c r="O506" s="174"/>
      <c r="P506" s="175">
        <f>SUM(P507:P522)</f>
        <v>0</v>
      </c>
      <c r="Q506" s="174"/>
      <c r="R506" s="175">
        <f>SUM(R507:R522)</f>
        <v>0.01456</v>
      </c>
      <c r="S506" s="174"/>
      <c r="T506" s="176">
        <f>SUM(T507:T522)</f>
        <v>0</v>
      </c>
      <c r="U506" s="12"/>
      <c r="V506" s="12"/>
      <c r="W506" s="12"/>
      <c r="X506" s="12"/>
      <c r="Y506" s="12"/>
      <c r="Z506" s="12"/>
      <c r="AA506" s="12"/>
      <c r="AB506" s="12"/>
      <c r="AC506" s="12"/>
      <c r="AD506" s="12"/>
      <c r="AE506" s="12"/>
      <c r="AR506" s="170" t="s">
        <v>88</v>
      </c>
      <c r="AT506" s="177" t="s">
        <v>77</v>
      </c>
      <c r="AU506" s="177" t="s">
        <v>86</v>
      </c>
      <c r="AY506" s="170" t="s">
        <v>181</v>
      </c>
      <c r="BK506" s="178">
        <f>SUM(BK507:BK522)</f>
        <v>0</v>
      </c>
    </row>
    <row r="507" s="2" customFormat="1" ht="16.5" customHeight="1">
      <c r="A507" s="38"/>
      <c r="B507" s="181"/>
      <c r="C507" s="182" t="s">
        <v>1364</v>
      </c>
      <c r="D507" s="182" t="s">
        <v>183</v>
      </c>
      <c r="E507" s="183" t="s">
        <v>1044</v>
      </c>
      <c r="F507" s="184" t="s">
        <v>1045</v>
      </c>
      <c r="G507" s="185" t="s">
        <v>186</v>
      </c>
      <c r="H507" s="186">
        <v>18.199999999999999</v>
      </c>
      <c r="I507" s="187"/>
      <c r="J507" s="188">
        <f>ROUND(I507*H507,2)</f>
        <v>0</v>
      </c>
      <c r="K507" s="184" t="s">
        <v>197</v>
      </c>
      <c r="L507" s="39"/>
      <c r="M507" s="189" t="s">
        <v>1</v>
      </c>
      <c r="N507" s="190" t="s">
        <v>43</v>
      </c>
      <c r="O507" s="77"/>
      <c r="P507" s="191">
        <f>O507*H507</f>
        <v>0</v>
      </c>
      <c r="Q507" s="191">
        <v>0</v>
      </c>
      <c r="R507" s="191">
        <f>Q507*H507</f>
        <v>0</v>
      </c>
      <c r="S507" s="191">
        <v>0</v>
      </c>
      <c r="T507" s="192">
        <f>S507*H507</f>
        <v>0</v>
      </c>
      <c r="U507" s="38"/>
      <c r="V507" s="38"/>
      <c r="W507" s="38"/>
      <c r="X507" s="38"/>
      <c r="Y507" s="38"/>
      <c r="Z507" s="38"/>
      <c r="AA507" s="38"/>
      <c r="AB507" s="38"/>
      <c r="AC507" s="38"/>
      <c r="AD507" s="38"/>
      <c r="AE507" s="38"/>
      <c r="AR507" s="193" t="s">
        <v>290</v>
      </c>
      <c r="AT507" s="193" t="s">
        <v>183</v>
      </c>
      <c r="AU507" s="193" t="s">
        <v>88</v>
      </c>
      <c r="AY507" s="19" t="s">
        <v>181</v>
      </c>
      <c r="BE507" s="194">
        <f>IF(N507="základní",J507,0)</f>
        <v>0</v>
      </c>
      <c r="BF507" s="194">
        <f>IF(N507="snížená",J507,0)</f>
        <v>0</v>
      </c>
      <c r="BG507" s="194">
        <f>IF(N507="zákl. přenesená",J507,0)</f>
        <v>0</v>
      </c>
      <c r="BH507" s="194">
        <f>IF(N507="sníž. přenesená",J507,0)</f>
        <v>0</v>
      </c>
      <c r="BI507" s="194">
        <f>IF(N507="nulová",J507,0)</f>
        <v>0</v>
      </c>
      <c r="BJ507" s="19" t="s">
        <v>86</v>
      </c>
      <c r="BK507" s="194">
        <f>ROUND(I507*H507,2)</f>
        <v>0</v>
      </c>
      <c r="BL507" s="19" t="s">
        <v>290</v>
      </c>
      <c r="BM507" s="193" t="s">
        <v>1365</v>
      </c>
    </row>
    <row r="508" s="13" customFormat="1">
      <c r="A508" s="13"/>
      <c r="B508" s="195"/>
      <c r="C508" s="13"/>
      <c r="D508" s="196" t="s">
        <v>190</v>
      </c>
      <c r="E508" s="197" t="s">
        <v>1</v>
      </c>
      <c r="F508" s="198" t="s">
        <v>1366</v>
      </c>
      <c r="G508" s="13"/>
      <c r="H508" s="197" t="s">
        <v>1</v>
      </c>
      <c r="I508" s="199"/>
      <c r="J508" s="13"/>
      <c r="K508" s="13"/>
      <c r="L508" s="195"/>
      <c r="M508" s="200"/>
      <c r="N508" s="201"/>
      <c r="O508" s="201"/>
      <c r="P508" s="201"/>
      <c r="Q508" s="201"/>
      <c r="R508" s="201"/>
      <c r="S508" s="201"/>
      <c r="T508" s="202"/>
      <c r="U508" s="13"/>
      <c r="V508" s="13"/>
      <c r="W508" s="13"/>
      <c r="X508" s="13"/>
      <c r="Y508" s="13"/>
      <c r="Z508" s="13"/>
      <c r="AA508" s="13"/>
      <c r="AB508" s="13"/>
      <c r="AC508" s="13"/>
      <c r="AD508" s="13"/>
      <c r="AE508" s="13"/>
      <c r="AT508" s="197" t="s">
        <v>190</v>
      </c>
      <c r="AU508" s="197" t="s">
        <v>88</v>
      </c>
      <c r="AV508" s="13" t="s">
        <v>86</v>
      </c>
      <c r="AW508" s="13" t="s">
        <v>34</v>
      </c>
      <c r="AX508" s="13" t="s">
        <v>78</v>
      </c>
      <c r="AY508" s="197" t="s">
        <v>181</v>
      </c>
    </row>
    <row r="509" s="13" customFormat="1">
      <c r="A509" s="13"/>
      <c r="B509" s="195"/>
      <c r="C509" s="13"/>
      <c r="D509" s="196" t="s">
        <v>190</v>
      </c>
      <c r="E509" s="197" t="s">
        <v>1</v>
      </c>
      <c r="F509" s="198" t="s">
        <v>1213</v>
      </c>
      <c r="G509" s="13"/>
      <c r="H509" s="197" t="s">
        <v>1</v>
      </c>
      <c r="I509" s="199"/>
      <c r="J509" s="13"/>
      <c r="K509" s="13"/>
      <c r="L509" s="195"/>
      <c r="M509" s="200"/>
      <c r="N509" s="201"/>
      <c r="O509" s="201"/>
      <c r="P509" s="201"/>
      <c r="Q509" s="201"/>
      <c r="R509" s="201"/>
      <c r="S509" s="201"/>
      <c r="T509" s="202"/>
      <c r="U509" s="13"/>
      <c r="V509" s="13"/>
      <c r="W509" s="13"/>
      <c r="X509" s="13"/>
      <c r="Y509" s="13"/>
      <c r="Z509" s="13"/>
      <c r="AA509" s="13"/>
      <c r="AB509" s="13"/>
      <c r="AC509" s="13"/>
      <c r="AD509" s="13"/>
      <c r="AE509" s="13"/>
      <c r="AT509" s="197" t="s">
        <v>190</v>
      </c>
      <c r="AU509" s="197" t="s">
        <v>88</v>
      </c>
      <c r="AV509" s="13" t="s">
        <v>86</v>
      </c>
      <c r="AW509" s="13" t="s">
        <v>34</v>
      </c>
      <c r="AX509" s="13" t="s">
        <v>78</v>
      </c>
      <c r="AY509" s="197" t="s">
        <v>181</v>
      </c>
    </row>
    <row r="510" s="14" customFormat="1">
      <c r="A510" s="14"/>
      <c r="B510" s="203"/>
      <c r="C510" s="14"/>
      <c r="D510" s="196" t="s">
        <v>190</v>
      </c>
      <c r="E510" s="204" t="s">
        <v>1</v>
      </c>
      <c r="F510" s="205" t="s">
        <v>1262</v>
      </c>
      <c r="G510" s="14"/>
      <c r="H510" s="206">
        <v>18.199999999999999</v>
      </c>
      <c r="I510" s="207"/>
      <c r="J510" s="14"/>
      <c r="K510" s="14"/>
      <c r="L510" s="203"/>
      <c r="M510" s="208"/>
      <c r="N510" s="209"/>
      <c r="O510" s="209"/>
      <c r="P510" s="209"/>
      <c r="Q510" s="209"/>
      <c r="R510" s="209"/>
      <c r="S510" s="209"/>
      <c r="T510" s="210"/>
      <c r="U510" s="14"/>
      <c r="V510" s="14"/>
      <c r="W510" s="14"/>
      <c r="X510" s="14"/>
      <c r="Y510" s="14"/>
      <c r="Z510" s="14"/>
      <c r="AA510" s="14"/>
      <c r="AB510" s="14"/>
      <c r="AC510" s="14"/>
      <c r="AD510" s="14"/>
      <c r="AE510" s="14"/>
      <c r="AT510" s="204" t="s">
        <v>190</v>
      </c>
      <c r="AU510" s="204" t="s">
        <v>88</v>
      </c>
      <c r="AV510" s="14" t="s">
        <v>88</v>
      </c>
      <c r="AW510" s="14" t="s">
        <v>34</v>
      </c>
      <c r="AX510" s="14" t="s">
        <v>78</v>
      </c>
      <c r="AY510" s="204" t="s">
        <v>181</v>
      </c>
    </row>
    <row r="511" s="15" customFormat="1">
      <c r="A511" s="15"/>
      <c r="B511" s="211"/>
      <c r="C511" s="15"/>
      <c r="D511" s="196" t="s">
        <v>190</v>
      </c>
      <c r="E511" s="212" t="s">
        <v>1</v>
      </c>
      <c r="F511" s="213" t="s">
        <v>194</v>
      </c>
      <c r="G511" s="15"/>
      <c r="H511" s="214">
        <v>18.199999999999999</v>
      </c>
      <c r="I511" s="215"/>
      <c r="J511" s="15"/>
      <c r="K511" s="15"/>
      <c r="L511" s="211"/>
      <c r="M511" s="216"/>
      <c r="N511" s="217"/>
      <c r="O511" s="217"/>
      <c r="P511" s="217"/>
      <c r="Q511" s="217"/>
      <c r="R511" s="217"/>
      <c r="S511" s="217"/>
      <c r="T511" s="218"/>
      <c r="U511" s="15"/>
      <c r="V511" s="15"/>
      <c r="W511" s="15"/>
      <c r="X511" s="15"/>
      <c r="Y511" s="15"/>
      <c r="Z511" s="15"/>
      <c r="AA511" s="15"/>
      <c r="AB511" s="15"/>
      <c r="AC511" s="15"/>
      <c r="AD511" s="15"/>
      <c r="AE511" s="15"/>
      <c r="AT511" s="212" t="s">
        <v>190</v>
      </c>
      <c r="AU511" s="212" t="s">
        <v>88</v>
      </c>
      <c r="AV511" s="15" t="s">
        <v>188</v>
      </c>
      <c r="AW511" s="15" t="s">
        <v>34</v>
      </c>
      <c r="AX511" s="15" t="s">
        <v>86</v>
      </c>
      <c r="AY511" s="212" t="s">
        <v>181</v>
      </c>
    </row>
    <row r="512" s="2" customFormat="1" ht="24.15" customHeight="1">
      <c r="A512" s="38"/>
      <c r="B512" s="181"/>
      <c r="C512" s="182" t="s">
        <v>1367</v>
      </c>
      <c r="D512" s="182" t="s">
        <v>183</v>
      </c>
      <c r="E512" s="183" t="s">
        <v>1051</v>
      </c>
      <c r="F512" s="184" t="s">
        <v>1052</v>
      </c>
      <c r="G512" s="185" t="s">
        <v>186</v>
      </c>
      <c r="H512" s="186">
        <v>18.199999999999999</v>
      </c>
      <c r="I512" s="187"/>
      <c r="J512" s="188">
        <f>ROUND(I512*H512,2)</f>
        <v>0</v>
      </c>
      <c r="K512" s="184" t="s">
        <v>197</v>
      </c>
      <c r="L512" s="39"/>
      <c r="M512" s="189" t="s">
        <v>1</v>
      </c>
      <c r="N512" s="190" t="s">
        <v>43</v>
      </c>
      <c r="O512" s="77"/>
      <c r="P512" s="191">
        <f>O512*H512</f>
        <v>0</v>
      </c>
      <c r="Q512" s="191">
        <v>0.00029999999999999997</v>
      </c>
      <c r="R512" s="191">
        <f>Q512*H512</f>
        <v>0.0054599999999999996</v>
      </c>
      <c r="S512" s="191">
        <v>0</v>
      </c>
      <c r="T512" s="192">
        <f>S512*H512</f>
        <v>0</v>
      </c>
      <c r="U512" s="38"/>
      <c r="V512" s="38"/>
      <c r="W512" s="38"/>
      <c r="X512" s="38"/>
      <c r="Y512" s="38"/>
      <c r="Z512" s="38"/>
      <c r="AA512" s="38"/>
      <c r="AB512" s="38"/>
      <c r="AC512" s="38"/>
      <c r="AD512" s="38"/>
      <c r="AE512" s="38"/>
      <c r="AR512" s="193" t="s">
        <v>290</v>
      </c>
      <c r="AT512" s="193" t="s">
        <v>183</v>
      </c>
      <c r="AU512" s="193" t="s">
        <v>88</v>
      </c>
      <c r="AY512" s="19" t="s">
        <v>181</v>
      </c>
      <c r="BE512" s="194">
        <f>IF(N512="základní",J512,0)</f>
        <v>0</v>
      </c>
      <c r="BF512" s="194">
        <f>IF(N512="snížená",J512,0)</f>
        <v>0</v>
      </c>
      <c r="BG512" s="194">
        <f>IF(N512="zákl. přenesená",J512,0)</f>
        <v>0</v>
      </c>
      <c r="BH512" s="194">
        <f>IF(N512="sníž. přenesená",J512,0)</f>
        <v>0</v>
      </c>
      <c r="BI512" s="194">
        <f>IF(N512="nulová",J512,0)</f>
        <v>0</v>
      </c>
      <c r="BJ512" s="19" t="s">
        <v>86</v>
      </c>
      <c r="BK512" s="194">
        <f>ROUND(I512*H512,2)</f>
        <v>0</v>
      </c>
      <c r="BL512" s="19" t="s">
        <v>290</v>
      </c>
      <c r="BM512" s="193" t="s">
        <v>1368</v>
      </c>
    </row>
    <row r="513" s="13" customFormat="1">
      <c r="A513" s="13"/>
      <c r="B513" s="195"/>
      <c r="C513" s="13"/>
      <c r="D513" s="196" t="s">
        <v>190</v>
      </c>
      <c r="E513" s="197" t="s">
        <v>1</v>
      </c>
      <c r="F513" s="198" t="s">
        <v>1369</v>
      </c>
      <c r="G513" s="13"/>
      <c r="H513" s="197" t="s">
        <v>1</v>
      </c>
      <c r="I513" s="199"/>
      <c r="J513" s="13"/>
      <c r="K513" s="13"/>
      <c r="L513" s="195"/>
      <c r="M513" s="200"/>
      <c r="N513" s="201"/>
      <c r="O513" s="201"/>
      <c r="P513" s="201"/>
      <c r="Q513" s="201"/>
      <c r="R513" s="201"/>
      <c r="S513" s="201"/>
      <c r="T513" s="202"/>
      <c r="U513" s="13"/>
      <c r="V513" s="13"/>
      <c r="W513" s="13"/>
      <c r="X513" s="13"/>
      <c r="Y513" s="13"/>
      <c r="Z513" s="13"/>
      <c r="AA513" s="13"/>
      <c r="AB513" s="13"/>
      <c r="AC513" s="13"/>
      <c r="AD513" s="13"/>
      <c r="AE513" s="13"/>
      <c r="AT513" s="197" t="s">
        <v>190</v>
      </c>
      <c r="AU513" s="197" t="s">
        <v>88</v>
      </c>
      <c r="AV513" s="13" t="s">
        <v>86</v>
      </c>
      <c r="AW513" s="13" t="s">
        <v>34</v>
      </c>
      <c r="AX513" s="13" t="s">
        <v>78</v>
      </c>
      <c r="AY513" s="197" t="s">
        <v>181</v>
      </c>
    </row>
    <row r="514" s="13" customFormat="1">
      <c r="A514" s="13"/>
      <c r="B514" s="195"/>
      <c r="C514" s="13"/>
      <c r="D514" s="196" t="s">
        <v>190</v>
      </c>
      <c r="E514" s="197" t="s">
        <v>1</v>
      </c>
      <c r="F514" s="198" t="s">
        <v>1213</v>
      </c>
      <c r="G514" s="13"/>
      <c r="H514" s="197" t="s">
        <v>1</v>
      </c>
      <c r="I514" s="199"/>
      <c r="J514" s="13"/>
      <c r="K514" s="13"/>
      <c r="L514" s="195"/>
      <c r="M514" s="200"/>
      <c r="N514" s="201"/>
      <c r="O514" s="201"/>
      <c r="P514" s="201"/>
      <c r="Q514" s="201"/>
      <c r="R514" s="201"/>
      <c r="S514" s="201"/>
      <c r="T514" s="202"/>
      <c r="U514" s="13"/>
      <c r="V514" s="13"/>
      <c r="W514" s="13"/>
      <c r="X514" s="13"/>
      <c r="Y514" s="13"/>
      <c r="Z514" s="13"/>
      <c r="AA514" s="13"/>
      <c r="AB514" s="13"/>
      <c r="AC514" s="13"/>
      <c r="AD514" s="13"/>
      <c r="AE514" s="13"/>
      <c r="AT514" s="197" t="s">
        <v>190</v>
      </c>
      <c r="AU514" s="197" t="s">
        <v>88</v>
      </c>
      <c r="AV514" s="13" t="s">
        <v>86</v>
      </c>
      <c r="AW514" s="13" t="s">
        <v>34</v>
      </c>
      <c r="AX514" s="13" t="s">
        <v>78</v>
      </c>
      <c r="AY514" s="197" t="s">
        <v>181</v>
      </c>
    </row>
    <row r="515" s="14" customFormat="1">
      <c r="A515" s="14"/>
      <c r="B515" s="203"/>
      <c r="C515" s="14"/>
      <c r="D515" s="196" t="s">
        <v>190</v>
      </c>
      <c r="E515" s="204" t="s">
        <v>1</v>
      </c>
      <c r="F515" s="205" t="s">
        <v>1262</v>
      </c>
      <c r="G515" s="14"/>
      <c r="H515" s="206">
        <v>18.199999999999999</v>
      </c>
      <c r="I515" s="207"/>
      <c r="J515" s="14"/>
      <c r="K515" s="14"/>
      <c r="L515" s="203"/>
      <c r="M515" s="208"/>
      <c r="N515" s="209"/>
      <c r="O515" s="209"/>
      <c r="P515" s="209"/>
      <c r="Q515" s="209"/>
      <c r="R515" s="209"/>
      <c r="S515" s="209"/>
      <c r="T515" s="210"/>
      <c r="U515" s="14"/>
      <c r="V515" s="14"/>
      <c r="W515" s="14"/>
      <c r="X515" s="14"/>
      <c r="Y515" s="14"/>
      <c r="Z515" s="14"/>
      <c r="AA515" s="14"/>
      <c r="AB515" s="14"/>
      <c r="AC515" s="14"/>
      <c r="AD515" s="14"/>
      <c r="AE515" s="14"/>
      <c r="AT515" s="204" t="s">
        <v>190</v>
      </c>
      <c r="AU515" s="204" t="s">
        <v>88</v>
      </c>
      <c r="AV515" s="14" t="s">
        <v>88</v>
      </c>
      <c r="AW515" s="14" t="s">
        <v>34</v>
      </c>
      <c r="AX515" s="14" t="s">
        <v>78</v>
      </c>
      <c r="AY515" s="204" t="s">
        <v>181</v>
      </c>
    </row>
    <row r="516" s="15" customFormat="1">
      <c r="A516" s="15"/>
      <c r="B516" s="211"/>
      <c r="C516" s="15"/>
      <c r="D516" s="196" t="s">
        <v>190</v>
      </c>
      <c r="E516" s="212" t="s">
        <v>1</v>
      </c>
      <c r="F516" s="213" t="s">
        <v>194</v>
      </c>
      <c r="G516" s="15"/>
      <c r="H516" s="214">
        <v>18.199999999999999</v>
      </c>
      <c r="I516" s="215"/>
      <c r="J516" s="15"/>
      <c r="K516" s="15"/>
      <c r="L516" s="211"/>
      <c r="M516" s="216"/>
      <c r="N516" s="217"/>
      <c r="O516" s="217"/>
      <c r="P516" s="217"/>
      <c r="Q516" s="217"/>
      <c r="R516" s="217"/>
      <c r="S516" s="217"/>
      <c r="T516" s="218"/>
      <c r="U516" s="15"/>
      <c r="V516" s="15"/>
      <c r="W516" s="15"/>
      <c r="X516" s="15"/>
      <c r="Y516" s="15"/>
      <c r="Z516" s="15"/>
      <c r="AA516" s="15"/>
      <c r="AB516" s="15"/>
      <c r="AC516" s="15"/>
      <c r="AD516" s="15"/>
      <c r="AE516" s="15"/>
      <c r="AT516" s="212" t="s">
        <v>190</v>
      </c>
      <c r="AU516" s="212" t="s">
        <v>88</v>
      </c>
      <c r="AV516" s="15" t="s">
        <v>188</v>
      </c>
      <c r="AW516" s="15" t="s">
        <v>34</v>
      </c>
      <c r="AX516" s="15" t="s">
        <v>86</v>
      </c>
      <c r="AY516" s="212" t="s">
        <v>181</v>
      </c>
    </row>
    <row r="517" s="2" customFormat="1" ht="16.5" customHeight="1">
      <c r="A517" s="38"/>
      <c r="B517" s="181"/>
      <c r="C517" s="182" t="s">
        <v>1370</v>
      </c>
      <c r="D517" s="182" t="s">
        <v>183</v>
      </c>
      <c r="E517" s="183" t="s">
        <v>1056</v>
      </c>
      <c r="F517" s="184" t="s">
        <v>1057</v>
      </c>
      <c r="G517" s="185" t="s">
        <v>186</v>
      </c>
      <c r="H517" s="186">
        <v>36.399999999999999</v>
      </c>
      <c r="I517" s="187"/>
      <c r="J517" s="188">
        <f>ROUND(I517*H517,2)</f>
        <v>0</v>
      </c>
      <c r="K517" s="184" t="s">
        <v>197</v>
      </c>
      <c r="L517" s="39"/>
      <c r="M517" s="189" t="s">
        <v>1</v>
      </c>
      <c r="N517" s="190" t="s">
        <v>43</v>
      </c>
      <c r="O517" s="77"/>
      <c r="P517" s="191">
        <f>O517*H517</f>
        <v>0</v>
      </c>
      <c r="Q517" s="191">
        <v>0.00025000000000000001</v>
      </c>
      <c r="R517" s="191">
        <f>Q517*H517</f>
        <v>0.0091000000000000004</v>
      </c>
      <c r="S517" s="191">
        <v>0</v>
      </c>
      <c r="T517" s="192">
        <f>S517*H517</f>
        <v>0</v>
      </c>
      <c r="U517" s="38"/>
      <c r="V517" s="38"/>
      <c r="W517" s="38"/>
      <c r="X517" s="38"/>
      <c r="Y517" s="38"/>
      <c r="Z517" s="38"/>
      <c r="AA517" s="38"/>
      <c r="AB517" s="38"/>
      <c r="AC517" s="38"/>
      <c r="AD517" s="38"/>
      <c r="AE517" s="38"/>
      <c r="AR517" s="193" t="s">
        <v>290</v>
      </c>
      <c r="AT517" s="193" t="s">
        <v>183</v>
      </c>
      <c r="AU517" s="193" t="s">
        <v>88</v>
      </c>
      <c r="AY517" s="19" t="s">
        <v>181</v>
      </c>
      <c r="BE517" s="194">
        <f>IF(N517="základní",J517,0)</f>
        <v>0</v>
      </c>
      <c r="BF517" s="194">
        <f>IF(N517="snížená",J517,0)</f>
        <v>0</v>
      </c>
      <c r="BG517" s="194">
        <f>IF(N517="zákl. přenesená",J517,0)</f>
        <v>0</v>
      </c>
      <c r="BH517" s="194">
        <f>IF(N517="sníž. přenesená",J517,0)</f>
        <v>0</v>
      </c>
      <c r="BI517" s="194">
        <f>IF(N517="nulová",J517,0)</f>
        <v>0</v>
      </c>
      <c r="BJ517" s="19" t="s">
        <v>86</v>
      </c>
      <c r="BK517" s="194">
        <f>ROUND(I517*H517,2)</f>
        <v>0</v>
      </c>
      <c r="BL517" s="19" t="s">
        <v>290</v>
      </c>
      <c r="BM517" s="193" t="s">
        <v>1371</v>
      </c>
    </row>
    <row r="518" s="13" customFormat="1">
      <c r="A518" s="13"/>
      <c r="B518" s="195"/>
      <c r="C518" s="13"/>
      <c r="D518" s="196" t="s">
        <v>190</v>
      </c>
      <c r="E518" s="197" t="s">
        <v>1</v>
      </c>
      <c r="F518" s="198" t="s">
        <v>1059</v>
      </c>
      <c r="G518" s="13"/>
      <c r="H518" s="197" t="s">
        <v>1</v>
      </c>
      <c r="I518" s="199"/>
      <c r="J518" s="13"/>
      <c r="K518" s="13"/>
      <c r="L518" s="195"/>
      <c r="M518" s="200"/>
      <c r="N518" s="201"/>
      <c r="O518" s="201"/>
      <c r="P518" s="201"/>
      <c r="Q518" s="201"/>
      <c r="R518" s="201"/>
      <c r="S518" s="201"/>
      <c r="T518" s="202"/>
      <c r="U518" s="13"/>
      <c r="V518" s="13"/>
      <c r="W518" s="13"/>
      <c r="X518" s="13"/>
      <c r="Y518" s="13"/>
      <c r="Z518" s="13"/>
      <c r="AA518" s="13"/>
      <c r="AB518" s="13"/>
      <c r="AC518" s="13"/>
      <c r="AD518" s="13"/>
      <c r="AE518" s="13"/>
      <c r="AT518" s="197" t="s">
        <v>190</v>
      </c>
      <c r="AU518" s="197" t="s">
        <v>88</v>
      </c>
      <c r="AV518" s="13" t="s">
        <v>86</v>
      </c>
      <c r="AW518" s="13" t="s">
        <v>34</v>
      </c>
      <c r="AX518" s="13" t="s">
        <v>78</v>
      </c>
      <c r="AY518" s="197" t="s">
        <v>181</v>
      </c>
    </row>
    <row r="519" s="13" customFormat="1">
      <c r="A519" s="13"/>
      <c r="B519" s="195"/>
      <c r="C519" s="13"/>
      <c r="D519" s="196" t="s">
        <v>190</v>
      </c>
      <c r="E519" s="197" t="s">
        <v>1</v>
      </c>
      <c r="F519" s="198" t="s">
        <v>1213</v>
      </c>
      <c r="G519" s="13"/>
      <c r="H519" s="197" t="s">
        <v>1</v>
      </c>
      <c r="I519" s="199"/>
      <c r="J519" s="13"/>
      <c r="K519" s="13"/>
      <c r="L519" s="195"/>
      <c r="M519" s="200"/>
      <c r="N519" s="201"/>
      <c r="O519" s="201"/>
      <c r="P519" s="201"/>
      <c r="Q519" s="201"/>
      <c r="R519" s="201"/>
      <c r="S519" s="201"/>
      <c r="T519" s="202"/>
      <c r="U519" s="13"/>
      <c r="V519" s="13"/>
      <c r="W519" s="13"/>
      <c r="X519" s="13"/>
      <c r="Y519" s="13"/>
      <c r="Z519" s="13"/>
      <c r="AA519" s="13"/>
      <c r="AB519" s="13"/>
      <c r="AC519" s="13"/>
      <c r="AD519" s="13"/>
      <c r="AE519" s="13"/>
      <c r="AT519" s="197" t="s">
        <v>190</v>
      </c>
      <c r="AU519" s="197" t="s">
        <v>88</v>
      </c>
      <c r="AV519" s="13" t="s">
        <v>86</v>
      </c>
      <c r="AW519" s="13" t="s">
        <v>34</v>
      </c>
      <c r="AX519" s="13" t="s">
        <v>78</v>
      </c>
      <c r="AY519" s="197" t="s">
        <v>181</v>
      </c>
    </row>
    <row r="520" s="14" customFormat="1">
      <c r="A520" s="14"/>
      <c r="B520" s="203"/>
      <c r="C520" s="14"/>
      <c r="D520" s="196" t="s">
        <v>190</v>
      </c>
      <c r="E520" s="204" t="s">
        <v>1</v>
      </c>
      <c r="F520" s="205" t="s">
        <v>1372</v>
      </c>
      <c r="G520" s="14"/>
      <c r="H520" s="206">
        <v>36.399999999999999</v>
      </c>
      <c r="I520" s="207"/>
      <c r="J520" s="14"/>
      <c r="K520" s="14"/>
      <c r="L520" s="203"/>
      <c r="M520" s="208"/>
      <c r="N520" s="209"/>
      <c r="O520" s="209"/>
      <c r="P520" s="209"/>
      <c r="Q520" s="209"/>
      <c r="R520" s="209"/>
      <c r="S520" s="209"/>
      <c r="T520" s="210"/>
      <c r="U520" s="14"/>
      <c r="V520" s="14"/>
      <c r="W520" s="14"/>
      <c r="X520" s="14"/>
      <c r="Y520" s="14"/>
      <c r="Z520" s="14"/>
      <c r="AA520" s="14"/>
      <c r="AB520" s="14"/>
      <c r="AC520" s="14"/>
      <c r="AD520" s="14"/>
      <c r="AE520" s="14"/>
      <c r="AT520" s="204" t="s">
        <v>190</v>
      </c>
      <c r="AU520" s="204" t="s">
        <v>88</v>
      </c>
      <c r="AV520" s="14" t="s">
        <v>88</v>
      </c>
      <c r="AW520" s="14" t="s">
        <v>34</v>
      </c>
      <c r="AX520" s="14" t="s">
        <v>78</v>
      </c>
      <c r="AY520" s="204" t="s">
        <v>181</v>
      </c>
    </row>
    <row r="521" s="15" customFormat="1">
      <c r="A521" s="15"/>
      <c r="B521" s="211"/>
      <c r="C521" s="15"/>
      <c r="D521" s="196" t="s">
        <v>190</v>
      </c>
      <c r="E521" s="212" t="s">
        <v>1</v>
      </c>
      <c r="F521" s="213" t="s">
        <v>194</v>
      </c>
      <c r="G521" s="15"/>
      <c r="H521" s="214">
        <v>36.399999999999999</v>
      </c>
      <c r="I521" s="215"/>
      <c r="J521" s="15"/>
      <c r="K521" s="15"/>
      <c r="L521" s="211"/>
      <c r="M521" s="216"/>
      <c r="N521" s="217"/>
      <c r="O521" s="217"/>
      <c r="P521" s="217"/>
      <c r="Q521" s="217"/>
      <c r="R521" s="217"/>
      <c r="S521" s="217"/>
      <c r="T521" s="218"/>
      <c r="U521" s="15"/>
      <c r="V521" s="15"/>
      <c r="W521" s="15"/>
      <c r="X521" s="15"/>
      <c r="Y521" s="15"/>
      <c r="Z521" s="15"/>
      <c r="AA521" s="15"/>
      <c r="AB521" s="15"/>
      <c r="AC521" s="15"/>
      <c r="AD521" s="15"/>
      <c r="AE521" s="15"/>
      <c r="AT521" s="212" t="s">
        <v>190</v>
      </c>
      <c r="AU521" s="212" t="s">
        <v>88</v>
      </c>
      <c r="AV521" s="15" t="s">
        <v>188</v>
      </c>
      <c r="AW521" s="15" t="s">
        <v>34</v>
      </c>
      <c r="AX521" s="15" t="s">
        <v>86</v>
      </c>
      <c r="AY521" s="212" t="s">
        <v>181</v>
      </c>
    </row>
    <row r="522" s="2" customFormat="1" ht="24.15" customHeight="1">
      <c r="A522" s="38"/>
      <c r="B522" s="181"/>
      <c r="C522" s="182" t="s">
        <v>1373</v>
      </c>
      <c r="D522" s="182" t="s">
        <v>183</v>
      </c>
      <c r="E522" s="183" t="s">
        <v>1062</v>
      </c>
      <c r="F522" s="184" t="s">
        <v>1063</v>
      </c>
      <c r="G522" s="185" t="s">
        <v>304</v>
      </c>
      <c r="H522" s="186">
        <v>0.014999999999999999</v>
      </c>
      <c r="I522" s="187"/>
      <c r="J522" s="188">
        <f>ROUND(I522*H522,2)</f>
        <v>0</v>
      </c>
      <c r="K522" s="184" t="s">
        <v>197</v>
      </c>
      <c r="L522" s="39"/>
      <c r="M522" s="189" t="s">
        <v>1</v>
      </c>
      <c r="N522" s="190" t="s">
        <v>43</v>
      </c>
      <c r="O522" s="77"/>
      <c r="P522" s="191">
        <f>O522*H522</f>
        <v>0</v>
      </c>
      <c r="Q522" s="191">
        <v>0</v>
      </c>
      <c r="R522" s="191">
        <f>Q522*H522</f>
        <v>0</v>
      </c>
      <c r="S522" s="191">
        <v>0</v>
      </c>
      <c r="T522" s="192">
        <f>S522*H522</f>
        <v>0</v>
      </c>
      <c r="U522" s="38"/>
      <c r="V522" s="38"/>
      <c r="W522" s="38"/>
      <c r="X522" s="38"/>
      <c r="Y522" s="38"/>
      <c r="Z522" s="38"/>
      <c r="AA522" s="38"/>
      <c r="AB522" s="38"/>
      <c r="AC522" s="38"/>
      <c r="AD522" s="38"/>
      <c r="AE522" s="38"/>
      <c r="AR522" s="193" t="s">
        <v>290</v>
      </c>
      <c r="AT522" s="193" t="s">
        <v>183</v>
      </c>
      <c r="AU522" s="193" t="s">
        <v>88</v>
      </c>
      <c r="AY522" s="19" t="s">
        <v>181</v>
      </c>
      <c r="BE522" s="194">
        <f>IF(N522="základní",J522,0)</f>
        <v>0</v>
      </c>
      <c r="BF522" s="194">
        <f>IF(N522="snížená",J522,0)</f>
        <v>0</v>
      </c>
      <c r="BG522" s="194">
        <f>IF(N522="zákl. přenesená",J522,0)</f>
        <v>0</v>
      </c>
      <c r="BH522" s="194">
        <f>IF(N522="sníž. přenesená",J522,0)</f>
        <v>0</v>
      </c>
      <c r="BI522" s="194">
        <f>IF(N522="nulová",J522,0)</f>
        <v>0</v>
      </c>
      <c r="BJ522" s="19" t="s">
        <v>86</v>
      </c>
      <c r="BK522" s="194">
        <f>ROUND(I522*H522,2)</f>
        <v>0</v>
      </c>
      <c r="BL522" s="19" t="s">
        <v>290</v>
      </c>
      <c r="BM522" s="193" t="s">
        <v>1374</v>
      </c>
    </row>
    <row r="523" s="12" customFormat="1" ht="22.8" customHeight="1">
      <c r="A523" s="12"/>
      <c r="B523" s="169"/>
      <c r="C523" s="12"/>
      <c r="D523" s="170" t="s">
        <v>77</v>
      </c>
      <c r="E523" s="179" t="s">
        <v>442</v>
      </c>
      <c r="F523" s="179" t="s">
        <v>443</v>
      </c>
      <c r="G523" s="12"/>
      <c r="H523" s="12"/>
      <c r="I523" s="172"/>
      <c r="J523" s="180">
        <f>BK523</f>
        <v>0</v>
      </c>
      <c r="K523" s="12"/>
      <c r="L523" s="169"/>
      <c r="M523" s="173"/>
      <c r="N523" s="174"/>
      <c r="O523" s="174"/>
      <c r="P523" s="175">
        <f>SUM(P524:P555)</f>
        <v>0</v>
      </c>
      <c r="Q523" s="174"/>
      <c r="R523" s="175">
        <f>SUM(R524:R555)</f>
        <v>0</v>
      </c>
      <c r="S523" s="174"/>
      <c r="T523" s="176">
        <f>SUM(T524:T555)</f>
        <v>0</v>
      </c>
      <c r="U523" s="12"/>
      <c r="V523" s="12"/>
      <c r="W523" s="12"/>
      <c r="X523" s="12"/>
      <c r="Y523" s="12"/>
      <c r="Z523" s="12"/>
      <c r="AA523" s="12"/>
      <c r="AB523" s="12"/>
      <c r="AC523" s="12"/>
      <c r="AD523" s="12"/>
      <c r="AE523" s="12"/>
      <c r="AR523" s="170" t="s">
        <v>88</v>
      </c>
      <c r="AT523" s="177" t="s">
        <v>77</v>
      </c>
      <c r="AU523" s="177" t="s">
        <v>86</v>
      </c>
      <c r="AY523" s="170" t="s">
        <v>181</v>
      </c>
      <c r="BK523" s="178">
        <f>SUM(BK524:BK555)</f>
        <v>0</v>
      </c>
    </row>
    <row r="524" s="2" customFormat="1" ht="16.5" customHeight="1">
      <c r="A524" s="38"/>
      <c r="B524" s="181"/>
      <c r="C524" s="182" t="s">
        <v>1375</v>
      </c>
      <c r="D524" s="182" t="s">
        <v>183</v>
      </c>
      <c r="E524" s="183" t="s">
        <v>1075</v>
      </c>
      <c r="F524" s="184" t="s">
        <v>1076</v>
      </c>
      <c r="G524" s="185" t="s">
        <v>186</v>
      </c>
      <c r="H524" s="186">
        <v>27.027000000000001</v>
      </c>
      <c r="I524" s="187"/>
      <c r="J524" s="188">
        <f>ROUND(I524*H524,2)</f>
        <v>0</v>
      </c>
      <c r="K524" s="184" t="s">
        <v>187</v>
      </c>
      <c r="L524" s="39"/>
      <c r="M524" s="189" t="s">
        <v>1</v>
      </c>
      <c r="N524" s="190" t="s">
        <v>43</v>
      </c>
      <c r="O524" s="77"/>
      <c r="P524" s="191">
        <f>O524*H524</f>
        <v>0</v>
      </c>
      <c r="Q524" s="191">
        <v>0</v>
      </c>
      <c r="R524" s="191">
        <f>Q524*H524</f>
        <v>0</v>
      </c>
      <c r="S524" s="191">
        <v>0</v>
      </c>
      <c r="T524" s="192">
        <f>S524*H524</f>
        <v>0</v>
      </c>
      <c r="U524" s="38"/>
      <c r="V524" s="38"/>
      <c r="W524" s="38"/>
      <c r="X524" s="38"/>
      <c r="Y524" s="38"/>
      <c r="Z524" s="38"/>
      <c r="AA524" s="38"/>
      <c r="AB524" s="38"/>
      <c r="AC524" s="38"/>
      <c r="AD524" s="38"/>
      <c r="AE524" s="38"/>
      <c r="AR524" s="193" t="s">
        <v>290</v>
      </c>
      <c r="AT524" s="193" t="s">
        <v>183</v>
      </c>
      <c r="AU524" s="193" t="s">
        <v>88</v>
      </c>
      <c r="AY524" s="19" t="s">
        <v>181</v>
      </c>
      <c r="BE524" s="194">
        <f>IF(N524="základní",J524,0)</f>
        <v>0</v>
      </c>
      <c r="BF524" s="194">
        <f>IF(N524="snížená",J524,0)</f>
        <v>0</v>
      </c>
      <c r="BG524" s="194">
        <f>IF(N524="zákl. přenesená",J524,0)</f>
        <v>0</v>
      </c>
      <c r="BH524" s="194">
        <f>IF(N524="sníž. přenesená",J524,0)</f>
        <v>0</v>
      </c>
      <c r="BI524" s="194">
        <f>IF(N524="nulová",J524,0)</f>
        <v>0</v>
      </c>
      <c r="BJ524" s="19" t="s">
        <v>86</v>
      </c>
      <c r="BK524" s="194">
        <f>ROUND(I524*H524,2)</f>
        <v>0</v>
      </c>
      <c r="BL524" s="19" t="s">
        <v>290</v>
      </c>
      <c r="BM524" s="193" t="s">
        <v>1376</v>
      </c>
    </row>
    <row r="525" s="13" customFormat="1">
      <c r="A525" s="13"/>
      <c r="B525" s="195"/>
      <c r="C525" s="13"/>
      <c r="D525" s="196" t="s">
        <v>190</v>
      </c>
      <c r="E525" s="197" t="s">
        <v>1</v>
      </c>
      <c r="F525" s="198" t="s">
        <v>1078</v>
      </c>
      <c r="G525" s="13"/>
      <c r="H525" s="197" t="s">
        <v>1</v>
      </c>
      <c r="I525" s="199"/>
      <c r="J525" s="13"/>
      <c r="K525" s="13"/>
      <c r="L525" s="195"/>
      <c r="M525" s="200"/>
      <c r="N525" s="201"/>
      <c r="O525" s="201"/>
      <c r="P525" s="201"/>
      <c r="Q525" s="201"/>
      <c r="R525" s="201"/>
      <c r="S525" s="201"/>
      <c r="T525" s="202"/>
      <c r="U525" s="13"/>
      <c r="V525" s="13"/>
      <c r="W525" s="13"/>
      <c r="X525" s="13"/>
      <c r="Y525" s="13"/>
      <c r="Z525" s="13"/>
      <c r="AA525" s="13"/>
      <c r="AB525" s="13"/>
      <c r="AC525" s="13"/>
      <c r="AD525" s="13"/>
      <c r="AE525" s="13"/>
      <c r="AT525" s="197" t="s">
        <v>190</v>
      </c>
      <c r="AU525" s="197" t="s">
        <v>88</v>
      </c>
      <c r="AV525" s="13" t="s">
        <v>86</v>
      </c>
      <c r="AW525" s="13" t="s">
        <v>34</v>
      </c>
      <c r="AX525" s="13" t="s">
        <v>78</v>
      </c>
      <c r="AY525" s="197" t="s">
        <v>181</v>
      </c>
    </row>
    <row r="526" s="14" customFormat="1">
      <c r="A526" s="14"/>
      <c r="B526" s="203"/>
      <c r="C526" s="14"/>
      <c r="D526" s="196" t="s">
        <v>190</v>
      </c>
      <c r="E526" s="204" t="s">
        <v>1</v>
      </c>
      <c r="F526" s="205" t="s">
        <v>1080</v>
      </c>
      <c r="G526" s="14"/>
      <c r="H526" s="206">
        <v>27.027000000000001</v>
      </c>
      <c r="I526" s="207"/>
      <c r="J526" s="14"/>
      <c r="K526" s="14"/>
      <c r="L526" s="203"/>
      <c r="M526" s="208"/>
      <c r="N526" s="209"/>
      <c r="O526" s="209"/>
      <c r="P526" s="209"/>
      <c r="Q526" s="209"/>
      <c r="R526" s="209"/>
      <c r="S526" s="209"/>
      <c r="T526" s="210"/>
      <c r="U526" s="14"/>
      <c r="V526" s="14"/>
      <c r="W526" s="14"/>
      <c r="X526" s="14"/>
      <c r="Y526" s="14"/>
      <c r="Z526" s="14"/>
      <c r="AA526" s="14"/>
      <c r="AB526" s="14"/>
      <c r="AC526" s="14"/>
      <c r="AD526" s="14"/>
      <c r="AE526" s="14"/>
      <c r="AT526" s="204" t="s">
        <v>190</v>
      </c>
      <c r="AU526" s="204" t="s">
        <v>88</v>
      </c>
      <c r="AV526" s="14" t="s">
        <v>88</v>
      </c>
      <c r="AW526" s="14" t="s">
        <v>34</v>
      </c>
      <c r="AX526" s="14" t="s">
        <v>78</v>
      </c>
      <c r="AY526" s="204" t="s">
        <v>181</v>
      </c>
    </row>
    <row r="527" s="15" customFormat="1">
      <c r="A527" s="15"/>
      <c r="B527" s="211"/>
      <c r="C527" s="15"/>
      <c r="D527" s="196" t="s">
        <v>190</v>
      </c>
      <c r="E527" s="212" t="s">
        <v>1</v>
      </c>
      <c r="F527" s="213" t="s">
        <v>194</v>
      </c>
      <c r="G527" s="15"/>
      <c r="H527" s="214">
        <v>27.027000000000001</v>
      </c>
      <c r="I527" s="215"/>
      <c r="J527" s="15"/>
      <c r="K527" s="15"/>
      <c r="L527" s="211"/>
      <c r="M527" s="216"/>
      <c r="N527" s="217"/>
      <c r="O527" s="217"/>
      <c r="P527" s="217"/>
      <c r="Q527" s="217"/>
      <c r="R527" s="217"/>
      <c r="S527" s="217"/>
      <c r="T527" s="218"/>
      <c r="U527" s="15"/>
      <c r="V527" s="15"/>
      <c r="W527" s="15"/>
      <c r="X527" s="15"/>
      <c r="Y527" s="15"/>
      <c r="Z527" s="15"/>
      <c r="AA527" s="15"/>
      <c r="AB527" s="15"/>
      <c r="AC527" s="15"/>
      <c r="AD527" s="15"/>
      <c r="AE527" s="15"/>
      <c r="AT527" s="212" t="s">
        <v>190</v>
      </c>
      <c r="AU527" s="212" t="s">
        <v>88</v>
      </c>
      <c r="AV527" s="15" t="s">
        <v>188</v>
      </c>
      <c r="AW527" s="15" t="s">
        <v>34</v>
      </c>
      <c r="AX527" s="15" t="s">
        <v>86</v>
      </c>
      <c r="AY527" s="212" t="s">
        <v>181</v>
      </c>
    </row>
    <row r="528" s="2" customFormat="1">
      <c r="A528" s="38"/>
      <c r="B528" s="39"/>
      <c r="C528" s="38"/>
      <c r="D528" s="196" t="s">
        <v>284</v>
      </c>
      <c r="E528" s="38"/>
      <c r="F528" s="219" t="s">
        <v>1082</v>
      </c>
      <c r="G528" s="38"/>
      <c r="H528" s="38"/>
      <c r="I528" s="38"/>
      <c r="J528" s="38"/>
      <c r="K528" s="38"/>
      <c r="L528" s="39"/>
      <c r="M528" s="220"/>
      <c r="N528" s="221"/>
      <c r="O528" s="77"/>
      <c r="P528" s="77"/>
      <c r="Q528" s="77"/>
      <c r="R528" s="77"/>
      <c r="S528" s="77"/>
      <c r="T528" s="78"/>
      <c r="U528" s="38"/>
      <c r="V528" s="38"/>
      <c r="W528" s="38"/>
      <c r="X528" s="38"/>
      <c r="Y528" s="38"/>
      <c r="Z528" s="38"/>
      <c r="AA528" s="38"/>
      <c r="AB528" s="38"/>
      <c r="AC528" s="38"/>
      <c r="AD528" s="38"/>
      <c r="AE528" s="38"/>
      <c r="AU528" s="19" t="s">
        <v>88</v>
      </c>
    </row>
    <row r="529" s="2" customFormat="1">
      <c r="A529" s="38"/>
      <c r="B529" s="39"/>
      <c r="C529" s="38"/>
      <c r="D529" s="196" t="s">
        <v>284</v>
      </c>
      <c r="E529" s="38"/>
      <c r="F529" s="222" t="s">
        <v>913</v>
      </c>
      <c r="G529" s="38"/>
      <c r="H529" s="223">
        <v>0</v>
      </c>
      <c r="I529" s="38"/>
      <c r="J529" s="38"/>
      <c r="K529" s="38"/>
      <c r="L529" s="39"/>
      <c r="M529" s="220"/>
      <c r="N529" s="221"/>
      <c r="O529" s="77"/>
      <c r="P529" s="77"/>
      <c r="Q529" s="77"/>
      <c r="R529" s="77"/>
      <c r="S529" s="77"/>
      <c r="T529" s="78"/>
      <c r="U529" s="38"/>
      <c r="V529" s="38"/>
      <c r="W529" s="38"/>
      <c r="X529" s="38"/>
      <c r="Y529" s="38"/>
      <c r="Z529" s="38"/>
      <c r="AA529" s="38"/>
      <c r="AB529" s="38"/>
      <c r="AC529" s="38"/>
      <c r="AD529" s="38"/>
      <c r="AE529" s="38"/>
      <c r="AU529" s="19" t="s">
        <v>88</v>
      </c>
    </row>
    <row r="530" s="2" customFormat="1">
      <c r="A530" s="38"/>
      <c r="B530" s="39"/>
      <c r="C530" s="38"/>
      <c r="D530" s="196" t="s">
        <v>284</v>
      </c>
      <c r="E530" s="38"/>
      <c r="F530" s="222" t="s">
        <v>816</v>
      </c>
      <c r="G530" s="38"/>
      <c r="H530" s="223">
        <v>27.027000000000001</v>
      </c>
      <c r="I530" s="38"/>
      <c r="J530" s="38"/>
      <c r="K530" s="38"/>
      <c r="L530" s="39"/>
      <c r="M530" s="220"/>
      <c r="N530" s="221"/>
      <c r="O530" s="77"/>
      <c r="P530" s="77"/>
      <c r="Q530" s="77"/>
      <c r="R530" s="77"/>
      <c r="S530" s="77"/>
      <c r="T530" s="78"/>
      <c r="U530" s="38"/>
      <c r="V530" s="38"/>
      <c r="W530" s="38"/>
      <c r="X530" s="38"/>
      <c r="Y530" s="38"/>
      <c r="Z530" s="38"/>
      <c r="AA530" s="38"/>
      <c r="AB530" s="38"/>
      <c r="AC530" s="38"/>
      <c r="AD530" s="38"/>
      <c r="AE530" s="38"/>
      <c r="AU530" s="19" t="s">
        <v>88</v>
      </c>
    </row>
    <row r="531" s="2" customFormat="1">
      <c r="A531" s="38"/>
      <c r="B531" s="39"/>
      <c r="C531" s="38"/>
      <c r="D531" s="196" t="s">
        <v>284</v>
      </c>
      <c r="E531" s="38"/>
      <c r="F531" s="222" t="s">
        <v>194</v>
      </c>
      <c r="G531" s="38"/>
      <c r="H531" s="223">
        <v>27.027000000000001</v>
      </c>
      <c r="I531" s="38"/>
      <c r="J531" s="38"/>
      <c r="K531" s="38"/>
      <c r="L531" s="39"/>
      <c r="M531" s="220"/>
      <c r="N531" s="221"/>
      <c r="O531" s="77"/>
      <c r="P531" s="77"/>
      <c r="Q531" s="77"/>
      <c r="R531" s="77"/>
      <c r="S531" s="77"/>
      <c r="T531" s="78"/>
      <c r="U531" s="38"/>
      <c r="V531" s="38"/>
      <c r="W531" s="38"/>
      <c r="X531" s="38"/>
      <c r="Y531" s="38"/>
      <c r="Z531" s="38"/>
      <c r="AA531" s="38"/>
      <c r="AB531" s="38"/>
      <c r="AC531" s="38"/>
      <c r="AD531" s="38"/>
      <c r="AE531" s="38"/>
      <c r="AU531" s="19" t="s">
        <v>88</v>
      </c>
    </row>
    <row r="532" s="2" customFormat="1" ht="33" customHeight="1">
      <c r="A532" s="38"/>
      <c r="B532" s="181"/>
      <c r="C532" s="182" t="s">
        <v>1377</v>
      </c>
      <c r="D532" s="182" t="s">
        <v>183</v>
      </c>
      <c r="E532" s="183" t="s">
        <v>1084</v>
      </c>
      <c r="F532" s="184" t="s">
        <v>1085</v>
      </c>
      <c r="G532" s="185" t="s">
        <v>186</v>
      </c>
      <c r="H532" s="186">
        <v>58.329999999999998</v>
      </c>
      <c r="I532" s="187"/>
      <c r="J532" s="188">
        <f>ROUND(I532*H532,2)</f>
        <v>0</v>
      </c>
      <c r="K532" s="184" t="s">
        <v>187</v>
      </c>
      <c r="L532" s="39"/>
      <c r="M532" s="189" t="s">
        <v>1</v>
      </c>
      <c r="N532" s="190" t="s">
        <v>43</v>
      </c>
      <c r="O532" s="77"/>
      <c r="P532" s="191">
        <f>O532*H532</f>
        <v>0</v>
      </c>
      <c r="Q532" s="191">
        <v>0</v>
      </c>
      <c r="R532" s="191">
        <f>Q532*H532</f>
        <v>0</v>
      </c>
      <c r="S532" s="191">
        <v>0</v>
      </c>
      <c r="T532" s="192">
        <f>S532*H532</f>
        <v>0</v>
      </c>
      <c r="U532" s="38"/>
      <c r="V532" s="38"/>
      <c r="W532" s="38"/>
      <c r="X532" s="38"/>
      <c r="Y532" s="38"/>
      <c r="Z532" s="38"/>
      <c r="AA532" s="38"/>
      <c r="AB532" s="38"/>
      <c r="AC532" s="38"/>
      <c r="AD532" s="38"/>
      <c r="AE532" s="38"/>
      <c r="AR532" s="193" t="s">
        <v>290</v>
      </c>
      <c r="AT532" s="193" t="s">
        <v>183</v>
      </c>
      <c r="AU532" s="193" t="s">
        <v>88</v>
      </c>
      <c r="AY532" s="19" t="s">
        <v>181</v>
      </c>
      <c r="BE532" s="194">
        <f>IF(N532="základní",J532,0)</f>
        <v>0</v>
      </c>
      <c r="BF532" s="194">
        <f>IF(N532="snížená",J532,0)</f>
        <v>0</v>
      </c>
      <c r="BG532" s="194">
        <f>IF(N532="zákl. přenesená",J532,0)</f>
        <v>0</v>
      </c>
      <c r="BH532" s="194">
        <f>IF(N532="sníž. přenesená",J532,0)</f>
        <v>0</v>
      </c>
      <c r="BI532" s="194">
        <f>IF(N532="nulová",J532,0)</f>
        <v>0</v>
      </c>
      <c r="BJ532" s="19" t="s">
        <v>86</v>
      </c>
      <c r="BK532" s="194">
        <f>ROUND(I532*H532,2)</f>
        <v>0</v>
      </c>
      <c r="BL532" s="19" t="s">
        <v>290</v>
      </c>
      <c r="BM532" s="193" t="s">
        <v>1378</v>
      </c>
    </row>
    <row r="533" s="13" customFormat="1">
      <c r="A533" s="13"/>
      <c r="B533" s="195"/>
      <c r="C533" s="13"/>
      <c r="D533" s="196" t="s">
        <v>190</v>
      </c>
      <c r="E533" s="197" t="s">
        <v>1</v>
      </c>
      <c r="F533" s="198" t="s">
        <v>1087</v>
      </c>
      <c r="G533" s="13"/>
      <c r="H533" s="197" t="s">
        <v>1</v>
      </c>
      <c r="I533" s="199"/>
      <c r="J533" s="13"/>
      <c r="K533" s="13"/>
      <c r="L533" s="195"/>
      <c r="M533" s="200"/>
      <c r="N533" s="201"/>
      <c r="O533" s="201"/>
      <c r="P533" s="201"/>
      <c r="Q533" s="201"/>
      <c r="R533" s="201"/>
      <c r="S533" s="201"/>
      <c r="T533" s="202"/>
      <c r="U533" s="13"/>
      <c r="V533" s="13"/>
      <c r="W533" s="13"/>
      <c r="X533" s="13"/>
      <c r="Y533" s="13"/>
      <c r="Z533" s="13"/>
      <c r="AA533" s="13"/>
      <c r="AB533" s="13"/>
      <c r="AC533" s="13"/>
      <c r="AD533" s="13"/>
      <c r="AE533" s="13"/>
      <c r="AT533" s="197" t="s">
        <v>190</v>
      </c>
      <c r="AU533" s="197" t="s">
        <v>88</v>
      </c>
      <c r="AV533" s="13" t="s">
        <v>86</v>
      </c>
      <c r="AW533" s="13" t="s">
        <v>34</v>
      </c>
      <c r="AX533" s="13" t="s">
        <v>78</v>
      </c>
      <c r="AY533" s="197" t="s">
        <v>181</v>
      </c>
    </row>
    <row r="534" s="14" customFormat="1">
      <c r="A534" s="14"/>
      <c r="B534" s="203"/>
      <c r="C534" s="14"/>
      <c r="D534" s="196" t="s">
        <v>190</v>
      </c>
      <c r="E534" s="204" t="s">
        <v>1</v>
      </c>
      <c r="F534" s="205" t="s">
        <v>1009</v>
      </c>
      <c r="G534" s="14"/>
      <c r="H534" s="206">
        <v>58.329999999999998</v>
      </c>
      <c r="I534" s="207"/>
      <c r="J534" s="14"/>
      <c r="K534" s="14"/>
      <c r="L534" s="203"/>
      <c r="M534" s="208"/>
      <c r="N534" s="209"/>
      <c r="O534" s="209"/>
      <c r="P534" s="209"/>
      <c r="Q534" s="209"/>
      <c r="R534" s="209"/>
      <c r="S534" s="209"/>
      <c r="T534" s="210"/>
      <c r="U534" s="14"/>
      <c r="V534" s="14"/>
      <c r="W534" s="14"/>
      <c r="X534" s="14"/>
      <c r="Y534" s="14"/>
      <c r="Z534" s="14"/>
      <c r="AA534" s="14"/>
      <c r="AB534" s="14"/>
      <c r="AC534" s="14"/>
      <c r="AD534" s="14"/>
      <c r="AE534" s="14"/>
      <c r="AT534" s="204" t="s">
        <v>190</v>
      </c>
      <c r="AU534" s="204" t="s">
        <v>88</v>
      </c>
      <c r="AV534" s="14" t="s">
        <v>88</v>
      </c>
      <c r="AW534" s="14" t="s">
        <v>34</v>
      </c>
      <c r="AX534" s="14" t="s">
        <v>78</v>
      </c>
      <c r="AY534" s="204" t="s">
        <v>181</v>
      </c>
    </row>
    <row r="535" s="15" customFormat="1">
      <c r="A535" s="15"/>
      <c r="B535" s="211"/>
      <c r="C535" s="15"/>
      <c r="D535" s="196" t="s">
        <v>190</v>
      </c>
      <c r="E535" s="212" t="s">
        <v>1</v>
      </c>
      <c r="F535" s="213" t="s">
        <v>194</v>
      </c>
      <c r="G535" s="15"/>
      <c r="H535" s="214">
        <v>58.329999999999998</v>
      </c>
      <c r="I535" s="215"/>
      <c r="J535" s="15"/>
      <c r="K535" s="15"/>
      <c r="L535" s="211"/>
      <c r="M535" s="216"/>
      <c r="N535" s="217"/>
      <c r="O535" s="217"/>
      <c r="P535" s="217"/>
      <c r="Q535" s="217"/>
      <c r="R535" s="217"/>
      <c r="S535" s="217"/>
      <c r="T535" s="218"/>
      <c r="U535" s="15"/>
      <c r="V535" s="15"/>
      <c r="W535" s="15"/>
      <c r="X535" s="15"/>
      <c r="Y535" s="15"/>
      <c r="Z535" s="15"/>
      <c r="AA535" s="15"/>
      <c r="AB535" s="15"/>
      <c r="AC535" s="15"/>
      <c r="AD535" s="15"/>
      <c r="AE535" s="15"/>
      <c r="AT535" s="212" t="s">
        <v>190</v>
      </c>
      <c r="AU535" s="212" t="s">
        <v>88</v>
      </c>
      <c r="AV535" s="15" t="s">
        <v>188</v>
      </c>
      <c r="AW535" s="15" t="s">
        <v>34</v>
      </c>
      <c r="AX535" s="15" t="s">
        <v>86</v>
      </c>
      <c r="AY535" s="212" t="s">
        <v>181</v>
      </c>
    </row>
    <row r="536" s="2" customFormat="1">
      <c r="A536" s="38"/>
      <c r="B536" s="39"/>
      <c r="C536" s="38"/>
      <c r="D536" s="196" t="s">
        <v>284</v>
      </c>
      <c r="E536" s="38"/>
      <c r="F536" s="219" t="s">
        <v>1010</v>
      </c>
      <c r="G536" s="38"/>
      <c r="H536" s="38"/>
      <c r="I536" s="38"/>
      <c r="J536" s="38"/>
      <c r="K536" s="38"/>
      <c r="L536" s="39"/>
      <c r="M536" s="220"/>
      <c r="N536" s="221"/>
      <c r="O536" s="77"/>
      <c r="P536" s="77"/>
      <c r="Q536" s="77"/>
      <c r="R536" s="77"/>
      <c r="S536" s="77"/>
      <c r="T536" s="78"/>
      <c r="U536" s="38"/>
      <c r="V536" s="38"/>
      <c r="W536" s="38"/>
      <c r="X536" s="38"/>
      <c r="Y536" s="38"/>
      <c r="Z536" s="38"/>
      <c r="AA536" s="38"/>
      <c r="AB536" s="38"/>
      <c r="AC536" s="38"/>
      <c r="AD536" s="38"/>
      <c r="AE536" s="38"/>
      <c r="AU536" s="19" t="s">
        <v>88</v>
      </c>
    </row>
    <row r="537" s="2" customFormat="1">
      <c r="A537" s="38"/>
      <c r="B537" s="39"/>
      <c r="C537" s="38"/>
      <c r="D537" s="196" t="s">
        <v>284</v>
      </c>
      <c r="E537" s="38"/>
      <c r="F537" s="222" t="s">
        <v>1343</v>
      </c>
      <c r="G537" s="38"/>
      <c r="H537" s="223">
        <v>0</v>
      </c>
      <c r="I537" s="38"/>
      <c r="J537" s="38"/>
      <c r="K537" s="38"/>
      <c r="L537" s="39"/>
      <c r="M537" s="220"/>
      <c r="N537" s="221"/>
      <c r="O537" s="77"/>
      <c r="P537" s="77"/>
      <c r="Q537" s="77"/>
      <c r="R537" s="77"/>
      <c r="S537" s="77"/>
      <c r="T537" s="78"/>
      <c r="U537" s="38"/>
      <c r="V537" s="38"/>
      <c r="W537" s="38"/>
      <c r="X537" s="38"/>
      <c r="Y537" s="38"/>
      <c r="Z537" s="38"/>
      <c r="AA537" s="38"/>
      <c r="AB537" s="38"/>
      <c r="AC537" s="38"/>
      <c r="AD537" s="38"/>
      <c r="AE537" s="38"/>
      <c r="AU537" s="19" t="s">
        <v>88</v>
      </c>
    </row>
    <row r="538" s="2" customFormat="1">
      <c r="A538" s="38"/>
      <c r="B538" s="39"/>
      <c r="C538" s="38"/>
      <c r="D538" s="196" t="s">
        <v>284</v>
      </c>
      <c r="E538" s="38"/>
      <c r="F538" s="222" t="s">
        <v>992</v>
      </c>
      <c r="G538" s="38"/>
      <c r="H538" s="223">
        <v>0</v>
      </c>
      <c r="I538" s="38"/>
      <c r="J538" s="38"/>
      <c r="K538" s="38"/>
      <c r="L538" s="39"/>
      <c r="M538" s="220"/>
      <c r="N538" s="221"/>
      <c r="O538" s="77"/>
      <c r="P538" s="77"/>
      <c r="Q538" s="77"/>
      <c r="R538" s="77"/>
      <c r="S538" s="77"/>
      <c r="T538" s="78"/>
      <c r="U538" s="38"/>
      <c r="V538" s="38"/>
      <c r="W538" s="38"/>
      <c r="X538" s="38"/>
      <c r="Y538" s="38"/>
      <c r="Z538" s="38"/>
      <c r="AA538" s="38"/>
      <c r="AB538" s="38"/>
      <c r="AC538" s="38"/>
      <c r="AD538" s="38"/>
      <c r="AE538" s="38"/>
      <c r="AU538" s="19" t="s">
        <v>88</v>
      </c>
    </row>
    <row r="539" s="2" customFormat="1">
      <c r="A539" s="38"/>
      <c r="B539" s="39"/>
      <c r="C539" s="38"/>
      <c r="D539" s="196" t="s">
        <v>284</v>
      </c>
      <c r="E539" s="38"/>
      <c r="F539" s="222" t="s">
        <v>1344</v>
      </c>
      <c r="G539" s="38"/>
      <c r="H539" s="223">
        <v>9.75</v>
      </c>
      <c r="I539" s="38"/>
      <c r="J539" s="38"/>
      <c r="K539" s="38"/>
      <c r="L539" s="39"/>
      <c r="M539" s="220"/>
      <c r="N539" s="221"/>
      <c r="O539" s="77"/>
      <c r="P539" s="77"/>
      <c r="Q539" s="77"/>
      <c r="R539" s="77"/>
      <c r="S539" s="77"/>
      <c r="T539" s="78"/>
      <c r="U539" s="38"/>
      <c r="V539" s="38"/>
      <c r="W539" s="38"/>
      <c r="X539" s="38"/>
      <c r="Y539" s="38"/>
      <c r="Z539" s="38"/>
      <c r="AA539" s="38"/>
      <c r="AB539" s="38"/>
      <c r="AC539" s="38"/>
      <c r="AD539" s="38"/>
      <c r="AE539" s="38"/>
      <c r="AU539" s="19" t="s">
        <v>88</v>
      </c>
    </row>
    <row r="540" s="2" customFormat="1">
      <c r="A540" s="38"/>
      <c r="B540" s="39"/>
      <c r="C540" s="38"/>
      <c r="D540" s="196" t="s">
        <v>284</v>
      </c>
      <c r="E540" s="38"/>
      <c r="F540" s="222" t="s">
        <v>995</v>
      </c>
      <c r="G540" s="38"/>
      <c r="H540" s="223">
        <v>0</v>
      </c>
      <c r="I540" s="38"/>
      <c r="J540" s="38"/>
      <c r="K540" s="38"/>
      <c r="L540" s="39"/>
      <c r="M540" s="220"/>
      <c r="N540" s="221"/>
      <c r="O540" s="77"/>
      <c r="P540" s="77"/>
      <c r="Q540" s="77"/>
      <c r="R540" s="77"/>
      <c r="S540" s="77"/>
      <c r="T540" s="78"/>
      <c r="U540" s="38"/>
      <c r="V540" s="38"/>
      <c r="W540" s="38"/>
      <c r="X540" s="38"/>
      <c r="Y540" s="38"/>
      <c r="Z540" s="38"/>
      <c r="AA540" s="38"/>
      <c r="AB540" s="38"/>
      <c r="AC540" s="38"/>
      <c r="AD540" s="38"/>
      <c r="AE540" s="38"/>
      <c r="AU540" s="19" t="s">
        <v>88</v>
      </c>
    </row>
    <row r="541" s="2" customFormat="1">
      <c r="A541" s="38"/>
      <c r="B541" s="39"/>
      <c r="C541" s="38"/>
      <c r="D541" s="196" t="s">
        <v>284</v>
      </c>
      <c r="E541" s="38"/>
      <c r="F541" s="222" t="s">
        <v>1344</v>
      </c>
      <c r="G541" s="38"/>
      <c r="H541" s="223">
        <v>9.75</v>
      </c>
      <c r="I541" s="38"/>
      <c r="J541" s="38"/>
      <c r="K541" s="38"/>
      <c r="L541" s="39"/>
      <c r="M541" s="220"/>
      <c r="N541" s="221"/>
      <c r="O541" s="77"/>
      <c r="P541" s="77"/>
      <c r="Q541" s="77"/>
      <c r="R541" s="77"/>
      <c r="S541" s="77"/>
      <c r="T541" s="78"/>
      <c r="U541" s="38"/>
      <c r="V541" s="38"/>
      <c r="W541" s="38"/>
      <c r="X541" s="38"/>
      <c r="Y541" s="38"/>
      <c r="Z541" s="38"/>
      <c r="AA541" s="38"/>
      <c r="AB541" s="38"/>
      <c r="AC541" s="38"/>
      <c r="AD541" s="38"/>
      <c r="AE541" s="38"/>
      <c r="AU541" s="19" t="s">
        <v>88</v>
      </c>
    </row>
    <row r="542" s="2" customFormat="1">
      <c r="A542" s="38"/>
      <c r="B542" s="39"/>
      <c r="C542" s="38"/>
      <c r="D542" s="196" t="s">
        <v>284</v>
      </c>
      <c r="E542" s="38"/>
      <c r="F542" s="222" t="s">
        <v>1174</v>
      </c>
      <c r="G542" s="38"/>
      <c r="H542" s="223">
        <v>-5.1600000000000001</v>
      </c>
      <c r="I542" s="38"/>
      <c r="J542" s="38"/>
      <c r="K542" s="38"/>
      <c r="L542" s="39"/>
      <c r="M542" s="220"/>
      <c r="N542" s="221"/>
      <c r="O542" s="77"/>
      <c r="P542" s="77"/>
      <c r="Q542" s="77"/>
      <c r="R542" s="77"/>
      <c r="S542" s="77"/>
      <c r="T542" s="78"/>
      <c r="U542" s="38"/>
      <c r="V542" s="38"/>
      <c r="W542" s="38"/>
      <c r="X542" s="38"/>
      <c r="Y542" s="38"/>
      <c r="Z542" s="38"/>
      <c r="AA542" s="38"/>
      <c r="AB542" s="38"/>
      <c r="AC542" s="38"/>
      <c r="AD542" s="38"/>
      <c r="AE542" s="38"/>
      <c r="AU542" s="19" t="s">
        <v>88</v>
      </c>
    </row>
    <row r="543" s="2" customFormat="1">
      <c r="A543" s="38"/>
      <c r="B543" s="39"/>
      <c r="C543" s="38"/>
      <c r="D543" s="196" t="s">
        <v>284</v>
      </c>
      <c r="E543" s="38"/>
      <c r="F543" s="222" t="s">
        <v>997</v>
      </c>
      <c r="G543" s="38"/>
      <c r="H543" s="223">
        <v>0</v>
      </c>
      <c r="I543" s="38"/>
      <c r="J543" s="38"/>
      <c r="K543" s="38"/>
      <c r="L543" s="39"/>
      <c r="M543" s="220"/>
      <c r="N543" s="221"/>
      <c r="O543" s="77"/>
      <c r="P543" s="77"/>
      <c r="Q543" s="77"/>
      <c r="R543" s="77"/>
      <c r="S543" s="77"/>
      <c r="T543" s="78"/>
      <c r="U543" s="38"/>
      <c r="V543" s="38"/>
      <c r="W543" s="38"/>
      <c r="X543" s="38"/>
      <c r="Y543" s="38"/>
      <c r="Z543" s="38"/>
      <c r="AA543" s="38"/>
      <c r="AB543" s="38"/>
      <c r="AC543" s="38"/>
      <c r="AD543" s="38"/>
      <c r="AE543" s="38"/>
      <c r="AU543" s="19" t="s">
        <v>88</v>
      </c>
    </row>
    <row r="544" s="2" customFormat="1">
      <c r="A544" s="38"/>
      <c r="B544" s="39"/>
      <c r="C544" s="38"/>
      <c r="D544" s="196" t="s">
        <v>284</v>
      </c>
      <c r="E544" s="38"/>
      <c r="F544" s="222" t="s">
        <v>1345</v>
      </c>
      <c r="G544" s="38"/>
      <c r="H544" s="223">
        <v>20.829999999999998</v>
      </c>
      <c r="I544" s="38"/>
      <c r="J544" s="38"/>
      <c r="K544" s="38"/>
      <c r="L544" s="39"/>
      <c r="M544" s="220"/>
      <c r="N544" s="221"/>
      <c r="O544" s="77"/>
      <c r="P544" s="77"/>
      <c r="Q544" s="77"/>
      <c r="R544" s="77"/>
      <c r="S544" s="77"/>
      <c r="T544" s="78"/>
      <c r="U544" s="38"/>
      <c r="V544" s="38"/>
      <c r="W544" s="38"/>
      <c r="X544" s="38"/>
      <c r="Y544" s="38"/>
      <c r="Z544" s="38"/>
      <c r="AA544" s="38"/>
      <c r="AB544" s="38"/>
      <c r="AC544" s="38"/>
      <c r="AD544" s="38"/>
      <c r="AE544" s="38"/>
      <c r="AU544" s="19" t="s">
        <v>88</v>
      </c>
    </row>
    <row r="545" s="2" customFormat="1">
      <c r="A545" s="38"/>
      <c r="B545" s="39"/>
      <c r="C545" s="38"/>
      <c r="D545" s="196" t="s">
        <v>284</v>
      </c>
      <c r="E545" s="38"/>
      <c r="F545" s="222" t="s">
        <v>999</v>
      </c>
      <c r="G545" s="38"/>
      <c r="H545" s="223">
        <v>0</v>
      </c>
      <c r="I545" s="38"/>
      <c r="J545" s="38"/>
      <c r="K545" s="38"/>
      <c r="L545" s="39"/>
      <c r="M545" s="220"/>
      <c r="N545" s="221"/>
      <c r="O545" s="77"/>
      <c r="P545" s="77"/>
      <c r="Q545" s="77"/>
      <c r="R545" s="77"/>
      <c r="S545" s="77"/>
      <c r="T545" s="78"/>
      <c r="U545" s="38"/>
      <c r="V545" s="38"/>
      <c r="W545" s="38"/>
      <c r="X545" s="38"/>
      <c r="Y545" s="38"/>
      <c r="Z545" s="38"/>
      <c r="AA545" s="38"/>
      <c r="AB545" s="38"/>
      <c r="AC545" s="38"/>
      <c r="AD545" s="38"/>
      <c r="AE545" s="38"/>
      <c r="AU545" s="19" t="s">
        <v>88</v>
      </c>
    </row>
    <row r="546" s="2" customFormat="1">
      <c r="A546" s="38"/>
      <c r="B546" s="39"/>
      <c r="C546" s="38"/>
      <c r="D546" s="196" t="s">
        <v>284</v>
      </c>
      <c r="E546" s="38"/>
      <c r="F546" s="222" t="s">
        <v>1346</v>
      </c>
      <c r="G546" s="38"/>
      <c r="H546" s="223">
        <v>25.16</v>
      </c>
      <c r="I546" s="38"/>
      <c r="J546" s="38"/>
      <c r="K546" s="38"/>
      <c r="L546" s="39"/>
      <c r="M546" s="220"/>
      <c r="N546" s="221"/>
      <c r="O546" s="77"/>
      <c r="P546" s="77"/>
      <c r="Q546" s="77"/>
      <c r="R546" s="77"/>
      <c r="S546" s="77"/>
      <c r="T546" s="78"/>
      <c r="U546" s="38"/>
      <c r="V546" s="38"/>
      <c r="W546" s="38"/>
      <c r="X546" s="38"/>
      <c r="Y546" s="38"/>
      <c r="Z546" s="38"/>
      <c r="AA546" s="38"/>
      <c r="AB546" s="38"/>
      <c r="AC546" s="38"/>
      <c r="AD546" s="38"/>
      <c r="AE546" s="38"/>
      <c r="AU546" s="19" t="s">
        <v>88</v>
      </c>
    </row>
    <row r="547" s="2" customFormat="1">
      <c r="A547" s="38"/>
      <c r="B547" s="39"/>
      <c r="C547" s="38"/>
      <c r="D547" s="196" t="s">
        <v>284</v>
      </c>
      <c r="E547" s="38"/>
      <c r="F547" s="222" t="s">
        <v>1175</v>
      </c>
      <c r="G547" s="38"/>
      <c r="H547" s="223">
        <v>-2</v>
      </c>
      <c r="I547" s="38"/>
      <c r="J547" s="38"/>
      <c r="K547" s="38"/>
      <c r="L547" s="39"/>
      <c r="M547" s="220"/>
      <c r="N547" s="221"/>
      <c r="O547" s="77"/>
      <c r="P547" s="77"/>
      <c r="Q547" s="77"/>
      <c r="R547" s="77"/>
      <c r="S547" s="77"/>
      <c r="T547" s="78"/>
      <c r="U547" s="38"/>
      <c r="V547" s="38"/>
      <c r="W547" s="38"/>
      <c r="X547" s="38"/>
      <c r="Y547" s="38"/>
      <c r="Z547" s="38"/>
      <c r="AA547" s="38"/>
      <c r="AB547" s="38"/>
      <c r="AC547" s="38"/>
      <c r="AD547" s="38"/>
      <c r="AE547" s="38"/>
      <c r="AU547" s="19" t="s">
        <v>88</v>
      </c>
    </row>
    <row r="548" s="2" customFormat="1">
      <c r="A548" s="38"/>
      <c r="B548" s="39"/>
      <c r="C548" s="38"/>
      <c r="D548" s="196" t="s">
        <v>284</v>
      </c>
      <c r="E548" s="38"/>
      <c r="F548" s="222" t="s">
        <v>194</v>
      </c>
      <c r="G548" s="38"/>
      <c r="H548" s="223">
        <v>58.329999999999998</v>
      </c>
      <c r="I548" s="38"/>
      <c r="J548" s="38"/>
      <c r="K548" s="38"/>
      <c r="L548" s="39"/>
      <c r="M548" s="220"/>
      <c r="N548" s="221"/>
      <c r="O548" s="77"/>
      <c r="P548" s="77"/>
      <c r="Q548" s="77"/>
      <c r="R548" s="77"/>
      <c r="S548" s="77"/>
      <c r="T548" s="78"/>
      <c r="U548" s="38"/>
      <c r="V548" s="38"/>
      <c r="W548" s="38"/>
      <c r="X548" s="38"/>
      <c r="Y548" s="38"/>
      <c r="Z548" s="38"/>
      <c r="AA548" s="38"/>
      <c r="AB548" s="38"/>
      <c r="AC548" s="38"/>
      <c r="AD548" s="38"/>
      <c r="AE548" s="38"/>
      <c r="AU548" s="19" t="s">
        <v>88</v>
      </c>
    </row>
    <row r="549" s="2" customFormat="1" ht="21.75" customHeight="1">
      <c r="A549" s="38"/>
      <c r="B549" s="181"/>
      <c r="C549" s="182" t="s">
        <v>729</v>
      </c>
      <c r="D549" s="182" t="s">
        <v>183</v>
      </c>
      <c r="E549" s="183" t="s">
        <v>1089</v>
      </c>
      <c r="F549" s="184" t="s">
        <v>1379</v>
      </c>
      <c r="G549" s="185" t="s">
        <v>186</v>
      </c>
      <c r="H549" s="186">
        <v>23.257000000000001</v>
      </c>
      <c r="I549" s="187"/>
      <c r="J549" s="188">
        <f>ROUND(I549*H549,2)</f>
        <v>0</v>
      </c>
      <c r="K549" s="184" t="s">
        <v>187</v>
      </c>
      <c r="L549" s="39"/>
      <c r="M549" s="189" t="s">
        <v>1</v>
      </c>
      <c r="N549" s="190" t="s">
        <v>43</v>
      </c>
      <c r="O549" s="77"/>
      <c r="P549" s="191">
        <f>O549*H549</f>
        <v>0</v>
      </c>
      <c r="Q549" s="191">
        <v>0</v>
      </c>
      <c r="R549" s="191">
        <f>Q549*H549</f>
        <v>0</v>
      </c>
      <c r="S549" s="191">
        <v>0</v>
      </c>
      <c r="T549" s="192">
        <f>S549*H549</f>
        <v>0</v>
      </c>
      <c r="U549" s="38"/>
      <c r="V549" s="38"/>
      <c r="W549" s="38"/>
      <c r="X549" s="38"/>
      <c r="Y549" s="38"/>
      <c r="Z549" s="38"/>
      <c r="AA549" s="38"/>
      <c r="AB549" s="38"/>
      <c r="AC549" s="38"/>
      <c r="AD549" s="38"/>
      <c r="AE549" s="38"/>
      <c r="AR549" s="193" t="s">
        <v>290</v>
      </c>
      <c r="AT549" s="193" t="s">
        <v>183</v>
      </c>
      <c r="AU549" s="193" t="s">
        <v>88</v>
      </c>
      <c r="AY549" s="19" t="s">
        <v>181</v>
      </c>
      <c r="BE549" s="194">
        <f>IF(N549="základní",J549,0)</f>
        <v>0</v>
      </c>
      <c r="BF549" s="194">
        <f>IF(N549="snížená",J549,0)</f>
        <v>0</v>
      </c>
      <c r="BG549" s="194">
        <f>IF(N549="zákl. přenesená",J549,0)</f>
        <v>0</v>
      </c>
      <c r="BH549" s="194">
        <f>IF(N549="sníž. přenesená",J549,0)</f>
        <v>0</v>
      </c>
      <c r="BI549" s="194">
        <f>IF(N549="nulová",J549,0)</f>
        <v>0</v>
      </c>
      <c r="BJ549" s="19" t="s">
        <v>86</v>
      </c>
      <c r="BK549" s="194">
        <f>ROUND(I549*H549,2)</f>
        <v>0</v>
      </c>
      <c r="BL549" s="19" t="s">
        <v>290</v>
      </c>
      <c r="BM549" s="193" t="s">
        <v>1380</v>
      </c>
    </row>
    <row r="550" s="13" customFormat="1">
      <c r="A550" s="13"/>
      <c r="B550" s="195"/>
      <c r="C550" s="13"/>
      <c r="D550" s="196" t="s">
        <v>190</v>
      </c>
      <c r="E550" s="197" t="s">
        <v>1</v>
      </c>
      <c r="F550" s="198" t="s">
        <v>1092</v>
      </c>
      <c r="G550" s="13"/>
      <c r="H550" s="197" t="s">
        <v>1</v>
      </c>
      <c r="I550" s="199"/>
      <c r="J550" s="13"/>
      <c r="K550" s="13"/>
      <c r="L550" s="195"/>
      <c r="M550" s="200"/>
      <c r="N550" s="201"/>
      <c r="O550" s="201"/>
      <c r="P550" s="201"/>
      <c r="Q550" s="201"/>
      <c r="R550" s="201"/>
      <c r="S550" s="201"/>
      <c r="T550" s="202"/>
      <c r="U550" s="13"/>
      <c r="V550" s="13"/>
      <c r="W550" s="13"/>
      <c r="X550" s="13"/>
      <c r="Y550" s="13"/>
      <c r="Z550" s="13"/>
      <c r="AA550" s="13"/>
      <c r="AB550" s="13"/>
      <c r="AC550" s="13"/>
      <c r="AD550" s="13"/>
      <c r="AE550" s="13"/>
      <c r="AT550" s="197" t="s">
        <v>190</v>
      </c>
      <c r="AU550" s="197" t="s">
        <v>88</v>
      </c>
      <c r="AV550" s="13" t="s">
        <v>86</v>
      </c>
      <c r="AW550" s="13" t="s">
        <v>34</v>
      </c>
      <c r="AX550" s="13" t="s">
        <v>78</v>
      </c>
      <c r="AY550" s="197" t="s">
        <v>181</v>
      </c>
    </row>
    <row r="551" s="13" customFormat="1">
      <c r="A551" s="13"/>
      <c r="B551" s="195"/>
      <c r="C551" s="13"/>
      <c r="D551" s="196" t="s">
        <v>190</v>
      </c>
      <c r="E551" s="197" t="s">
        <v>1</v>
      </c>
      <c r="F551" s="198" t="s">
        <v>1381</v>
      </c>
      <c r="G551" s="13"/>
      <c r="H551" s="197" t="s">
        <v>1</v>
      </c>
      <c r="I551" s="199"/>
      <c r="J551" s="13"/>
      <c r="K551" s="13"/>
      <c r="L551" s="195"/>
      <c r="M551" s="200"/>
      <c r="N551" s="201"/>
      <c r="O551" s="201"/>
      <c r="P551" s="201"/>
      <c r="Q551" s="201"/>
      <c r="R551" s="201"/>
      <c r="S551" s="201"/>
      <c r="T551" s="202"/>
      <c r="U551" s="13"/>
      <c r="V551" s="13"/>
      <c r="W551" s="13"/>
      <c r="X551" s="13"/>
      <c r="Y551" s="13"/>
      <c r="Z551" s="13"/>
      <c r="AA551" s="13"/>
      <c r="AB551" s="13"/>
      <c r="AC551" s="13"/>
      <c r="AD551" s="13"/>
      <c r="AE551" s="13"/>
      <c r="AT551" s="197" t="s">
        <v>190</v>
      </c>
      <c r="AU551" s="197" t="s">
        <v>88</v>
      </c>
      <c r="AV551" s="13" t="s">
        <v>86</v>
      </c>
      <c r="AW551" s="13" t="s">
        <v>34</v>
      </c>
      <c r="AX551" s="13" t="s">
        <v>78</v>
      </c>
      <c r="AY551" s="197" t="s">
        <v>181</v>
      </c>
    </row>
    <row r="552" s="14" customFormat="1">
      <c r="A552" s="14"/>
      <c r="B552" s="203"/>
      <c r="C552" s="14"/>
      <c r="D552" s="196" t="s">
        <v>190</v>
      </c>
      <c r="E552" s="204" t="s">
        <v>1</v>
      </c>
      <c r="F552" s="205" t="s">
        <v>1382</v>
      </c>
      <c r="G552" s="14"/>
      <c r="H552" s="206">
        <v>8.2880000000000003</v>
      </c>
      <c r="I552" s="207"/>
      <c r="J552" s="14"/>
      <c r="K552" s="14"/>
      <c r="L552" s="203"/>
      <c r="M552" s="208"/>
      <c r="N552" s="209"/>
      <c r="O552" s="209"/>
      <c r="P552" s="209"/>
      <c r="Q552" s="209"/>
      <c r="R552" s="209"/>
      <c r="S552" s="209"/>
      <c r="T552" s="210"/>
      <c r="U552" s="14"/>
      <c r="V552" s="14"/>
      <c r="W552" s="14"/>
      <c r="X552" s="14"/>
      <c r="Y552" s="14"/>
      <c r="Z552" s="14"/>
      <c r="AA552" s="14"/>
      <c r="AB552" s="14"/>
      <c r="AC552" s="14"/>
      <c r="AD552" s="14"/>
      <c r="AE552" s="14"/>
      <c r="AT552" s="204" t="s">
        <v>190</v>
      </c>
      <c r="AU552" s="204" t="s">
        <v>88</v>
      </c>
      <c r="AV552" s="14" t="s">
        <v>88</v>
      </c>
      <c r="AW552" s="14" t="s">
        <v>34</v>
      </c>
      <c r="AX552" s="14" t="s">
        <v>78</v>
      </c>
      <c r="AY552" s="204" t="s">
        <v>181</v>
      </c>
    </row>
    <row r="553" s="13" customFormat="1">
      <c r="A553" s="13"/>
      <c r="B553" s="195"/>
      <c r="C553" s="13"/>
      <c r="D553" s="196" t="s">
        <v>190</v>
      </c>
      <c r="E553" s="197" t="s">
        <v>1</v>
      </c>
      <c r="F553" s="198" t="s">
        <v>1097</v>
      </c>
      <c r="G553" s="13"/>
      <c r="H553" s="197" t="s">
        <v>1</v>
      </c>
      <c r="I553" s="199"/>
      <c r="J553" s="13"/>
      <c r="K553" s="13"/>
      <c r="L553" s="195"/>
      <c r="M553" s="200"/>
      <c r="N553" s="201"/>
      <c r="O553" s="201"/>
      <c r="P553" s="201"/>
      <c r="Q553" s="201"/>
      <c r="R553" s="201"/>
      <c r="S553" s="201"/>
      <c r="T553" s="202"/>
      <c r="U553" s="13"/>
      <c r="V553" s="13"/>
      <c r="W553" s="13"/>
      <c r="X553" s="13"/>
      <c r="Y553" s="13"/>
      <c r="Z553" s="13"/>
      <c r="AA553" s="13"/>
      <c r="AB553" s="13"/>
      <c r="AC553" s="13"/>
      <c r="AD553" s="13"/>
      <c r="AE553" s="13"/>
      <c r="AT553" s="197" t="s">
        <v>190</v>
      </c>
      <c r="AU553" s="197" t="s">
        <v>88</v>
      </c>
      <c r="AV553" s="13" t="s">
        <v>86</v>
      </c>
      <c r="AW553" s="13" t="s">
        <v>34</v>
      </c>
      <c r="AX553" s="13" t="s">
        <v>78</v>
      </c>
      <c r="AY553" s="197" t="s">
        <v>181</v>
      </c>
    </row>
    <row r="554" s="14" customFormat="1">
      <c r="A554" s="14"/>
      <c r="B554" s="203"/>
      <c r="C554" s="14"/>
      <c r="D554" s="196" t="s">
        <v>190</v>
      </c>
      <c r="E554" s="204" t="s">
        <v>1</v>
      </c>
      <c r="F554" s="205" t="s">
        <v>1383</v>
      </c>
      <c r="G554" s="14"/>
      <c r="H554" s="206">
        <v>14.968999999999999</v>
      </c>
      <c r="I554" s="207"/>
      <c r="J554" s="14"/>
      <c r="K554" s="14"/>
      <c r="L554" s="203"/>
      <c r="M554" s="208"/>
      <c r="N554" s="209"/>
      <c r="O554" s="209"/>
      <c r="P554" s="209"/>
      <c r="Q554" s="209"/>
      <c r="R554" s="209"/>
      <c r="S554" s="209"/>
      <c r="T554" s="210"/>
      <c r="U554" s="14"/>
      <c r="V554" s="14"/>
      <c r="W554" s="14"/>
      <c r="X554" s="14"/>
      <c r="Y554" s="14"/>
      <c r="Z554" s="14"/>
      <c r="AA554" s="14"/>
      <c r="AB554" s="14"/>
      <c r="AC554" s="14"/>
      <c r="AD554" s="14"/>
      <c r="AE554" s="14"/>
      <c r="AT554" s="204" t="s">
        <v>190</v>
      </c>
      <c r="AU554" s="204" t="s">
        <v>88</v>
      </c>
      <c r="AV554" s="14" t="s">
        <v>88</v>
      </c>
      <c r="AW554" s="14" t="s">
        <v>34</v>
      </c>
      <c r="AX554" s="14" t="s">
        <v>78</v>
      </c>
      <c r="AY554" s="204" t="s">
        <v>181</v>
      </c>
    </row>
    <row r="555" s="15" customFormat="1">
      <c r="A555" s="15"/>
      <c r="B555" s="211"/>
      <c r="C555" s="15"/>
      <c r="D555" s="196" t="s">
        <v>190</v>
      </c>
      <c r="E555" s="212" t="s">
        <v>1</v>
      </c>
      <c r="F555" s="213" t="s">
        <v>194</v>
      </c>
      <c r="G555" s="15"/>
      <c r="H555" s="214">
        <v>23.257000000000001</v>
      </c>
      <c r="I555" s="215"/>
      <c r="J555" s="15"/>
      <c r="K555" s="15"/>
      <c r="L555" s="211"/>
      <c r="M555" s="216"/>
      <c r="N555" s="217"/>
      <c r="O555" s="217"/>
      <c r="P555" s="217"/>
      <c r="Q555" s="217"/>
      <c r="R555" s="217"/>
      <c r="S555" s="217"/>
      <c r="T555" s="218"/>
      <c r="U555" s="15"/>
      <c r="V555" s="15"/>
      <c r="W555" s="15"/>
      <c r="X555" s="15"/>
      <c r="Y555" s="15"/>
      <c r="Z555" s="15"/>
      <c r="AA555" s="15"/>
      <c r="AB555" s="15"/>
      <c r="AC555" s="15"/>
      <c r="AD555" s="15"/>
      <c r="AE555" s="15"/>
      <c r="AT555" s="212" t="s">
        <v>190</v>
      </c>
      <c r="AU555" s="212" t="s">
        <v>88</v>
      </c>
      <c r="AV555" s="15" t="s">
        <v>188</v>
      </c>
      <c r="AW555" s="15" t="s">
        <v>34</v>
      </c>
      <c r="AX555" s="15" t="s">
        <v>86</v>
      </c>
      <c r="AY555" s="212" t="s">
        <v>181</v>
      </c>
    </row>
    <row r="556" s="12" customFormat="1" ht="22.8" customHeight="1">
      <c r="A556" s="12"/>
      <c r="B556" s="169"/>
      <c r="C556" s="12"/>
      <c r="D556" s="170" t="s">
        <v>77</v>
      </c>
      <c r="E556" s="179" t="s">
        <v>1384</v>
      </c>
      <c r="F556" s="179" t="s">
        <v>1385</v>
      </c>
      <c r="G556" s="12"/>
      <c r="H556" s="12"/>
      <c r="I556" s="172"/>
      <c r="J556" s="180">
        <f>BK556</f>
        <v>0</v>
      </c>
      <c r="K556" s="12"/>
      <c r="L556" s="169"/>
      <c r="M556" s="173"/>
      <c r="N556" s="174"/>
      <c r="O556" s="174"/>
      <c r="P556" s="175">
        <f>SUM(P557:P597)</f>
        <v>0</v>
      </c>
      <c r="Q556" s="174"/>
      <c r="R556" s="175">
        <f>SUM(R557:R597)</f>
        <v>0.030953099999999997</v>
      </c>
      <c r="S556" s="174"/>
      <c r="T556" s="176">
        <f>SUM(T557:T597)</f>
        <v>0.00084600000000000007</v>
      </c>
      <c r="U556" s="12"/>
      <c r="V556" s="12"/>
      <c r="W556" s="12"/>
      <c r="X556" s="12"/>
      <c r="Y556" s="12"/>
      <c r="Z556" s="12"/>
      <c r="AA556" s="12"/>
      <c r="AB556" s="12"/>
      <c r="AC556" s="12"/>
      <c r="AD556" s="12"/>
      <c r="AE556" s="12"/>
      <c r="AR556" s="170" t="s">
        <v>88</v>
      </c>
      <c r="AT556" s="177" t="s">
        <v>77</v>
      </c>
      <c r="AU556" s="177" t="s">
        <v>86</v>
      </c>
      <c r="AY556" s="170" t="s">
        <v>181</v>
      </c>
      <c r="BK556" s="178">
        <f>SUM(BK557:BK597)</f>
        <v>0</v>
      </c>
    </row>
    <row r="557" s="2" customFormat="1" ht="24.15" customHeight="1">
      <c r="A557" s="38"/>
      <c r="B557" s="181"/>
      <c r="C557" s="182" t="s">
        <v>1386</v>
      </c>
      <c r="D557" s="182" t="s">
        <v>183</v>
      </c>
      <c r="E557" s="183" t="s">
        <v>1387</v>
      </c>
      <c r="F557" s="184" t="s">
        <v>1388</v>
      </c>
      <c r="G557" s="185" t="s">
        <v>186</v>
      </c>
      <c r="H557" s="186">
        <v>50.009999999999998</v>
      </c>
      <c r="I557" s="187"/>
      <c r="J557" s="188">
        <f>ROUND(I557*H557,2)</f>
        <v>0</v>
      </c>
      <c r="K557" s="184" t="s">
        <v>197</v>
      </c>
      <c r="L557" s="39"/>
      <c r="M557" s="189" t="s">
        <v>1</v>
      </c>
      <c r="N557" s="190" t="s">
        <v>43</v>
      </c>
      <c r="O557" s="77"/>
      <c r="P557" s="191">
        <f>O557*H557</f>
        <v>0</v>
      </c>
      <c r="Q557" s="191">
        <v>0</v>
      </c>
      <c r="R557" s="191">
        <f>Q557*H557</f>
        <v>0</v>
      </c>
      <c r="S557" s="191">
        <v>0</v>
      </c>
      <c r="T557" s="192">
        <f>S557*H557</f>
        <v>0</v>
      </c>
      <c r="U557" s="38"/>
      <c r="V557" s="38"/>
      <c r="W557" s="38"/>
      <c r="X557" s="38"/>
      <c r="Y557" s="38"/>
      <c r="Z557" s="38"/>
      <c r="AA557" s="38"/>
      <c r="AB557" s="38"/>
      <c r="AC557" s="38"/>
      <c r="AD557" s="38"/>
      <c r="AE557" s="38"/>
      <c r="AR557" s="193" t="s">
        <v>290</v>
      </c>
      <c r="AT557" s="193" t="s">
        <v>183</v>
      </c>
      <c r="AU557" s="193" t="s">
        <v>88</v>
      </c>
      <c r="AY557" s="19" t="s">
        <v>181</v>
      </c>
      <c r="BE557" s="194">
        <f>IF(N557="základní",J557,0)</f>
        <v>0</v>
      </c>
      <c r="BF557" s="194">
        <f>IF(N557="snížená",J557,0)</f>
        <v>0</v>
      </c>
      <c r="BG557" s="194">
        <f>IF(N557="zákl. přenesená",J557,0)</f>
        <v>0</v>
      </c>
      <c r="BH557" s="194">
        <f>IF(N557="sníž. přenesená",J557,0)</f>
        <v>0</v>
      </c>
      <c r="BI557" s="194">
        <f>IF(N557="nulová",J557,0)</f>
        <v>0</v>
      </c>
      <c r="BJ557" s="19" t="s">
        <v>86</v>
      </c>
      <c r="BK557" s="194">
        <f>ROUND(I557*H557,2)</f>
        <v>0</v>
      </c>
      <c r="BL557" s="19" t="s">
        <v>290</v>
      </c>
      <c r="BM557" s="193" t="s">
        <v>1389</v>
      </c>
    </row>
    <row r="558" s="13" customFormat="1">
      <c r="A558" s="13"/>
      <c r="B558" s="195"/>
      <c r="C558" s="13"/>
      <c r="D558" s="196" t="s">
        <v>190</v>
      </c>
      <c r="E558" s="197" t="s">
        <v>1</v>
      </c>
      <c r="F558" s="198" t="s">
        <v>1390</v>
      </c>
      <c r="G558" s="13"/>
      <c r="H558" s="197" t="s">
        <v>1</v>
      </c>
      <c r="I558" s="199"/>
      <c r="J558" s="13"/>
      <c r="K558" s="13"/>
      <c r="L558" s="195"/>
      <c r="M558" s="200"/>
      <c r="N558" s="201"/>
      <c r="O558" s="201"/>
      <c r="P558" s="201"/>
      <c r="Q558" s="201"/>
      <c r="R558" s="201"/>
      <c r="S558" s="201"/>
      <c r="T558" s="202"/>
      <c r="U558" s="13"/>
      <c r="V558" s="13"/>
      <c r="W558" s="13"/>
      <c r="X558" s="13"/>
      <c r="Y558" s="13"/>
      <c r="Z558" s="13"/>
      <c r="AA558" s="13"/>
      <c r="AB558" s="13"/>
      <c r="AC558" s="13"/>
      <c r="AD558" s="13"/>
      <c r="AE558" s="13"/>
      <c r="AT558" s="197" t="s">
        <v>190</v>
      </c>
      <c r="AU558" s="197" t="s">
        <v>88</v>
      </c>
      <c r="AV558" s="13" t="s">
        <v>86</v>
      </c>
      <c r="AW558" s="13" t="s">
        <v>34</v>
      </c>
      <c r="AX558" s="13" t="s">
        <v>78</v>
      </c>
      <c r="AY558" s="197" t="s">
        <v>181</v>
      </c>
    </row>
    <row r="559" s="14" customFormat="1">
      <c r="A559" s="14"/>
      <c r="B559" s="203"/>
      <c r="C559" s="14"/>
      <c r="D559" s="196" t="s">
        <v>190</v>
      </c>
      <c r="E559" s="204" t="s">
        <v>1</v>
      </c>
      <c r="F559" s="205" t="s">
        <v>1391</v>
      </c>
      <c r="G559" s="14"/>
      <c r="H559" s="206">
        <v>50.009999999999998</v>
      </c>
      <c r="I559" s="207"/>
      <c r="J559" s="14"/>
      <c r="K559" s="14"/>
      <c r="L559" s="203"/>
      <c r="M559" s="208"/>
      <c r="N559" s="209"/>
      <c r="O559" s="209"/>
      <c r="P559" s="209"/>
      <c r="Q559" s="209"/>
      <c r="R559" s="209"/>
      <c r="S559" s="209"/>
      <c r="T559" s="210"/>
      <c r="U559" s="14"/>
      <c r="V559" s="14"/>
      <c r="W559" s="14"/>
      <c r="X559" s="14"/>
      <c r="Y559" s="14"/>
      <c r="Z559" s="14"/>
      <c r="AA559" s="14"/>
      <c r="AB559" s="14"/>
      <c r="AC559" s="14"/>
      <c r="AD559" s="14"/>
      <c r="AE559" s="14"/>
      <c r="AT559" s="204" t="s">
        <v>190</v>
      </c>
      <c r="AU559" s="204" t="s">
        <v>88</v>
      </c>
      <c r="AV559" s="14" t="s">
        <v>88</v>
      </c>
      <c r="AW559" s="14" t="s">
        <v>34</v>
      </c>
      <c r="AX559" s="14" t="s">
        <v>78</v>
      </c>
      <c r="AY559" s="204" t="s">
        <v>181</v>
      </c>
    </row>
    <row r="560" s="15" customFormat="1">
      <c r="A560" s="15"/>
      <c r="B560" s="211"/>
      <c r="C560" s="15"/>
      <c r="D560" s="196" t="s">
        <v>190</v>
      </c>
      <c r="E560" s="212" t="s">
        <v>1</v>
      </c>
      <c r="F560" s="213" t="s">
        <v>194</v>
      </c>
      <c r="G560" s="15"/>
      <c r="H560" s="214">
        <v>50.009999999999998</v>
      </c>
      <c r="I560" s="215"/>
      <c r="J560" s="15"/>
      <c r="K560" s="15"/>
      <c r="L560" s="211"/>
      <c r="M560" s="216"/>
      <c r="N560" s="217"/>
      <c r="O560" s="217"/>
      <c r="P560" s="217"/>
      <c r="Q560" s="217"/>
      <c r="R560" s="217"/>
      <c r="S560" s="217"/>
      <c r="T560" s="218"/>
      <c r="U560" s="15"/>
      <c r="V560" s="15"/>
      <c r="W560" s="15"/>
      <c r="X560" s="15"/>
      <c r="Y560" s="15"/>
      <c r="Z560" s="15"/>
      <c r="AA560" s="15"/>
      <c r="AB560" s="15"/>
      <c r="AC560" s="15"/>
      <c r="AD560" s="15"/>
      <c r="AE560" s="15"/>
      <c r="AT560" s="212" t="s">
        <v>190</v>
      </c>
      <c r="AU560" s="212" t="s">
        <v>88</v>
      </c>
      <c r="AV560" s="15" t="s">
        <v>188</v>
      </c>
      <c r="AW560" s="15" t="s">
        <v>34</v>
      </c>
      <c r="AX560" s="15" t="s">
        <v>86</v>
      </c>
      <c r="AY560" s="212" t="s">
        <v>181</v>
      </c>
    </row>
    <row r="561" s="2" customFormat="1">
      <c r="A561" s="38"/>
      <c r="B561" s="39"/>
      <c r="C561" s="38"/>
      <c r="D561" s="196" t="s">
        <v>284</v>
      </c>
      <c r="E561" s="38"/>
      <c r="F561" s="219" t="s">
        <v>1392</v>
      </c>
      <c r="G561" s="38"/>
      <c r="H561" s="38"/>
      <c r="I561" s="38"/>
      <c r="J561" s="38"/>
      <c r="K561" s="38"/>
      <c r="L561" s="39"/>
      <c r="M561" s="220"/>
      <c r="N561" s="221"/>
      <c r="O561" s="77"/>
      <c r="P561" s="77"/>
      <c r="Q561" s="77"/>
      <c r="R561" s="77"/>
      <c r="S561" s="77"/>
      <c r="T561" s="78"/>
      <c r="U561" s="38"/>
      <c r="V561" s="38"/>
      <c r="W561" s="38"/>
      <c r="X561" s="38"/>
      <c r="Y561" s="38"/>
      <c r="Z561" s="38"/>
      <c r="AA561" s="38"/>
      <c r="AB561" s="38"/>
      <c r="AC561" s="38"/>
      <c r="AD561" s="38"/>
      <c r="AE561" s="38"/>
      <c r="AU561" s="19" t="s">
        <v>88</v>
      </c>
    </row>
    <row r="562" s="2" customFormat="1">
      <c r="A562" s="38"/>
      <c r="B562" s="39"/>
      <c r="C562" s="38"/>
      <c r="D562" s="196" t="s">
        <v>284</v>
      </c>
      <c r="E562" s="38"/>
      <c r="F562" s="222" t="s">
        <v>1393</v>
      </c>
      <c r="G562" s="38"/>
      <c r="H562" s="223">
        <v>0</v>
      </c>
      <c r="I562" s="38"/>
      <c r="J562" s="38"/>
      <c r="K562" s="38"/>
      <c r="L562" s="39"/>
      <c r="M562" s="220"/>
      <c r="N562" s="221"/>
      <c r="O562" s="77"/>
      <c r="P562" s="77"/>
      <c r="Q562" s="77"/>
      <c r="R562" s="77"/>
      <c r="S562" s="77"/>
      <c r="T562" s="78"/>
      <c r="U562" s="38"/>
      <c r="V562" s="38"/>
      <c r="W562" s="38"/>
      <c r="X562" s="38"/>
      <c r="Y562" s="38"/>
      <c r="Z562" s="38"/>
      <c r="AA562" s="38"/>
      <c r="AB562" s="38"/>
      <c r="AC562" s="38"/>
      <c r="AD562" s="38"/>
      <c r="AE562" s="38"/>
      <c r="AU562" s="19" t="s">
        <v>88</v>
      </c>
    </row>
    <row r="563" s="2" customFormat="1">
      <c r="A563" s="38"/>
      <c r="B563" s="39"/>
      <c r="C563" s="38"/>
      <c r="D563" s="196" t="s">
        <v>284</v>
      </c>
      <c r="E563" s="38"/>
      <c r="F563" s="222" t="s">
        <v>1210</v>
      </c>
      <c r="G563" s="38"/>
      <c r="H563" s="223">
        <v>47.420000000000002</v>
      </c>
      <c r="I563" s="38"/>
      <c r="J563" s="38"/>
      <c r="K563" s="38"/>
      <c r="L563" s="39"/>
      <c r="M563" s="220"/>
      <c r="N563" s="221"/>
      <c r="O563" s="77"/>
      <c r="P563" s="77"/>
      <c r="Q563" s="77"/>
      <c r="R563" s="77"/>
      <c r="S563" s="77"/>
      <c r="T563" s="78"/>
      <c r="U563" s="38"/>
      <c r="V563" s="38"/>
      <c r="W563" s="38"/>
      <c r="X563" s="38"/>
      <c r="Y563" s="38"/>
      <c r="Z563" s="38"/>
      <c r="AA563" s="38"/>
      <c r="AB563" s="38"/>
      <c r="AC563" s="38"/>
      <c r="AD563" s="38"/>
      <c r="AE563" s="38"/>
      <c r="AU563" s="19" t="s">
        <v>88</v>
      </c>
    </row>
    <row r="564" s="2" customFormat="1">
      <c r="A564" s="38"/>
      <c r="B564" s="39"/>
      <c r="C564" s="38"/>
      <c r="D564" s="196" t="s">
        <v>284</v>
      </c>
      <c r="E564" s="38"/>
      <c r="F564" s="222" t="s">
        <v>1394</v>
      </c>
      <c r="G564" s="38"/>
      <c r="H564" s="223">
        <v>2.5899999999999999</v>
      </c>
      <c r="I564" s="38"/>
      <c r="J564" s="38"/>
      <c r="K564" s="38"/>
      <c r="L564" s="39"/>
      <c r="M564" s="220"/>
      <c r="N564" s="221"/>
      <c r="O564" s="77"/>
      <c r="P564" s="77"/>
      <c r="Q564" s="77"/>
      <c r="R564" s="77"/>
      <c r="S564" s="77"/>
      <c r="T564" s="78"/>
      <c r="U564" s="38"/>
      <c r="V564" s="38"/>
      <c r="W564" s="38"/>
      <c r="X564" s="38"/>
      <c r="Y564" s="38"/>
      <c r="Z564" s="38"/>
      <c r="AA564" s="38"/>
      <c r="AB564" s="38"/>
      <c r="AC564" s="38"/>
      <c r="AD564" s="38"/>
      <c r="AE564" s="38"/>
      <c r="AU564" s="19" t="s">
        <v>88</v>
      </c>
    </row>
    <row r="565" s="2" customFormat="1">
      <c r="A565" s="38"/>
      <c r="B565" s="39"/>
      <c r="C565" s="38"/>
      <c r="D565" s="196" t="s">
        <v>284</v>
      </c>
      <c r="E565" s="38"/>
      <c r="F565" s="222" t="s">
        <v>194</v>
      </c>
      <c r="G565" s="38"/>
      <c r="H565" s="223">
        <v>50.009999999999998</v>
      </c>
      <c r="I565" s="38"/>
      <c r="J565" s="38"/>
      <c r="K565" s="38"/>
      <c r="L565" s="39"/>
      <c r="M565" s="220"/>
      <c r="N565" s="221"/>
      <c r="O565" s="77"/>
      <c r="P565" s="77"/>
      <c r="Q565" s="77"/>
      <c r="R565" s="77"/>
      <c r="S565" s="77"/>
      <c r="T565" s="78"/>
      <c r="U565" s="38"/>
      <c r="V565" s="38"/>
      <c r="W565" s="38"/>
      <c r="X565" s="38"/>
      <c r="Y565" s="38"/>
      <c r="Z565" s="38"/>
      <c r="AA565" s="38"/>
      <c r="AB565" s="38"/>
      <c r="AC565" s="38"/>
      <c r="AD565" s="38"/>
      <c r="AE565" s="38"/>
      <c r="AU565" s="19" t="s">
        <v>88</v>
      </c>
    </row>
    <row r="566" s="2" customFormat="1" ht="16.5" customHeight="1">
      <c r="A566" s="38"/>
      <c r="B566" s="181"/>
      <c r="C566" s="182" t="s">
        <v>308</v>
      </c>
      <c r="D566" s="182" t="s">
        <v>183</v>
      </c>
      <c r="E566" s="183" t="s">
        <v>1395</v>
      </c>
      <c r="F566" s="184" t="s">
        <v>1396</v>
      </c>
      <c r="G566" s="185" t="s">
        <v>186</v>
      </c>
      <c r="H566" s="186">
        <v>18.199999999999999</v>
      </c>
      <c r="I566" s="187"/>
      <c r="J566" s="188">
        <f>ROUND(I566*H566,2)</f>
        <v>0</v>
      </c>
      <c r="K566" s="184" t="s">
        <v>197</v>
      </c>
      <c r="L566" s="39"/>
      <c r="M566" s="189" t="s">
        <v>1</v>
      </c>
      <c r="N566" s="190" t="s">
        <v>43</v>
      </c>
      <c r="O566" s="77"/>
      <c r="P566" s="191">
        <f>O566*H566</f>
        <v>0</v>
      </c>
      <c r="Q566" s="191">
        <v>0</v>
      </c>
      <c r="R566" s="191">
        <f>Q566*H566</f>
        <v>0</v>
      </c>
      <c r="S566" s="191">
        <v>3.0000000000000001E-05</v>
      </c>
      <c r="T566" s="192">
        <f>S566*H566</f>
        <v>0.00054600000000000004</v>
      </c>
      <c r="U566" s="38"/>
      <c r="V566" s="38"/>
      <c r="W566" s="38"/>
      <c r="X566" s="38"/>
      <c r="Y566" s="38"/>
      <c r="Z566" s="38"/>
      <c r="AA566" s="38"/>
      <c r="AB566" s="38"/>
      <c r="AC566" s="38"/>
      <c r="AD566" s="38"/>
      <c r="AE566" s="38"/>
      <c r="AR566" s="193" t="s">
        <v>290</v>
      </c>
      <c r="AT566" s="193" t="s">
        <v>183</v>
      </c>
      <c r="AU566" s="193" t="s">
        <v>88</v>
      </c>
      <c r="AY566" s="19" t="s">
        <v>181</v>
      </c>
      <c r="BE566" s="194">
        <f>IF(N566="základní",J566,0)</f>
        <v>0</v>
      </c>
      <c r="BF566" s="194">
        <f>IF(N566="snížená",J566,0)</f>
        <v>0</v>
      </c>
      <c r="BG566" s="194">
        <f>IF(N566="zákl. přenesená",J566,0)</f>
        <v>0</v>
      </c>
      <c r="BH566" s="194">
        <f>IF(N566="sníž. přenesená",J566,0)</f>
        <v>0</v>
      </c>
      <c r="BI566" s="194">
        <f>IF(N566="nulová",J566,0)</f>
        <v>0</v>
      </c>
      <c r="BJ566" s="19" t="s">
        <v>86</v>
      </c>
      <c r="BK566" s="194">
        <f>ROUND(I566*H566,2)</f>
        <v>0</v>
      </c>
      <c r="BL566" s="19" t="s">
        <v>290</v>
      </c>
      <c r="BM566" s="193" t="s">
        <v>1397</v>
      </c>
    </row>
    <row r="567" s="2" customFormat="1" ht="16.5" customHeight="1">
      <c r="A567" s="38"/>
      <c r="B567" s="181"/>
      <c r="C567" s="246" t="s">
        <v>737</v>
      </c>
      <c r="D567" s="246" t="s">
        <v>566</v>
      </c>
      <c r="E567" s="247" t="s">
        <v>1398</v>
      </c>
      <c r="F567" s="248" t="s">
        <v>1399</v>
      </c>
      <c r="G567" s="249" t="s">
        <v>186</v>
      </c>
      <c r="H567" s="250">
        <v>19.109999999999999</v>
      </c>
      <c r="I567" s="251"/>
      <c r="J567" s="252">
        <f>ROUND(I567*H567,2)</f>
        <v>0</v>
      </c>
      <c r="K567" s="248" t="s">
        <v>197</v>
      </c>
      <c r="L567" s="253"/>
      <c r="M567" s="254" t="s">
        <v>1</v>
      </c>
      <c r="N567" s="255" t="s">
        <v>43</v>
      </c>
      <c r="O567" s="77"/>
      <c r="P567" s="191">
        <f>O567*H567</f>
        <v>0</v>
      </c>
      <c r="Q567" s="191">
        <v>0.00035</v>
      </c>
      <c r="R567" s="191">
        <f>Q567*H567</f>
        <v>0.0066885</v>
      </c>
      <c r="S567" s="191">
        <v>0</v>
      </c>
      <c r="T567" s="192">
        <f>S567*H567</f>
        <v>0</v>
      </c>
      <c r="U567" s="38"/>
      <c r="V567" s="38"/>
      <c r="W567" s="38"/>
      <c r="X567" s="38"/>
      <c r="Y567" s="38"/>
      <c r="Z567" s="38"/>
      <c r="AA567" s="38"/>
      <c r="AB567" s="38"/>
      <c r="AC567" s="38"/>
      <c r="AD567" s="38"/>
      <c r="AE567" s="38"/>
      <c r="AR567" s="193" t="s">
        <v>770</v>
      </c>
      <c r="AT567" s="193" t="s">
        <v>566</v>
      </c>
      <c r="AU567" s="193" t="s">
        <v>88</v>
      </c>
      <c r="AY567" s="19" t="s">
        <v>181</v>
      </c>
      <c r="BE567" s="194">
        <f>IF(N567="základní",J567,0)</f>
        <v>0</v>
      </c>
      <c r="BF567" s="194">
        <f>IF(N567="snížená",J567,0)</f>
        <v>0</v>
      </c>
      <c r="BG567" s="194">
        <f>IF(N567="zákl. přenesená",J567,0)</f>
        <v>0</v>
      </c>
      <c r="BH567" s="194">
        <f>IF(N567="sníž. přenesená",J567,0)</f>
        <v>0</v>
      </c>
      <c r="BI567" s="194">
        <f>IF(N567="nulová",J567,0)</f>
        <v>0</v>
      </c>
      <c r="BJ567" s="19" t="s">
        <v>86</v>
      </c>
      <c r="BK567" s="194">
        <f>ROUND(I567*H567,2)</f>
        <v>0</v>
      </c>
      <c r="BL567" s="19" t="s">
        <v>290</v>
      </c>
      <c r="BM567" s="193" t="s">
        <v>1400</v>
      </c>
    </row>
    <row r="568" s="14" customFormat="1">
      <c r="A568" s="14"/>
      <c r="B568" s="203"/>
      <c r="C568" s="14"/>
      <c r="D568" s="196" t="s">
        <v>190</v>
      </c>
      <c r="E568" s="14"/>
      <c r="F568" s="205" t="s">
        <v>1401</v>
      </c>
      <c r="G568" s="14"/>
      <c r="H568" s="206">
        <v>19.109999999999999</v>
      </c>
      <c r="I568" s="207"/>
      <c r="J568" s="14"/>
      <c r="K568" s="14"/>
      <c r="L568" s="203"/>
      <c r="M568" s="208"/>
      <c r="N568" s="209"/>
      <c r="O568" s="209"/>
      <c r="P568" s="209"/>
      <c r="Q568" s="209"/>
      <c r="R568" s="209"/>
      <c r="S568" s="209"/>
      <c r="T568" s="210"/>
      <c r="U568" s="14"/>
      <c r="V568" s="14"/>
      <c r="W568" s="14"/>
      <c r="X568" s="14"/>
      <c r="Y568" s="14"/>
      <c r="Z568" s="14"/>
      <c r="AA568" s="14"/>
      <c r="AB568" s="14"/>
      <c r="AC568" s="14"/>
      <c r="AD568" s="14"/>
      <c r="AE568" s="14"/>
      <c r="AT568" s="204" t="s">
        <v>190</v>
      </c>
      <c r="AU568" s="204" t="s">
        <v>88</v>
      </c>
      <c r="AV568" s="14" t="s">
        <v>88</v>
      </c>
      <c r="AW568" s="14" t="s">
        <v>3</v>
      </c>
      <c r="AX568" s="14" t="s">
        <v>86</v>
      </c>
      <c r="AY568" s="204" t="s">
        <v>181</v>
      </c>
    </row>
    <row r="569" s="2" customFormat="1" ht="21.75" customHeight="1">
      <c r="A569" s="38"/>
      <c r="B569" s="181"/>
      <c r="C569" s="182" t="s">
        <v>753</v>
      </c>
      <c r="D569" s="182" t="s">
        <v>183</v>
      </c>
      <c r="E569" s="183" t="s">
        <v>1402</v>
      </c>
      <c r="F569" s="184" t="s">
        <v>1403</v>
      </c>
      <c r="G569" s="185" t="s">
        <v>186</v>
      </c>
      <c r="H569" s="186">
        <v>10</v>
      </c>
      <c r="I569" s="187"/>
      <c r="J569" s="188">
        <f>ROUND(I569*H569,2)</f>
        <v>0</v>
      </c>
      <c r="K569" s="184" t="s">
        <v>197</v>
      </c>
      <c r="L569" s="39"/>
      <c r="M569" s="189" t="s">
        <v>1</v>
      </c>
      <c r="N569" s="190" t="s">
        <v>43</v>
      </c>
      <c r="O569" s="77"/>
      <c r="P569" s="191">
        <f>O569*H569</f>
        <v>0</v>
      </c>
      <c r="Q569" s="191">
        <v>0</v>
      </c>
      <c r="R569" s="191">
        <f>Q569*H569</f>
        <v>0</v>
      </c>
      <c r="S569" s="191">
        <v>3.0000000000000001E-05</v>
      </c>
      <c r="T569" s="192">
        <f>S569*H569</f>
        <v>0.00030000000000000003</v>
      </c>
      <c r="U569" s="38"/>
      <c r="V569" s="38"/>
      <c r="W569" s="38"/>
      <c r="X569" s="38"/>
      <c r="Y569" s="38"/>
      <c r="Z569" s="38"/>
      <c r="AA569" s="38"/>
      <c r="AB569" s="38"/>
      <c r="AC569" s="38"/>
      <c r="AD569" s="38"/>
      <c r="AE569" s="38"/>
      <c r="AR569" s="193" t="s">
        <v>290</v>
      </c>
      <c r="AT569" s="193" t="s">
        <v>183</v>
      </c>
      <c r="AU569" s="193" t="s">
        <v>88</v>
      </c>
      <c r="AY569" s="19" t="s">
        <v>181</v>
      </c>
      <c r="BE569" s="194">
        <f>IF(N569="základní",J569,0)</f>
        <v>0</v>
      </c>
      <c r="BF569" s="194">
        <f>IF(N569="snížená",J569,0)</f>
        <v>0</v>
      </c>
      <c r="BG569" s="194">
        <f>IF(N569="zákl. přenesená",J569,0)</f>
        <v>0</v>
      </c>
      <c r="BH569" s="194">
        <f>IF(N569="sníž. přenesená",J569,0)</f>
        <v>0</v>
      </c>
      <c r="BI569" s="194">
        <f>IF(N569="nulová",J569,0)</f>
        <v>0</v>
      </c>
      <c r="BJ569" s="19" t="s">
        <v>86</v>
      </c>
      <c r="BK569" s="194">
        <f>ROUND(I569*H569,2)</f>
        <v>0</v>
      </c>
      <c r="BL569" s="19" t="s">
        <v>290</v>
      </c>
      <c r="BM569" s="193" t="s">
        <v>1404</v>
      </c>
    </row>
    <row r="570" s="2" customFormat="1" ht="16.5" customHeight="1">
      <c r="A570" s="38"/>
      <c r="B570" s="181"/>
      <c r="C570" s="246" t="s">
        <v>315</v>
      </c>
      <c r="D570" s="246" t="s">
        <v>566</v>
      </c>
      <c r="E570" s="247" t="s">
        <v>1405</v>
      </c>
      <c r="F570" s="248" t="s">
        <v>1406</v>
      </c>
      <c r="G570" s="249" t="s">
        <v>186</v>
      </c>
      <c r="H570" s="250">
        <v>10.5</v>
      </c>
      <c r="I570" s="251"/>
      <c r="J570" s="252">
        <f>ROUND(I570*H570,2)</f>
        <v>0</v>
      </c>
      <c r="K570" s="248" t="s">
        <v>197</v>
      </c>
      <c r="L570" s="253"/>
      <c r="M570" s="254" t="s">
        <v>1</v>
      </c>
      <c r="N570" s="255" t="s">
        <v>43</v>
      </c>
      <c r="O570" s="77"/>
      <c r="P570" s="191">
        <f>O570*H570</f>
        <v>0</v>
      </c>
      <c r="Q570" s="191">
        <v>0.00012</v>
      </c>
      <c r="R570" s="191">
        <f>Q570*H570</f>
        <v>0.0012600000000000001</v>
      </c>
      <c r="S570" s="191">
        <v>0</v>
      </c>
      <c r="T570" s="192">
        <f>S570*H570</f>
        <v>0</v>
      </c>
      <c r="U570" s="38"/>
      <c r="V570" s="38"/>
      <c r="W570" s="38"/>
      <c r="X570" s="38"/>
      <c r="Y570" s="38"/>
      <c r="Z570" s="38"/>
      <c r="AA570" s="38"/>
      <c r="AB570" s="38"/>
      <c r="AC570" s="38"/>
      <c r="AD570" s="38"/>
      <c r="AE570" s="38"/>
      <c r="AR570" s="193" t="s">
        <v>770</v>
      </c>
      <c r="AT570" s="193" t="s">
        <v>566</v>
      </c>
      <c r="AU570" s="193" t="s">
        <v>88</v>
      </c>
      <c r="AY570" s="19" t="s">
        <v>181</v>
      </c>
      <c r="BE570" s="194">
        <f>IF(N570="základní",J570,0)</f>
        <v>0</v>
      </c>
      <c r="BF570" s="194">
        <f>IF(N570="snížená",J570,0)</f>
        <v>0</v>
      </c>
      <c r="BG570" s="194">
        <f>IF(N570="zákl. přenesená",J570,0)</f>
        <v>0</v>
      </c>
      <c r="BH570" s="194">
        <f>IF(N570="sníž. přenesená",J570,0)</f>
        <v>0</v>
      </c>
      <c r="BI570" s="194">
        <f>IF(N570="nulová",J570,0)</f>
        <v>0</v>
      </c>
      <c r="BJ570" s="19" t="s">
        <v>86</v>
      </c>
      <c r="BK570" s="194">
        <f>ROUND(I570*H570,2)</f>
        <v>0</v>
      </c>
      <c r="BL570" s="19" t="s">
        <v>290</v>
      </c>
      <c r="BM570" s="193" t="s">
        <v>1407</v>
      </c>
    </row>
    <row r="571" s="14" customFormat="1">
      <c r="A571" s="14"/>
      <c r="B571" s="203"/>
      <c r="C571" s="14"/>
      <c r="D571" s="196" t="s">
        <v>190</v>
      </c>
      <c r="E571" s="14"/>
      <c r="F571" s="205" t="s">
        <v>1408</v>
      </c>
      <c r="G571" s="14"/>
      <c r="H571" s="206">
        <v>10.5</v>
      </c>
      <c r="I571" s="207"/>
      <c r="J571" s="14"/>
      <c r="K571" s="14"/>
      <c r="L571" s="203"/>
      <c r="M571" s="208"/>
      <c r="N571" s="209"/>
      <c r="O571" s="209"/>
      <c r="P571" s="209"/>
      <c r="Q571" s="209"/>
      <c r="R571" s="209"/>
      <c r="S571" s="209"/>
      <c r="T571" s="210"/>
      <c r="U571" s="14"/>
      <c r="V571" s="14"/>
      <c r="W571" s="14"/>
      <c r="X571" s="14"/>
      <c r="Y571" s="14"/>
      <c r="Z571" s="14"/>
      <c r="AA571" s="14"/>
      <c r="AB571" s="14"/>
      <c r="AC571" s="14"/>
      <c r="AD571" s="14"/>
      <c r="AE571" s="14"/>
      <c r="AT571" s="204" t="s">
        <v>190</v>
      </c>
      <c r="AU571" s="204" t="s">
        <v>88</v>
      </c>
      <c r="AV571" s="14" t="s">
        <v>88</v>
      </c>
      <c r="AW571" s="14" t="s">
        <v>3</v>
      </c>
      <c r="AX571" s="14" t="s">
        <v>86</v>
      </c>
      <c r="AY571" s="204" t="s">
        <v>181</v>
      </c>
    </row>
    <row r="572" s="2" customFormat="1" ht="24.15" customHeight="1">
      <c r="A572" s="38"/>
      <c r="B572" s="181"/>
      <c r="C572" s="182" t="s">
        <v>1409</v>
      </c>
      <c r="D572" s="182" t="s">
        <v>183</v>
      </c>
      <c r="E572" s="183" t="s">
        <v>1410</v>
      </c>
      <c r="F572" s="184" t="s">
        <v>1411</v>
      </c>
      <c r="G572" s="185" t="s">
        <v>186</v>
      </c>
      <c r="H572" s="186">
        <v>50.009999999999998</v>
      </c>
      <c r="I572" s="187"/>
      <c r="J572" s="188">
        <f>ROUND(I572*H572,2)</f>
        <v>0</v>
      </c>
      <c r="K572" s="184" t="s">
        <v>197</v>
      </c>
      <c r="L572" s="39"/>
      <c r="M572" s="189" t="s">
        <v>1</v>
      </c>
      <c r="N572" s="190" t="s">
        <v>43</v>
      </c>
      <c r="O572" s="77"/>
      <c r="P572" s="191">
        <f>O572*H572</f>
        <v>0</v>
      </c>
      <c r="Q572" s="191">
        <v>0.00020000000000000001</v>
      </c>
      <c r="R572" s="191">
        <f>Q572*H572</f>
        <v>0.010002000000000001</v>
      </c>
      <c r="S572" s="191">
        <v>0</v>
      </c>
      <c r="T572" s="192">
        <f>S572*H572</f>
        <v>0</v>
      </c>
      <c r="U572" s="38"/>
      <c r="V572" s="38"/>
      <c r="W572" s="38"/>
      <c r="X572" s="38"/>
      <c r="Y572" s="38"/>
      <c r="Z572" s="38"/>
      <c r="AA572" s="38"/>
      <c r="AB572" s="38"/>
      <c r="AC572" s="38"/>
      <c r="AD572" s="38"/>
      <c r="AE572" s="38"/>
      <c r="AR572" s="193" t="s">
        <v>290</v>
      </c>
      <c r="AT572" s="193" t="s">
        <v>183</v>
      </c>
      <c r="AU572" s="193" t="s">
        <v>88</v>
      </c>
      <c r="AY572" s="19" t="s">
        <v>181</v>
      </c>
      <c r="BE572" s="194">
        <f>IF(N572="základní",J572,0)</f>
        <v>0</v>
      </c>
      <c r="BF572" s="194">
        <f>IF(N572="snížená",J572,0)</f>
        <v>0</v>
      </c>
      <c r="BG572" s="194">
        <f>IF(N572="zákl. přenesená",J572,0)</f>
        <v>0</v>
      </c>
      <c r="BH572" s="194">
        <f>IF(N572="sníž. přenesená",J572,0)</f>
        <v>0</v>
      </c>
      <c r="BI572" s="194">
        <f>IF(N572="nulová",J572,0)</f>
        <v>0</v>
      </c>
      <c r="BJ572" s="19" t="s">
        <v>86</v>
      </c>
      <c r="BK572" s="194">
        <f>ROUND(I572*H572,2)</f>
        <v>0</v>
      </c>
      <c r="BL572" s="19" t="s">
        <v>290</v>
      </c>
      <c r="BM572" s="193" t="s">
        <v>1412</v>
      </c>
    </row>
    <row r="573" s="13" customFormat="1">
      <c r="A573" s="13"/>
      <c r="B573" s="195"/>
      <c r="C573" s="13"/>
      <c r="D573" s="196" t="s">
        <v>190</v>
      </c>
      <c r="E573" s="197" t="s">
        <v>1</v>
      </c>
      <c r="F573" s="198" t="s">
        <v>1413</v>
      </c>
      <c r="G573" s="13"/>
      <c r="H573" s="197" t="s">
        <v>1</v>
      </c>
      <c r="I573" s="199"/>
      <c r="J573" s="13"/>
      <c r="K573" s="13"/>
      <c r="L573" s="195"/>
      <c r="M573" s="200"/>
      <c r="N573" s="201"/>
      <c r="O573" s="201"/>
      <c r="P573" s="201"/>
      <c r="Q573" s="201"/>
      <c r="R573" s="201"/>
      <c r="S573" s="201"/>
      <c r="T573" s="202"/>
      <c r="U573" s="13"/>
      <c r="V573" s="13"/>
      <c r="W573" s="13"/>
      <c r="X573" s="13"/>
      <c r="Y573" s="13"/>
      <c r="Z573" s="13"/>
      <c r="AA573" s="13"/>
      <c r="AB573" s="13"/>
      <c r="AC573" s="13"/>
      <c r="AD573" s="13"/>
      <c r="AE573" s="13"/>
      <c r="AT573" s="197" t="s">
        <v>190</v>
      </c>
      <c r="AU573" s="197" t="s">
        <v>88</v>
      </c>
      <c r="AV573" s="13" t="s">
        <v>86</v>
      </c>
      <c r="AW573" s="13" t="s">
        <v>34</v>
      </c>
      <c r="AX573" s="13" t="s">
        <v>78</v>
      </c>
      <c r="AY573" s="197" t="s">
        <v>181</v>
      </c>
    </row>
    <row r="574" s="14" customFormat="1">
      <c r="A574" s="14"/>
      <c r="B574" s="203"/>
      <c r="C574" s="14"/>
      <c r="D574" s="196" t="s">
        <v>190</v>
      </c>
      <c r="E574" s="204" t="s">
        <v>1</v>
      </c>
      <c r="F574" s="205" t="s">
        <v>1391</v>
      </c>
      <c r="G574" s="14"/>
      <c r="H574" s="206">
        <v>50.009999999999998</v>
      </c>
      <c r="I574" s="207"/>
      <c r="J574" s="14"/>
      <c r="K574" s="14"/>
      <c r="L574" s="203"/>
      <c r="M574" s="208"/>
      <c r="N574" s="209"/>
      <c r="O574" s="209"/>
      <c r="P574" s="209"/>
      <c r="Q574" s="209"/>
      <c r="R574" s="209"/>
      <c r="S574" s="209"/>
      <c r="T574" s="210"/>
      <c r="U574" s="14"/>
      <c r="V574" s="14"/>
      <c r="W574" s="14"/>
      <c r="X574" s="14"/>
      <c r="Y574" s="14"/>
      <c r="Z574" s="14"/>
      <c r="AA574" s="14"/>
      <c r="AB574" s="14"/>
      <c r="AC574" s="14"/>
      <c r="AD574" s="14"/>
      <c r="AE574" s="14"/>
      <c r="AT574" s="204" t="s">
        <v>190</v>
      </c>
      <c r="AU574" s="204" t="s">
        <v>88</v>
      </c>
      <c r="AV574" s="14" t="s">
        <v>88</v>
      </c>
      <c r="AW574" s="14" t="s">
        <v>34</v>
      </c>
      <c r="AX574" s="14" t="s">
        <v>78</v>
      </c>
      <c r="AY574" s="204" t="s">
        <v>181</v>
      </c>
    </row>
    <row r="575" s="15" customFormat="1">
      <c r="A575" s="15"/>
      <c r="B575" s="211"/>
      <c r="C575" s="15"/>
      <c r="D575" s="196" t="s">
        <v>190</v>
      </c>
      <c r="E575" s="212" t="s">
        <v>1</v>
      </c>
      <c r="F575" s="213" t="s">
        <v>194</v>
      </c>
      <c r="G575" s="15"/>
      <c r="H575" s="214">
        <v>50.009999999999998</v>
      </c>
      <c r="I575" s="215"/>
      <c r="J575" s="15"/>
      <c r="K575" s="15"/>
      <c r="L575" s="211"/>
      <c r="M575" s="216"/>
      <c r="N575" s="217"/>
      <c r="O575" s="217"/>
      <c r="P575" s="217"/>
      <c r="Q575" s="217"/>
      <c r="R575" s="217"/>
      <c r="S575" s="217"/>
      <c r="T575" s="218"/>
      <c r="U575" s="15"/>
      <c r="V575" s="15"/>
      <c r="W575" s="15"/>
      <c r="X575" s="15"/>
      <c r="Y575" s="15"/>
      <c r="Z575" s="15"/>
      <c r="AA575" s="15"/>
      <c r="AB575" s="15"/>
      <c r="AC575" s="15"/>
      <c r="AD575" s="15"/>
      <c r="AE575" s="15"/>
      <c r="AT575" s="212" t="s">
        <v>190</v>
      </c>
      <c r="AU575" s="212" t="s">
        <v>88</v>
      </c>
      <c r="AV575" s="15" t="s">
        <v>188</v>
      </c>
      <c r="AW575" s="15" t="s">
        <v>34</v>
      </c>
      <c r="AX575" s="15" t="s">
        <v>86</v>
      </c>
      <c r="AY575" s="212" t="s">
        <v>181</v>
      </c>
    </row>
    <row r="576" s="2" customFormat="1">
      <c r="A576" s="38"/>
      <c r="B576" s="39"/>
      <c r="C576" s="38"/>
      <c r="D576" s="196" t="s">
        <v>284</v>
      </c>
      <c r="E576" s="38"/>
      <c r="F576" s="219" t="s">
        <v>1392</v>
      </c>
      <c r="G576" s="38"/>
      <c r="H576" s="38"/>
      <c r="I576" s="38"/>
      <c r="J576" s="38"/>
      <c r="K576" s="38"/>
      <c r="L576" s="39"/>
      <c r="M576" s="220"/>
      <c r="N576" s="221"/>
      <c r="O576" s="77"/>
      <c r="P576" s="77"/>
      <c r="Q576" s="77"/>
      <c r="R576" s="77"/>
      <c r="S576" s="77"/>
      <c r="T576" s="78"/>
      <c r="U576" s="38"/>
      <c r="V576" s="38"/>
      <c r="W576" s="38"/>
      <c r="X576" s="38"/>
      <c r="Y576" s="38"/>
      <c r="Z576" s="38"/>
      <c r="AA576" s="38"/>
      <c r="AB576" s="38"/>
      <c r="AC576" s="38"/>
      <c r="AD576" s="38"/>
      <c r="AE576" s="38"/>
      <c r="AU576" s="19" t="s">
        <v>88</v>
      </c>
    </row>
    <row r="577" s="2" customFormat="1">
      <c r="A577" s="38"/>
      <c r="B577" s="39"/>
      <c r="C577" s="38"/>
      <c r="D577" s="196" t="s">
        <v>284</v>
      </c>
      <c r="E577" s="38"/>
      <c r="F577" s="222" t="s">
        <v>1393</v>
      </c>
      <c r="G577" s="38"/>
      <c r="H577" s="223">
        <v>0</v>
      </c>
      <c r="I577" s="38"/>
      <c r="J577" s="38"/>
      <c r="K577" s="38"/>
      <c r="L577" s="39"/>
      <c r="M577" s="220"/>
      <c r="N577" s="221"/>
      <c r="O577" s="77"/>
      <c r="P577" s="77"/>
      <c r="Q577" s="77"/>
      <c r="R577" s="77"/>
      <c r="S577" s="77"/>
      <c r="T577" s="78"/>
      <c r="U577" s="38"/>
      <c r="V577" s="38"/>
      <c r="W577" s="38"/>
      <c r="X577" s="38"/>
      <c r="Y577" s="38"/>
      <c r="Z577" s="38"/>
      <c r="AA577" s="38"/>
      <c r="AB577" s="38"/>
      <c r="AC577" s="38"/>
      <c r="AD577" s="38"/>
      <c r="AE577" s="38"/>
      <c r="AU577" s="19" t="s">
        <v>88</v>
      </c>
    </row>
    <row r="578" s="2" customFormat="1">
      <c r="A578" s="38"/>
      <c r="B578" s="39"/>
      <c r="C578" s="38"/>
      <c r="D578" s="196" t="s">
        <v>284</v>
      </c>
      <c r="E578" s="38"/>
      <c r="F578" s="222" t="s">
        <v>1210</v>
      </c>
      <c r="G578" s="38"/>
      <c r="H578" s="223">
        <v>47.420000000000002</v>
      </c>
      <c r="I578" s="38"/>
      <c r="J578" s="38"/>
      <c r="K578" s="38"/>
      <c r="L578" s="39"/>
      <c r="M578" s="220"/>
      <c r="N578" s="221"/>
      <c r="O578" s="77"/>
      <c r="P578" s="77"/>
      <c r="Q578" s="77"/>
      <c r="R578" s="77"/>
      <c r="S578" s="77"/>
      <c r="T578" s="78"/>
      <c r="U578" s="38"/>
      <c r="V578" s="38"/>
      <c r="W578" s="38"/>
      <c r="X578" s="38"/>
      <c r="Y578" s="38"/>
      <c r="Z578" s="38"/>
      <c r="AA578" s="38"/>
      <c r="AB578" s="38"/>
      <c r="AC578" s="38"/>
      <c r="AD578" s="38"/>
      <c r="AE578" s="38"/>
      <c r="AU578" s="19" t="s">
        <v>88</v>
      </c>
    </row>
    <row r="579" s="2" customFormat="1">
      <c r="A579" s="38"/>
      <c r="B579" s="39"/>
      <c r="C579" s="38"/>
      <c r="D579" s="196" t="s">
        <v>284</v>
      </c>
      <c r="E579" s="38"/>
      <c r="F579" s="222" t="s">
        <v>1394</v>
      </c>
      <c r="G579" s="38"/>
      <c r="H579" s="223">
        <v>2.5899999999999999</v>
      </c>
      <c r="I579" s="38"/>
      <c r="J579" s="38"/>
      <c r="K579" s="38"/>
      <c r="L579" s="39"/>
      <c r="M579" s="220"/>
      <c r="N579" s="221"/>
      <c r="O579" s="77"/>
      <c r="P579" s="77"/>
      <c r="Q579" s="77"/>
      <c r="R579" s="77"/>
      <c r="S579" s="77"/>
      <c r="T579" s="78"/>
      <c r="U579" s="38"/>
      <c r="V579" s="38"/>
      <c r="W579" s="38"/>
      <c r="X579" s="38"/>
      <c r="Y579" s="38"/>
      <c r="Z579" s="38"/>
      <c r="AA579" s="38"/>
      <c r="AB579" s="38"/>
      <c r="AC579" s="38"/>
      <c r="AD579" s="38"/>
      <c r="AE579" s="38"/>
      <c r="AU579" s="19" t="s">
        <v>88</v>
      </c>
    </row>
    <row r="580" s="2" customFormat="1">
      <c r="A580" s="38"/>
      <c r="B580" s="39"/>
      <c r="C580" s="38"/>
      <c r="D580" s="196" t="s">
        <v>284</v>
      </c>
      <c r="E580" s="38"/>
      <c r="F580" s="222" t="s">
        <v>194</v>
      </c>
      <c r="G580" s="38"/>
      <c r="H580" s="223">
        <v>50.009999999999998</v>
      </c>
      <c r="I580" s="38"/>
      <c r="J580" s="38"/>
      <c r="K580" s="38"/>
      <c r="L580" s="39"/>
      <c r="M580" s="220"/>
      <c r="N580" s="221"/>
      <c r="O580" s="77"/>
      <c r="P580" s="77"/>
      <c r="Q580" s="77"/>
      <c r="R580" s="77"/>
      <c r="S580" s="77"/>
      <c r="T580" s="78"/>
      <c r="U580" s="38"/>
      <c r="V580" s="38"/>
      <c r="W580" s="38"/>
      <c r="X580" s="38"/>
      <c r="Y580" s="38"/>
      <c r="Z580" s="38"/>
      <c r="AA580" s="38"/>
      <c r="AB580" s="38"/>
      <c r="AC580" s="38"/>
      <c r="AD580" s="38"/>
      <c r="AE580" s="38"/>
      <c r="AU580" s="19" t="s">
        <v>88</v>
      </c>
    </row>
    <row r="581" s="2" customFormat="1" ht="33" customHeight="1">
      <c r="A581" s="38"/>
      <c r="B581" s="181"/>
      <c r="C581" s="182" t="s">
        <v>1414</v>
      </c>
      <c r="D581" s="182" t="s">
        <v>183</v>
      </c>
      <c r="E581" s="183" t="s">
        <v>1415</v>
      </c>
      <c r="F581" s="184" t="s">
        <v>1416</v>
      </c>
      <c r="G581" s="185" t="s">
        <v>186</v>
      </c>
      <c r="H581" s="186">
        <v>50.009999999999998</v>
      </c>
      <c r="I581" s="187"/>
      <c r="J581" s="188">
        <f>ROUND(I581*H581,2)</f>
        <v>0</v>
      </c>
      <c r="K581" s="184" t="s">
        <v>197</v>
      </c>
      <c r="L581" s="39"/>
      <c r="M581" s="189" t="s">
        <v>1</v>
      </c>
      <c r="N581" s="190" t="s">
        <v>43</v>
      </c>
      <c r="O581" s="77"/>
      <c r="P581" s="191">
        <f>O581*H581</f>
        <v>0</v>
      </c>
      <c r="Q581" s="191">
        <v>0.00025999999999999998</v>
      </c>
      <c r="R581" s="191">
        <f>Q581*H581</f>
        <v>0.013002599999999998</v>
      </c>
      <c r="S581" s="191">
        <v>0</v>
      </c>
      <c r="T581" s="192">
        <f>S581*H581</f>
        <v>0</v>
      </c>
      <c r="U581" s="38"/>
      <c r="V581" s="38"/>
      <c r="W581" s="38"/>
      <c r="X581" s="38"/>
      <c r="Y581" s="38"/>
      <c r="Z581" s="38"/>
      <c r="AA581" s="38"/>
      <c r="AB581" s="38"/>
      <c r="AC581" s="38"/>
      <c r="AD581" s="38"/>
      <c r="AE581" s="38"/>
      <c r="AR581" s="193" t="s">
        <v>290</v>
      </c>
      <c r="AT581" s="193" t="s">
        <v>183</v>
      </c>
      <c r="AU581" s="193" t="s">
        <v>88</v>
      </c>
      <c r="AY581" s="19" t="s">
        <v>181</v>
      </c>
      <c r="BE581" s="194">
        <f>IF(N581="základní",J581,0)</f>
        <v>0</v>
      </c>
      <c r="BF581" s="194">
        <f>IF(N581="snížená",J581,0)</f>
        <v>0</v>
      </c>
      <c r="BG581" s="194">
        <f>IF(N581="zákl. přenesená",J581,0)</f>
        <v>0</v>
      </c>
      <c r="BH581" s="194">
        <f>IF(N581="sníž. přenesená",J581,0)</f>
        <v>0</v>
      </c>
      <c r="BI581" s="194">
        <f>IF(N581="nulová",J581,0)</f>
        <v>0</v>
      </c>
      <c r="BJ581" s="19" t="s">
        <v>86</v>
      </c>
      <c r="BK581" s="194">
        <f>ROUND(I581*H581,2)</f>
        <v>0</v>
      </c>
      <c r="BL581" s="19" t="s">
        <v>290</v>
      </c>
      <c r="BM581" s="193" t="s">
        <v>1417</v>
      </c>
    </row>
    <row r="582" s="13" customFormat="1">
      <c r="A582" s="13"/>
      <c r="B582" s="195"/>
      <c r="C582" s="13"/>
      <c r="D582" s="196" t="s">
        <v>190</v>
      </c>
      <c r="E582" s="197" t="s">
        <v>1</v>
      </c>
      <c r="F582" s="198" t="s">
        <v>1393</v>
      </c>
      <c r="G582" s="13"/>
      <c r="H582" s="197" t="s">
        <v>1</v>
      </c>
      <c r="I582" s="199"/>
      <c r="J582" s="13"/>
      <c r="K582" s="13"/>
      <c r="L582" s="195"/>
      <c r="M582" s="200"/>
      <c r="N582" s="201"/>
      <c r="O582" s="201"/>
      <c r="P582" s="201"/>
      <c r="Q582" s="201"/>
      <c r="R582" s="201"/>
      <c r="S582" s="201"/>
      <c r="T582" s="202"/>
      <c r="U582" s="13"/>
      <c r="V582" s="13"/>
      <c r="W582" s="13"/>
      <c r="X582" s="13"/>
      <c r="Y582" s="13"/>
      <c r="Z582" s="13"/>
      <c r="AA582" s="13"/>
      <c r="AB582" s="13"/>
      <c r="AC582" s="13"/>
      <c r="AD582" s="13"/>
      <c r="AE582" s="13"/>
      <c r="AT582" s="197" t="s">
        <v>190</v>
      </c>
      <c r="AU582" s="197" t="s">
        <v>88</v>
      </c>
      <c r="AV582" s="13" t="s">
        <v>86</v>
      </c>
      <c r="AW582" s="13" t="s">
        <v>34</v>
      </c>
      <c r="AX582" s="13" t="s">
        <v>78</v>
      </c>
      <c r="AY582" s="197" t="s">
        <v>181</v>
      </c>
    </row>
    <row r="583" s="14" customFormat="1">
      <c r="A583" s="14"/>
      <c r="B583" s="203"/>
      <c r="C583" s="14"/>
      <c r="D583" s="196" t="s">
        <v>190</v>
      </c>
      <c r="E583" s="204" t="s">
        <v>1</v>
      </c>
      <c r="F583" s="205" t="s">
        <v>1210</v>
      </c>
      <c r="G583" s="14"/>
      <c r="H583" s="206">
        <v>47.420000000000002</v>
      </c>
      <c r="I583" s="207"/>
      <c r="J583" s="14"/>
      <c r="K583" s="14"/>
      <c r="L583" s="203"/>
      <c r="M583" s="208"/>
      <c r="N583" s="209"/>
      <c r="O583" s="209"/>
      <c r="P583" s="209"/>
      <c r="Q583" s="209"/>
      <c r="R583" s="209"/>
      <c r="S583" s="209"/>
      <c r="T583" s="210"/>
      <c r="U583" s="14"/>
      <c r="V583" s="14"/>
      <c r="W583" s="14"/>
      <c r="X583" s="14"/>
      <c r="Y583" s="14"/>
      <c r="Z583" s="14"/>
      <c r="AA583" s="14"/>
      <c r="AB583" s="14"/>
      <c r="AC583" s="14"/>
      <c r="AD583" s="14"/>
      <c r="AE583" s="14"/>
      <c r="AT583" s="204" t="s">
        <v>190</v>
      </c>
      <c r="AU583" s="204" t="s">
        <v>88</v>
      </c>
      <c r="AV583" s="14" t="s">
        <v>88</v>
      </c>
      <c r="AW583" s="14" t="s">
        <v>34</v>
      </c>
      <c r="AX583" s="14" t="s">
        <v>78</v>
      </c>
      <c r="AY583" s="204" t="s">
        <v>181</v>
      </c>
    </row>
    <row r="584" s="14" customFormat="1">
      <c r="A584" s="14"/>
      <c r="B584" s="203"/>
      <c r="C584" s="14"/>
      <c r="D584" s="196" t="s">
        <v>190</v>
      </c>
      <c r="E584" s="204" t="s">
        <v>1</v>
      </c>
      <c r="F584" s="205" t="s">
        <v>1394</v>
      </c>
      <c r="G584" s="14"/>
      <c r="H584" s="206">
        <v>2.5899999999999999</v>
      </c>
      <c r="I584" s="207"/>
      <c r="J584" s="14"/>
      <c r="K584" s="14"/>
      <c r="L584" s="203"/>
      <c r="M584" s="208"/>
      <c r="N584" s="209"/>
      <c r="O584" s="209"/>
      <c r="P584" s="209"/>
      <c r="Q584" s="209"/>
      <c r="R584" s="209"/>
      <c r="S584" s="209"/>
      <c r="T584" s="210"/>
      <c r="U584" s="14"/>
      <c r="V584" s="14"/>
      <c r="W584" s="14"/>
      <c r="X584" s="14"/>
      <c r="Y584" s="14"/>
      <c r="Z584" s="14"/>
      <c r="AA584" s="14"/>
      <c r="AB584" s="14"/>
      <c r="AC584" s="14"/>
      <c r="AD584" s="14"/>
      <c r="AE584" s="14"/>
      <c r="AT584" s="204" t="s">
        <v>190</v>
      </c>
      <c r="AU584" s="204" t="s">
        <v>88</v>
      </c>
      <c r="AV584" s="14" t="s">
        <v>88</v>
      </c>
      <c r="AW584" s="14" t="s">
        <v>34</v>
      </c>
      <c r="AX584" s="14" t="s">
        <v>78</v>
      </c>
      <c r="AY584" s="204" t="s">
        <v>181</v>
      </c>
    </row>
    <row r="585" s="15" customFormat="1">
      <c r="A585" s="15"/>
      <c r="B585" s="211"/>
      <c r="C585" s="15"/>
      <c r="D585" s="196" t="s">
        <v>190</v>
      </c>
      <c r="E585" s="212" t="s">
        <v>1118</v>
      </c>
      <c r="F585" s="213" t="s">
        <v>194</v>
      </c>
      <c r="G585" s="15"/>
      <c r="H585" s="214">
        <v>50.009999999999998</v>
      </c>
      <c r="I585" s="215"/>
      <c r="J585" s="15"/>
      <c r="K585" s="15"/>
      <c r="L585" s="211"/>
      <c r="M585" s="216"/>
      <c r="N585" s="217"/>
      <c r="O585" s="217"/>
      <c r="P585" s="217"/>
      <c r="Q585" s="217"/>
      <c r="R585" s="217"/>
      <c r="S585" s="217"/>
      <c r="T585" s="218"/>
      <c r="U585" s="15"/>
      <c r="V585" s="15"/>
      <c r="W585" s="15"/>
      <c r="X585" s="15"/>
      <c r="Y585" s="15"/>
      <c r="Z585" s="15"/>
      <c r="AA585" s="15"/>
      <c r="AB585" s="15"/>
      <c r="AC585" s="15"/>
      <c r="AD585" s="15"/>
      <c r="AE585" s="15"/>
      <c r="AT585" s="212" t="s">
        <v>190</v>
      </c>
      <c r="AU585" s="212" t="s">
        <v>88</v>
      </c>
      <c r="AV585" s="15" t="s">
        <v>188</v>
      </c>
      <c r="AW585" s="15" t="s">
        <v>34</v>
      </c>
      <c r="AX585" s="15" t="s">
        <v>86</v>
      </c>
      <c r="AY585" s="212" t="s">
        <v>181</v>
      </c>
    </row>
    <row r="586" s="2" customFormat="1">
      <c r="A586" s="38"/>
      <c r="B586" s="39"/>
      <c r="C586" s="38"/>
      <c r="D586" s="196" t="s">
        <v>284</v>
      </c>
      <c r="E586" s="38"/>
      <c r="F586" s="219" t="s">
        <v>1211</v>
      </c>
      <c r="G586" s="38"/>
      <c r="H586" s="38"/>
      <c r="I586" s="38"/>
      <c r="J586" s="38"/>
      <c r="K586" s="38"/>
      <c r="L586" s="39"/>
      <c r="M586" s="220"/>
      <c r="N586" s="221"/>
      <c r="O586" s="77"/>
      <c r="P586" s="77"/>
      <c r="Q586" s="77"/>
      <c r="R586" s="77"/>
      <c r="S586" s="77"/>
      <c r="T586" s="78"/>
      <c r="U586" s="38"/>
      <c r="V586" s="38"/>
      <c r="W586" s="38"/>
      <c r="X586" s="38"/>
      <c r="Y586" s="38"/>
      <c r="Z586" s="38"/>
      <c r="AA586" s="38"/>
      <c r="AB586" s="38"/>
      <c r="AC586" s="38"/>
      <c r="AD586" s="38"/>
      <c r="AE586" s="38"/>
      <c r="AU586" s="19" t="s">
        <v>88</v>
      </c>
    </row>
    <row r="587" s="2" customFormat="1">
      <c r="A587" s="38"/>
      <c r="B587" s="39"/>
      <c r="C587" s="38"/>
      <c r="D587" s="196" t="s">
        <v>284</v>
      </c>
      <c r="E587" s="38"/>
      <c r="F587" s="222" t="s">
        <v>1212</v>
      </c>
      <c r="G587" s="38"/>
      <c r="H587" s="223">
        <v>0</v>
      </c>
      <c r="I587" s="38"/>
      <c r="J587" s="38"/>
      <c r="K587" s="38"/>
      <c r="L587" s="39"/>
      <c r="M587" s="220"/>
      <c r="N587" s="221"/>
      <c r="O587" s="77"/>
      <c r="P587" s="77"/>
      <c r="Q587" s="77"/>
      <c r="R587" s="77"/>
      <c r="S587" s="77"/>
      <c r="T587" s="78"/>
      <c r="U587" s="38"/>
      <c r="V587" s="38"/>
      <c r="W587" s="38"/>
      <c r="X587" s="38"/>
      <c r="Y587" s="38"/>
      <c r="Z587" s="38"/>
      <c r="AA587" s="38"/>
      <c r="AB587" s="38"/>
      <c r="AC587" s="38"/>
      <c r="AD587" s="38"/>
      <c r="AE587" s="38"/>
      <c r="AU587" s="19" t="s">
        <v>88</v>
      </c>
    </row>
    <row r="588" s="2" customFormat="1">
      <c r="A588" s="38"/>
      <c r="B588" s="39"/>
      <c r="C588" s="38"/>
      <c r="D588" s="196" t="s">
        <v>284</v>
      </c>
      <c r="E588" s="38"/>
      <c r="F588" s="222" t="s">
        <v>1213</v>
      </c>
      <c r="G588" s="38"/>
      <c r="H588" s="223">
        <v>0</v>
      </c>
      <c r="I588" s="38"/>
      <c r="J588" s="38"/>
      <c r="K588" s="38"/>
      <c r="L588" s="39"/>
      <c r="M588" s="220"/>
      <c r="N588" s="221"/>
      <c r="O588" s="77"/>
      <c r="P588" s="77"/>
      <c r="Q588" s="77"/>
      <c r="R588" s="77"/>
      <c r="S588" s="77"/>
      <c r="T588" s="78"/>
      <c r="U588" s="38"/>
      <c r="V588" s="38"/>
      <c r="W588" s="38"/>
      <c r="X588" s="38"/>
      <c r="Y588" s="38"/>
      <c r="Z588" s="38"/>
      <c r="AA588" s="38"/>
      <c r="AB588" s="38"/>
      <c r="AC588" s="38"/>
      <c r="AD588" s="38"/>
      <c r="AE588" s="38"/>
      <c r="AU588" s="19" t="s">
        <v>88</v>
      </c>
    </row>
    <row r="589" s="2" customFormat="1">
      <c r="A589" s="38"/>
      <c r="B589" s="39"/>
      <c r="C589" s="38"/>
      <c r="D589" s="196" t="s">
        <v>284</v>
      </c>
      <c r="E589" s="38"/>
      <c r="F589" s="222" t="s">
        <v>1214</v>
      </c>
      <c r="G589" s="38"/>
      <c r="H589" s="223">
        <v>54.579999999999998</v>
      </c>
      <c r="I589" s="38"/>
      <c r="J589" s="38"/>
      <c r="K589" s="38"/>
      <c r="L589" s="39"/>
      <c r="M589" s="220"/>
      <c r="N589" s="221"/>
      <c r="O589" s="77"/>
      <c r="P589" s="77"/>
      <c r="Q589" s="77"/>
      <c r="R589" s="77"/>
      <c r="S589" s="77"/>
      <c r="T589" s="78"/>
      <c r="U589" s="38"/>
      <c r="V589" s="38"/>
      <c r="W589" s="38"/>
      <c r="X589" s="38"/>
      <c r="Y589" s="38"/>
      <c r="Z589" s="38"/>
      <c r="AA589" s="38"/>
      <c r="AB589" s="38"/>
      <c r="AC589" s="38"/>
      <c r="AD589" s="38"/>
      <c r="AE589" s="38"/>
      <c r="AU589" s="19" t="s">
        <v>88</v>
      </c>
    </row>
    <row r="590" s="2" customFormat="1">
      <c r="A590" s="38"/>
      <c r="B590" s="39"/>
      <c r="C590" s="38"/>
      <c r="D590" s="196" t="s">
        <v>284</v>
      </c>
      <c r="E590" s="38"/>
      <c r="F590" s="222" t="s">
        <v>1215</v>
      </c>
      <c r="G590" s="38"/>
      <c r="H590" s="223">
        <v>-7.1600000000000001</v>
      </c>
      <c r="I590" s="38"/>
      <c r="J590" s="38"/>
      <c r="K590" s="38"/>
      <c r="L590" s="39"/>
      <c r="M590" s="220"/>
      <c r="N590" s="221"/>
      <c r="O590" s="77"/>
      <c r="P590" s="77"/>
      <c r="Q590" s="77"/>
      <c r="R590" s="77"/>
      <c r="S590" s="77"/>
      <c r="T590" s="78"/>
      <c r="U590" s="38"/>
      <c r="V590" s="38"/>
      <c r="W590" s="38"/>
      <c r="X590" s="38"/>
      <c r="Y590" s="38"/>
      <c r="Z590" s="38"/>
      <c r="AA590" s="38"/>
      <c r="AB590" s="38"/>
      <c r="AC590" s="38"/>
      <c r="AD590" s="38"/>
      <c r="AE590" s="38"/>
      <c r="AU590" s="19" t="s">
        <v>88</v>
      </c>
    </row>
    <row r="591" s="2" customFormat="1">
      <c r="A591" s="38"/>
      <c r="B591" s="39"/>
      <c r="C591" s="38"/>
      <c r="D591" s="196" t="s">
        <v>284</v>
      </c>
      <c r="E591" s="38"/>
      <c r="F591" s="222" t="s">
        <v>194</v>
      </c>
      <c r="G591" s="38"/>
      <c r="H591" s="223">
        <v>47.420000000000002</v>
      </c>
      <c r="I591" s="38"/>
      <c r="J591" s="38"/>
      <c r="K591" s="38"/>
      <c r="L591" s="39"/>
      <c r="M591" s="220"/>
      <c r="N591" s="221"/>
      <c r="O591" s="77"/>
      <c r="P591" s="77"/>
      <c r="Q591" s="77"/>
      <c r="R591" s="77"/>
      <c r="S591" s="77"/>
      <c r="T591" s="78"/>
      <c r="U591" s="38"/>
      <c r="V591" s="38"/>
      <c r="W591" s="38"/>
      <c r="X591" s="38"/>
      <c r="Y591" s="38"/>
      <c r="Z591" s="38"/>
      <c r="AA591" s="38"/>
      <c r="AB591" s="38"/>
      <c r="AC591" s="38"/>
      <c r="AD591" s="38"/>
      <c r="AE591" s="38"/>
      <c r="AU591" s="19" t="s">
        <v>88</v>
      </c>
    </row>
    <row r="592" s="2" customFormat="1">
      <c r="A592" s="38"/>
      <c r="B592" s="39"/>
      <c r="C592" s="38"/>
      <c r="D592" s="196" t="s">
        <v>284</v>
      </c>
      <c r="E592" s="38"/>
      <c r="F592" s="219" t="s">
        <v>1418</v>
      </c>
      <c r="G592" s="38"/>
      <c r="H592" s="38"/>
      <c r="I592" s="38"/>
      <c r="J592" s="38"/>
      <c r="K592" s="38"/>
      <c r="L592" s="39"/>
      <c r="M592" s="220"/>
      <c r="N592" s="221"/>
      <c r="O592" s="77"/>
      <c r="P592" s="77"/>
      <c r="Q592" s="77"/>
      <c r="R592" s="77"/>
      <c r="S592" s="77"/>
      <c r="T592" s="78"/>
      <c r="U592" s="38"/>
      <c r="V592" s="38"/>
      <c r="W592" s="38"/>
      <c r="X592" s="38"/>
      <c r="Y592" s="38"/>
      <c r="Z592" s="38"/>
      <c r="AA592" s="38"/>
      <c r="AB592" s="38"/>
      <c r="AC592" s="38"/>
      <c r="AD592" s="38"/>
      <c r="AE592" s="38"/>
      <c r="AU592" s="19" t="s">
        <v>88</v>
      </c>
    </row>
    <row r="593" s="2" customFormat="1">
      <c r="A593" s="38"/>
      <c r="B593" s="39"/>
      <c r="C593" s="38"/>
      <c r="D593" s="196" t="s">
        <v>284</v>
      </c>
      <c r="E593" s="38"/>
      <c r="F593" s="222" t="s">
        <v>1222</v>
      </c>
      <c r="G593" s="38"/>
      <c r="H593" s="223">
        <v>0</v>
      </c>
      <c r="I593" s="38"/>
      <c r="J593" s="38"/>
      <c r="K593" s="38"/>
      <c r="L593" s="39"/>
      <c r="M593" s="220"/>
      <c r="N593" s="221"/>
      <c r="O593" s="77"/>
      <c r="P593" s="77"/>
      <c r="Q593" s="77"/>
      <c r="R593" s="77"/>
      <c r="S593" s="77"/>
      <c r="T593" s="78"/>
      <c r="U593" s="38"/>
      <c r="V593" s="38"/>
      <c r="W593" s="38"/>
      <c r="X593" s="38"/>
      <c r="Y593" s="38"/>
      <c r="Z593" s="38"/>
      <c r="AA593" s="38"/>
      <c r="AB593" s="38"/>
      <c r="AC593" s="38"/>
      <c r="AD593" s="38"/>
      <c r="AE593" s="38"/>
      <c r="AU593" s="19" t="s">
        <v>88</v>
      </c>
    </row>
    <row r="594" s="2" customFormat="1">
      <c r="A594" s="38"/>
      <c r="B594" s="39"/>
      <c r="C594" s="38"/>
      <c r="D594" s="196" t="s">
        <v>284</v>
      </c>
      <c r="E594" s="38"/>
      <c r="F594" s="222" t="s">
        <v>1223</v>
      </c>
      <c r="G594" s="38"/>
      <c r="H594" s="223">
        <v>1.3899999999999999</v>
      </c>
      <c r="I594" s="38"/>
      <c r="J594" s="38"/>
      <c r="K594" s="38"/>
      <c r="L594" s="39"/>
      <c r="M594" s="220"/>
      <c r="N594" s="221"/>
      <c r="O594" s="77"/>
      <c r="P594" s="77"/>
      <c r="Q594" s="77"/>
      <c r="R594" s="77"/>
      <c r="S594" s="77"/>
      <c r="T594" s="78"/>
      <c r="U594" s="38"/>
      <c r="V594" s="38"/>
      <c r="W594" s="38"/>
      <c r="X594" s="38"/>
      <c r="Y594" s="38"/>
      <c r="Z594" s="38"/>
      <c r="AA594" s="38"/>
      <c r="AB594" s="38"/>
      <c r="AC594" s="38"/>
      <c r="AD594" s="38"/>
      <c r="AE594" s="38"/>
      <c r="AU594" s="19" t="s">
        <v>88</v>
      </c>
    </row>
    <row r="595" s="2" customFormat="1">
      <c r="A595" s="38"/>
      <c r="B595" s="39"/>
      <c r="C595" s="38"/>
      <c r="D595" s="196" t="s">
        <v>284</v>
      </c>
      <c r="E595" s="38"/>
      <c r="F595" s="222" t="s">
        <v>1224</v>
      </c>
      <c r="G595" s="38"/>
      <c r="H595" s="223">
        <v>0.59999999999999998</v>
      </c>
      <c r="I595" s="38"/>
      <c r="J595" s="38"/>
      <c r="K595" s="38"/>
      <c r="L595" s="39"/>
      <c r="M595" s="220"/>
      <c r="N595" s="221"/>
      <c r="O595" s="77"/>
      <c r="P595" s="77"/>
      <c r="Q595" s="77"/>
      <c r="R595" s="77"/>
      <c r="S595" s="77"/>
      <c r="T595" s="78"/>
      <c r="U595" s="38"/>
      <c r="V595" s="38"/>
      <c r="W595" s="38"/>
      <c r="X595" s="38"/>
      <c r="Y595" s="38"/>
      <c r="Z595" s="38"/>
      <c r="AA595" s="38"/>
      <c r="AB595" s="38"/>
      <c r="AC595" s="38"/>
      <c r="AD595" s="38"/>
      <c r="AE595" s="38"/>
      <c r="AU595" s="19" t="s">
        <v>88</v>
      </c>
    </row>
    <row r="596" s="2" customFormat="1">
      <c r="A596" s="38"/>
      <c r="B596" s="39"/>
      <c r="C596" s="38"/>
      <c r="D596" s="196" t="s">
        <v>284</v>
      </c>
      <c r="E596" s="38"/>
      <c r="F596" s="222" t="s">
        <v>1224</v>
      </c>
      <c r="G596" s="38"/>
      <c r="H596" s="223">
        <v>0.59999999999999998</v>
      </c>
      <c r="I596" s="38"/>
      <c r="J596" s="38"/>
      <c r="K596" s="38"/>
      <c r="L596" s="39"/>
      <c r="M596" s="220"/>
      <c r="N596" s="221"/>
      <c r="O596" s="77"/>
      <c r="P596" s="77"/>
      <c r="Q596" s="77"/>
      <c r="R596" s="77"/>
      <c r="S596" s="77"/>
      <c r="T596" s="78"/>
      <c r="U596" s="38"/>
      <c r="V596" s="38"/>
      <c r="W596" s="38"/>
      <c r="X596" s="38"/>
      <c r="Y596" s="38"/>
      <c r="Z596" s="38"/>
      <c r="AA596" s="38"/>
      <c r="AB596" s="38"/>
      <c r="AC596" s="38"/>
      <c r="AD596" s="38"/>
      <c r="AE596" s="38"/>
      <c r="AU596" s="19" t="s">
        <v>88</v>
      </c>
    </row>
    <row r="597" s="2" customFormat="1">
      <c r="A597" s="38"/>
      <c r="B597" s="39"/>
      <c r="C597" s="38"/>
      <c r="D597" s="196" t="s">
        <v>284</v>
      </c>
      <c r="E597" s="38"/>
      <c r="F597" s="222" t="s">
        <v>194</v>
      </c>
      <c r="G597" s="38"/>
      <c r="H597" s="223">
        <v>2.5899999999999999</v>
      </c>
      <c r="I597" s="38"/>
      <c r="J597" s="38"/>
      <c r="K597" s="38"/>
      <c r="L597" s="39"/>
      <c r="M597" s="220"/>
      <c r="N597" s="221"/>
      <c r="O597" s="77"/>
      <c r="P597" s="77"/>
      <c r="Q597" s="77"/>
      <c r="R597" s="77"/>
      <c r="S597" s="77"/>
      <c r="T597" s="78"/>
      <c r="U597" s="38"/>
      <c r="V597" s="38"/>
      <c r="W597" s="38"/>
      <c r="X597" s="38"/>
      <c r="Y597" s="38"/>
      <c r="Z597" s="38"/>
      <c r="AA597" s="38"/>
      <c r="AB597" s="38"/>
      <c r="AC597" s="38"/>
      <c r="AD597" s="38"/>
      <c r="AE597" s="38"/>
      <c r="AU597" s="19" t="s">
        <v>88</v>
      </c>
    </row>
    <row r="598" s="12" customFormat="1" ht="25.92" customHeight="1">
      <c r="A598" s="12"/>
      <c r="B598" s="169"/>
      <c r="C598" s="12"/>
      <c r="D598" s="170" t="s">
        <v>77</v>
      </c>
      <c r="E598" s="171" t="s">
        <v>85</v>
      </c>
      <c r="F598" s="171" t="s">
        <v>447</v>
      </c>
      <c r="G598" s="12"/>
      <c r="H598" s="12"/>
      <c r="I598" s="172"/>
      <c r="J598" s="158">
        <f>BK598</f>
        <v>0</v>
      </c>
      <c r="K598" s="12"/>
      <c r="L598" s="169"/>
      <c r="M598" s="173"/>
      <c r="N598" s="174"/>
      <c r="O598" s="174"/>
      <c r="P598" s="175">
        <f>SUM(P599:P601)</f>
        <v>0</v>
      </c>
      <c r="Q598" s="174"/>
      <c r="R598" s="175">
        <f>SUM(R599:R601)</f>
        <v>0</v>
      </c>
      <c r="S598" s="174"/>
      <c r="T598" s="176">
        <f>SUM(T599:T601)</f>
        <v>0</v>
      </c>
      <c r="U598" s="12"/>
      <c r="V598" s="12"/>
      <c r="W598" s="12"/>
      <c r="X598" s="12"/>
      <c r="Y598" s="12"/>
      <c r="Z598" s="12"/>
      <c r="AA598" s="12"/>
      <c r="AB598" s="12"/>
      <c r="AC598" s="12"/>
      <c r="AD598" s="12"/>
      <c r="AE598" s="12"/>
      <c r="AR598" s="170" t="s">
        <v>188</v>
      </c>
      <c r="AT598" s="177" t="s">
        <v>77</v>
      </c>
      <c r="AU598" s="177" t="s">
        <v>78</v>
      </c>
      <c r="AY598" s="170" t="s">
        <v>181</v>
      </c>
      <c r="BK598" s="178">
        <f>SUM(BK599:BK601)</f>
        <v>0</v>
      </c>
    </row>
    <row r="599" s="2" customFormat="1" ht="49.05" customHeight="1">
      <c r="A599" s="38"/>
      <c r="B599" s="181"/>
      <c r="C599" s="182" t="s">
        <v>1419</v>
      </c>
      <c r="D599" s="182" t="s">
        <v>183</v>
      </c>
      <c r="E599" s="183" t="s">
        <v>1420</v>
      </c>
      <c r="F599" s="184" t="s">
        <v>1421</v>
      </c>
      <c r="G599" s="185" t="s">
        <v>335</v>
      </c>
      <c r="H599" s="186">
        <v>2</v>
      </c>
      <c r="I599" s="187"/>
      <c r="J599" s="188">
        <f>ROUND(I599*H599,2)</f>
        <v>0</v>
      </c>
      <c r="K599" s="184" t="s">
        <v>1</v>
      </c>
      <c r="L599" s="39"/>
      <c r="M599" s="189" t="s">
        <v>1</v>
      </c>
      <c r="N599" s="190" t="s">
        <v>43</v>
      </c>
      <c r="O599" s="77"/>
      <c r="P599" s="191">
        <f>O599*H599</f>
        <v>0</v>
      </c>
      <c r="Q599" s="191">
        <v>0</v>
      </c>
      <c r="R599" s="191">
        <f>Q599*H599</f>
        <v>0</v>
      </c>
      <c r="S599" s="191">
        <v>0</v>
      </c>
      <c r="T599" s="192">
        <f>S599*H599</f>
        <v>0</v>
      </c>
      <c r="U599" s="38"/>
      <c r="V599" s="38"/>
      <c r="W599" s="38"/>
      <c r="X599" s="38"/>
      <c r="Y599" s="38"/>
      <c r="Z599" s="38"/>
      <c r="AA599" s="38"/>
      <c r="AB599" s="38"/>
      <c r="AC599" s="38"/>
      <c r="AD599" s="38"/>
      <c r="AE599" s="38"/>
      <c r="AR599" s="193" t="s">
        <v>188</v>
      </c>
      <c r="AT599" s="193" t="s">
        <v>183</v>
      </c>
      <c r="AU599" s="193" t="s">
        <v>86</v>
      </c>
      <c r="AY599" s="19" t="s">
        <v>181</v>
      </c>
      <c r="BE599" s="194">
        <f>IF(N599="základní",J599,0)</f>
        <v>0</v>
      </c>
      <c r="BF599" s="194">
        <f>IF(N599="snížená",J599,0)</f>
        <v>0</v>
      </c>
      <c r="BG599" s="194">
        <f>IF(N599="zákl. přenesená",J599,0)</f>
        <v>0</v>
      </c>
      <c r="BH599" s="194">
        <f>IF(N599="sníž. přenesená",J599,0)</f>
        <v>0</v>
      </c>
      <c r="BI599" s="194">
        <f>IF(N599="nulová",J599,0)</f>
        <v>0</v>
      </c>
      <c r="BJ599" s="19" t="s">
        <v>86</v>
      </c>
      <c r="BK599" s="194">
        <f>ROUND(I599*H599,2)</f>
        <v>0</v>
      </c>
      <c r="BL599" s="19" t="s">
        <v>188</v>
      </c>
      <c r="BM599" s="193" t="s">
        <v>1422</v>
      </c>
    </row>
    <row r="600" s="2" customFormat="1" ht="37.8" customHeight="1">
      <c r="A600" s="38"/>
      <c r="B600" s="181"/>
      <c r="C600" s="182" t="s">
        <v>1423</v>
      </c>
      <c r="D600" s="182" t="s">
        <v>183</v>
      </c>
      <c r="E600" s="183" t="s">
        <v>1100</v>
      </c>
      <c r="F600" s="184" t="s">
        <v>1101</v>
      </c>
      <c r="G600" s="185" t="s">
        <v>237</v>
      </c>
      <c r="H600" s="186">
        <v>19</v>
      </c>
      <c r="I600" s="187"/>
      <c r="J600" s="188">
        <f>ROUND(I600*H600,2)</f>
        <v>0</v>
      </c>
      <c r="K600" s="184" t="s">
        <v>1</v>
      </c>
      <c r="L600" s="39"/>
      <c r="M600" s="189" t="s">
        <v>1</v>
      </c>
      <c r="N600" s="190" t="s">
        <v>43</v>
      </c>
      <c r="O600" s="77"/>
      <c r="P600" s="191">
        <f>O600*H600</f>
        <v>0</v>
      </c>
      <c r="Q600" s="191">
        <v>0</v>
      </c>
      <c r="R600" s="191">
        <f>Q600*H600</f>
        <v>0</v>
      </c>
      <c r="S600" s="191">
        <v>0</v>
      </c>
      <c r="T600" s="192">
        <f>S600*H600</f>
        <v>0</v>
      </c>
      <c r="U600" s="38"/>
      <c r="V600" s="38"/>
      <c r="W600" s="38"/>
      <c r="X600" s="38"/>
      <c r="Y600" s="38"/>
      <c r="Z600" s="38"/>
      <c r="AA600" s="38"/>
      <c r="AB600" s="38"/>
      <c r="AC600" s="38"/>
      <c r="AD600" s="38"/>
      <c r="AE600" s="38"/>
      <c r="AR600" s="193" t="s">
        <v>188</v>
      </c>
      <c r="AT600" s="193" t="s">
        <v>183</v>
      </c>
      <c r="AU600" s="193" t="s">
        <v>86</v>
      </c>
      <c r="AY600" s="19" t="s">
        <v>181</v>
      </c>
      <c r="BE600" s="194">
        <f>IF(N600="základní",J600,0)</f>
        <v>0</v>
      </c>
      <c r="BF600" s="194">
        <f>IF(N600="snížená",J600,0)</f>
        <v>0</v>
      </c>
      <c r="BG600" s="194">
        <f>IF(N600="zákl. přenesená",J600,0)</f>
        <v>0</v>
      </c>
      <c r="BH600" s="194">
        <f>IF(N600="sníž. přenesená",J600,0)</f>
        <v>0</v>
      </c>
      <c r="BI600" s="194">
        <f>IF(N600="nulová",J600,0)</f>
        <v>0</v>
      </c>
      <c r="BJ600" s="19" t="s">
        <v>86</v>
      </c>
      <c r="BK600" s="194">
        <f>ROUND(I600*H600,2)</f>
        <v>0</v>
      </c>
      <c r="BL600" s="19" t="s">
        <v>188</v>
      </c>
      <c r="BM600" s="193" t="s">
        <v>1424</v>
      </c>
    </row>
    <row r="601" s="2" customFormat="1" ht="44.25" customHeight="1">
      <c r="A601" s="38"/>
      <c r="B601" s="181"/>
      <c r="C601" s="182" t="s">
        <v>1425</v>
      </c>
      <c r="D601" s="182" t="s">
        <v>183</v>
      </c>
      <c r="E601" s="183" t="s">
        <v>1104</v>
      </c>
      <c r="F601" s="184" t="s">
        <v>1105</v>
      </c>
      <c r="G601" s="185" t="s">
        <v>335</v>
      </c>
      <c r="H601" s="186">
        <v>1</v>
      </c>
      <c r="I601" s="187"/>
      <c r="J601" s="188">
        <f>ROUND(I601*H601,2)</f>
        <v>0</v>
      </c>
      <c r="K601" s="184" t="s">
        <v>1</v>
      </c>
      <c r="L601" s="39"/>
      <c r="M601" s="189" t="s">
        <v>1</v>
      </c>
      <c r="N601" s="190" t="s">
        <v>43</v>
      </c>
      <c r="O601" s="77"/>
      <c r="P601" s="191">
        <f>O601*H601</f>
        <v>0</v>
      </c>
      <c r="Q601" s="191">
        <v>0</v>
      </c>
      <c r="R601" s="191">
        <f>Q601*H601</f>
        <v>0</v>
      </c>
      <c r="S601" s="191">
        <v>0</v>
      </c>
      <c r="T601" s="192">
        <f>S601*H601</f>
        <v>0</v>
      </c>
      <c r="U601" s="38"/>
      <c r="V601" s="38"/>
      <c r="W601" s="38"/>
      <c r="X601" s="38"/>
      <c r="Y601" s="38"/>
      <c r="Z601" s="38"/>
      <c r="AA601" s="38"/>
      <c r="AB601" s="38"/>
      <c r="AC601" s="38"/>
      <c r="AD601" s="38"/>
      <c r="AE601" s="38"/>
      <c r="AR601" s="193" t="s">
        <v>188</v>
      </c>
      <c r="AT601" s="193" t="s">
        <v>183</v>
      </c>
      <c r="AU601" s="193" t="s">
        <v>86</v>
      </c>
      <c r="AY601" s="19" t="s">
        <v>181</v>
      </c>
      <c r="BE601" s="194">
        <f>IF(N601="základní",J601,0)</f>
        <v>0</v>
      </c>
      <c r="BF601" s="194">
        <f>IF(N601="snížená",J601,0)</f>
        <v>0</v>
      </c>
      <c r="BG601" s="194">
        <f>IF(N601="zákl. přenesená",J601,0)</f>
        <v>0</v>
      </c>
      <c r="BH601" s="194">
        <f>IF(N601="sníž. přenesená",J601,0)</f>
        <v>0</v>
      </c>
      <c r="BI601" s="194">
        <f>IF(N601="nulová",J601,0)</f>
        <v>0</v>
      </c>
      <c r="BJ601" s="19" t="s">
        <v>86</v>
      </c>
      <c r="BK601" s="194">
        <f>ROUND(I601*H601,2)</f>
        <v>0</v>
      </c>
      <c r="BL601" s="19" t="s">
        <v>188</v>
      </c>
      <c r="BM601" s="193" t="s">
        <v>1426</v>
      </c>
    </row>
    <row r="602" s="2" customFormat="1" ht="49.92" customHeight="1">
      <c r="A602" s="38"/>
      <c r="B602" s="39"/>
      <c r="C602" s="38"/>
      <c r="D602" s="38"/>
      <c r="E602" s="171" t="s">
        <v>397</v>
      </c>
      <c r="F602" s="171" t="s">
        <v>398</v>
      </c>
      <c r="G602" s="38"/>
      <c r="H602" s="38"/>
      <c r="I602" s="38"/>
      <c r="J602" s="158">
        <f>BK602</f>
        <v>0</v>
      </c>
      <c r="K602" s="38"/>
      <c r="L602" s="39"/>
      <c r="M602" s="220"/>
      <c r="N602" s="221"/>
      <c r="O602" s="77"/>
      <c r="P602" s="77"/>
      <c r="Q602" s="77"/>
      <c r="R602" s="77"/>
      <c r="S602" s="77"/>
      <c r="T602" s="78"/>
      <c r="U602" s="38"/>
      <c r="V602" s="38"/>
      <c r="W602" s="38"/>
      <c r="X602" s="38"/>
      <c r="Y602" s="38"/>
      <c r="Z602" s="38"/>
      <c r="AA602" s="38"/>
      <c r="AB602" s="38"/>
      <c r="AC602" s="38"/>
      <c r="AD602" s="38"/>
      <c r="AE602" s="38"/>
      <c r="AT602" s="19" t="s">
        <v>77</v>
      </c>
      <c r="AU602" s="19" t="s">
        <v>78</v>
      </c>
      <c r="AY602" s="19" t="s">
        <v>399</v>
      </c>
      <c r="BK602" s="194">
        <f>SUM(BK603:BK607)</f>
        <v>0</v>
      </c>
    </row>
    <row r="603" s="2" customFormat="1" ht="16.32" customHeight="1">
      <c r="A603" s="38"/>
      <c r="B603" s="39"/>
      <c r="C603" s="232" t="s">
        <v>1</v>
      </c>
      <c r="D603" s="232" t="s">
        <v>183</v>
      </c>
      <c r="E603" s="233" t="s">
        <v>1</v>
      </c>
      <c r="F603" s="234" t="s">
        <v>1</v>
      </c>
      <c r="G603" s="235" t="s">
        <v>1</v>
      </c>
      <c r="H603" s="236"/>
      <c r="I603" s="237"/>
      <c r="J603" s="238">
        <f>BK603</f>
        <v>0</v>
      </c>
      <c r="K603" s="239"/>
      <c r="L603" s="39"/>
      <c r="M603" s="240" t="s">
        <v>1</v>
      </c>
      <c r="N603" s="241" t="s">
        <v>43</v>
      </c>
      <c r="O603" s="77"/>
      <c r="P603" s="77"/>
      <c r="Q603" s="77"/>
      <c r="R603" s="77"/>
      <c r="S603" s="77"/>
      <c r="T603" s="78"/>
      <c r="U603" s="38"/>
      <c r="V603" s="38"/>
      <c r="W603" s="38"/>
      <c r="X603" s="38"/>
      <c r="Y603" s="38"/>
      <c r="Z603" s="38"/>
      <c r="AA603" s="38"/>
      <c r="AB603" s="38"/>
      <c r="AC603" s="38"/>
      <c r="AD603" s="38"/>
      <c r="AE603" s="38"/>
      <c r="AT603" s="19" t="s">
        <v>399</v>
      </c>
      <c r="AU603" s="19" t="s">
        <v>86</v>
      </c>
      <c r="AY603" s="19" t="s">
        <v>399</v>
      </c>
      <c r="BE603" s="194">
        <f>IF(N603="základní",J603,0)</f>
        <v>0</v>
      </c>
      <c r="BF603" s="194">
        <f>IF(N603="snížená",J603,0)</f>
        <v>0</v>
      </c>
      <c r="BG603" s="194">
        <f>IF(N603="zákl. přenesená",J603,0)</f>
        <v>0</v>
      </c>
      <c r="BH603" s="194">
        <f>IF(N603="sníž. přenesená",J603,0)</f>
        <v>0</v>
      </c>
      <c r="BI603" s="194">
        <f>IF(N603="nulová",J603,0)</f>
        <v>0</v>
      </c>
      <c r="BJ603" s="19" t="s">
        <v>86</v>
      </c>
      <c r="BK603" s="194">
        <f>I603*H603</f>
        <v>0</v>
      </c>
    </row>
    <row r="604" s="2" customFormat="1" ht="16.32" customHeight="1">
      <c r="A604" s="38"/>
      <c r="B604" s="39"/>
      <c r="C604" s="232" t="s">
        <v>1</v>
      </c>
      <c r="D604" s="232" t="s">
        <v>183</v>
      </c>
      <c r="E604" s="233" t="s">
        <v>1</v>
      </c>
      <c r="F604" s="234" t="s">
        <v>1</v>
      </c>
      <c r="G604" s="235" t="s">
        <v>1</v>
      </c>
      <c r="H604" s="236"/>
      <c r="I604" s="237"/>
      <c r="J604" s="238">
        <f>BK604</f>
        <v>0</v>
      </c>
      <c r="K604" s="239"/>
      <c r="L604" s="39"/>
      <c r="M604" s="240" t="s">
        <v>1</v>
      </c>
      <c r="N604" s="241" t="s">
        <v>43</v>
      </c>
      <c r="O604" s="77"/>
      <c r="P604" s="77"/>
      <c r="Q604" s="77"/>
      <c r="R604" s="77"/>
      <c r="S604" s="77"/>
      <c r="T604" s="78"/>
      <c r="U604" s="38"/>
      <c r="V604" s="38"/>
      <c r="W604" s="38"/>
      <c r="X604" s="38"/>
      <c r="Y604" s="38"/>
      <c r="Z604" s="38"/>
      <c r="AA604" s="38"/>
      <c r="AB604" s="38"/>
      <c r="AC604" s="38"/>
      <c r="AD604" s="38"/>
      <c r="AE604" s="38"/>
      <c r="AT604" s="19" t="s">
        <v>399</v>
      </c>
      <c r="AU604" s="19" t="s">
        <v>86</v>
      </c>
      <c r="AY604" s="19" t="s">
        <v>399</v>
      </c>
      <c r="BE604" s="194">
        <f>IF(N604="základní",J604,0)</f>
        <v>0</v>
      </c>
      <c r="BF604" s="194">
        <f>IF(N604="snížená",J604,0)</f>
        <v>0</v>
      </c>
      <c r="BG604" s="194">
        <f>IF(N604="zákl. přenesená",J604,0)</f>
        <v>0</v>
      </c>
      <c r="BH604" s="194">
        <f>IF(N604="sníž. přenesená",J604,0)</f>
        <v>0</v>
      </c>
      <c r="BI604" s="194">
        <f>IF(N604="nulová",J604,0)</f>
        <v>0</v>
      </c>
      <c r="BJ604" s="19" t="s">
        <v>86</v>
      </c>
      <c r="BK604" s="194">
        <f>I604*H604</f>
        <v>0</v>
      </c>
    </row>
    <row r="605" s="2" customFormat="1" ht="16.32" customHeight="1">
      <c r="A605" s="38"/>
      <c r="B605" s="39"/>
      <c r="C605" s="232" t="s">
        <v>1</v>
      </c>
      <c r="D605" s="232" t="s">
        <v>183</v>
      </c>
      <c r="E605" s="233" t="s">
        <v>1</v>
      </c>
      <c r="F605" s="234" t="s">
        <v>1</v>
      </c>
      <c r="G605" s="235" t="s">
        <v>1</v>
      </c>
      <c r="H605" s="236"/>
      <c r="I605" s="237"/>
      <c r="J605" s="238">
        <f>BK605</f>
        <v>0</v>
      </c>
      <c r="K605" s="239"/>
      <c r="L605" s="39"/>
      <c r="M605" s="240" t="s">
        <v>1</v>
      </c>
      <c r="N605" s="241" t="s">
        <v>43</v>
      </c>
      <c r="O605" s="77"/>
      <c r="P605" s="77"/>
      <c r="Q605" s="77"/>
      <c r="R605" s="77"/>
      <c r="S605" s="77"/>
      <c r="T605" s="78"/>
      <c r="U605" s="38"/>
      <c r="V605" s="38"/>
      <c r="W605" s="38"/>
      <c r="X605" s="38"/>
      <c r="Y605" s="38"/>
      <c r="Z605" s="38"/>
      <c r="AA605" s="38"/>
      <c r="AB605" s="38"/>
      <c r="AC605" s="38"/>
      <c r="AD605" s="38"/>
      <c r="AE605" s="38"/>
      <c r="AT605" s="19" t="s">
        <v>399</v>
      </c>
      <c r="AU605" s="19" t="s">
        <v>86</v>
      </c>
      <c r="AY605" s="19" t="s">
        <v>399</v>
      </c>
      <c r="BE605" s="194">
        <f>IF(N605="základní",J605,0)</f>
        <v>0</v>
      </c>
      <c r="BF605" s="194">
        <f>IF(N605="snížená",J605,0)</f>
        <v>0</v>
      </c>
      <c r="BG605" s="194">
        <f>IF(N605="zákl. přenesená",J605,0)</f>
        <v>0</v>
      </c>
      <c r="BH605" s="194">
        <f>IF(N605="sníž. přenesená",J605,0)</f>
        <v>0</v>
      </c>
      <c r="BI605" s="194">
        <f>IF(N605="nulová",J605,0)</f>
        <v>0</v>
      </c>
      <c r="BJ605" s="19" t="s">
        <v>86</v>
      </c>
      <c r="BK605" s="194">
        <f>I605*H605</f>
        <v>0</v>
      </c>
    </row>
    <row r="606" s="2" customFormat="1" ht="16.32" customHeight="1">
      <c r="A606" s="38"/>
      <c r="B606" s="39"/>
      <c r="C606" s="232" t="s">
        <v>1</v>
      </c>
      <c r="D606" s="232" t="s">
        <v>183</v>
      </c>
      <c r="E606" s="233" t="s">
        <v>1</v>
      </c>
      <c r="F606" s="234" t="s">
        <v>1</v>
      </c>
      <c r="G606" s="235" t="s">
        <v>1</v>
      </c>
      <c r="H606" s="236"/>
      <c r="I606" s="237"/>
      <c r="J606" s="238">
        <f>BK606</f>
        <v>0</v>
      </c>
      <c r="K606" s="239"/>
      <c r="L606" s="39"/>
      <c r="M606" s="240" t="s">
        <v>1</v>
      </c>
      <c r="N606" s="241" t="s">
        <v>43</v>
      </c>
      <c r="O606" s="77"/>
      <c r="P606" s="77"/>
      <c r="Q606" s="77"/>
      <c r="R606" s="77"/>
      <c r="S606" s="77"/>
      <c r="T606" s="78"/>
      <c r="U606" s="38"/>
      <c r="V606" s="38"/>
      <c r="W606" s="38"/>
      <c r="X606" s="38"/>
      <c r="Y606" s="38"/>
      <c r="Z606" s="38"/>
      <c r="AA606" s="38"/>
      <c r="AB606" s="38"/>
      <c r="AC606" s="38"/>
      <c r="AD606" s="38"/>
      <c r="AE606" s="38"/>
      <c r="AT606" s="19" t="s">
        <v>399</v>
      </c>
      <c r="AU606" s="19" t="s">
        <v>86</v>
      </c>
      <c r="AY606" s="19" t="s">
        <v>399</v>
      </c>
      <c r="BE606" s="194">
        <f>IF(N606="základní",J606,0)</f>
        <v>0</v>
      </c>
      <c r="BF606" s="194">
        <f>IF(N606="snížená",J606,0)</f>
        <v>0</v>
      </c>
      <c r="BG606" s="194">
        <f>IF(N606="zákl. přenesená",J606,0)</f>
        <v>0</v>
      </c>
      <c r="BH606" s="194">
        <f>IF(N606="sníž. přenesená",J606,0)</f>
        <v>0</v>
      </c>
      <c r="BI606" s="194">
        <f>IF(N606="nulová",J606,0)</f>
        <v>0</v>
      </c>
      <c r="BJ606" s="19" t="s">
        <v>86</v>
      </c>
      <c r="BK606" s="194">
        <f>I606*H606</f>
        <v>0</v>
      </c>
    </row>
    <row r="607" s="2" customFormat="1" ht="16.32" customHeight="1">
      <c r="A607" s="38"/>
      <c r="B607" s="39"/>
      <c r="C607" s="232" t="s">
        <v>1</v>
      </c>
      <c r="D607" s="232" t="s">
        <v>183</v>
      </c>
      <c r="E607" s="233" t="s">
        <v>1</v>
      </c>
      <c r="F607" s="234" t="s">
        <v>1</v>
      </c>
      <c r="G607" s="235" t="s">
        <v>1</v>
      </c>
      <c r="H607" s="236"/>
      <c r="I607" s="237"/>
      <c r="J607" s="238">
        <f>BK607</f>
        <v>0</v>
      </c>
      <c r="K607" s="239"/>
      <c r="L607" s="39"/>
      <c r="M607" s="240" t="s">
        <v>1</v>
      </c>
      <c r="N607" s="241" t="s">
        <v>43</v>
      </c>
      <c r="O607" s="242"/>
      <c r="P607" s="242"/>
      <c r="Q607" s="242"/>
      <c r="R607" s="242"/>
      <c r="S607" s="242"/>
      <c r="T607" s="243"/>
      <c r="U607" s="38"/>
      <c r="V607" s="38"/>
      <c r="W607" s="38"/>
      <c r="X607" s="38"/>
      <c r="Y607" s="38"/>
      <c r="Z607" s="38"/>
      <c r="AA607" s="38"/>
      <c r="AB607" s="38"/>
      <c r="AC607" s="38"/>
      <c r="AD607" s="38"/>
      <c r="AE607" s="38"/>
      <c r="AT607" s="19" t="s">
        <v>399</v>
      </c>
      <c r="AU607" s="19" t="s">
        <v>86</v>
      </c>
      <c r="AY607" s="19" t="s">
        <v>399</v>
      </c>
      <c r="BE607" s="194">
        <f>IF(N607="základní",J607,0)</f>
        <v>0</v>
      </c>
      <c r="BF607" s="194">
        <f>IF(N607="snížená",J607,0)</f>
        <v>0</v>
      </c>
      <c r="BG607" s="194">
        <f>IF(N607="zákl. přenesená",J607,0)</f>
        <v>0</v>
      </c>
      <c r="BH607" s="194">
        <f>IF(N607="sníž. přenesená",J607,0)</f>
        <v>0</v>
      </c>
      <c r="BI607" s="194">
        <f>IF(N607="nulová",J607,0)</f>
        <v>0</v>
      </c>
      <c r="BJ607" s="19" t="s">
        <v>86</v>
      </c>
      <c r="BK607" s="194">
        <f>I607*H607</f>
        <v>0</v>
      </c>
    </row>
    <row r="608" s="2" customFormat="1" ht="6.96" customHeight="1">
      <c r="A608" s="38"/>
      <c r="B608" s="60"/>
      <c r="C608" s="61"/>
      <c r="D608" s="61"/>
      <c r="E608" s="61"/>
      <c r="F608" s="61"/>
      <c r="G608" s="61"/>
      <c r="H608" s="61"/>
      <c r="I608" s="61"/>
      <c r="J608" s="61"/>
      <c r="K608" s="61"/>
      <c r="L608" s="39"/>
      <c r="M608" s="38"/>
      <c r="O608" s="38"/>
      <c r="P608" s="38"/>
      <c r="Q608" s="38"/>
      <c r="R608" s="38"/>
      <c r="S608" s="38"/>
      <c r="T608" s="38"/>
      <c r="U608" s="38"/>
      <c r="V608" s="38"/>
      <c r="W608" s="38"/>
      <c r="X608" s="38"/>
      <c r="Y608" s="38"/>
      <c r="Z608" s="38"/>
      <c r="AA608" s="38"/>
      <c r="AB608" s="38"/>
      <c r="AC608" s="38"/>
      <c r="AD608" s="38"/>
      <c r="AE608" s="38"/>
    </row>
  </sheetData>
  <autoFilter ref="C144:K607"/>
  <mergeCells count="12">
    <mergeCell ref="E7:H7"/>
    <mergeCell ref="E9:H9"/>
    <mergeCell ref="E11:H11"/>
    <mergeCell ref="E20:H20"/>
    <mergeCell ref="E29:H29"/>
    <mergeCell ref="E85:H85"/>
    <mergeCell ref="E87:H87"/>
    <mergeCell ref="E89:H89"/>
    <mergeCell ref="E133:H133"/>
    <mergeCell ref="E135:H135"/>
    <mergeCell ref="E137:H137"/>
    <mergeCell ref="L2:V2"/>
  </mergeCells>
  <dataValidations count="2">
    <dataValidation type="list" allowBlank="1" showInputMessage="1" showErrorMessage="1" error="Povoleny jsou hodnoty K, M." sqref="D603:D608">
      <formula1>"K, M"</formula1>
    </dataValidation>
    <dataValidation type="list" allowBlank="1" showInputMessage="1" showErrorMessage="1" error="Povoleny jsou hodnoty základní, snížená, zákl. přenesená, sníž. přenesená, nulová." sqref="N603:N608">
      <formula1>"základní, snížená, zákl. přenesená, sníž. přenesená, nulová"</formula1>
    </dataValidation>
  </dataValidation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117</v>
      </c>
      <c r="AZ2" s="128" t="s">
        <v>602</v>
      </c>
      <c r="BA2" s="128" t="s">
        <v>603</v>
      </c>
      <c r="BB2" s="128" t="s">
        <v>186</v>
      </c>
      <c r="BC2" s="128" t="s">
        <v>1427</v>
      </c>
      <c r="BD2" s="128" t="s">
        <v>88</v>
      </c>
    </row>
    <row r="3" s="1" customFormat="1" ht="6.96" customHeight="1">
      <c r="B3" s="20"/>
      <c r="C3" s="21"/>
      <c r="D3" s="21"/>
      <c r="E3" s="21"/>
      <c r="F3" s="21"/>
      <c r="G3" s="21"/>
      <c r="H3" s="21"/>
      <c r="I3" s="21"/>
      <c r="J3" s="21"/>
      <c r="K3" s="21"/>
      <c r="L3" s="22"/>
      <c r="AT3" s="19" t="s">
        <v>88</v>
      </c>
      <c r="AZ3" s="128" t="s">
        <v>1428</v>
      </c>
      <c r="BA3" s="128" t="s">
        <v>1429</v>
      </c>
      <c r="BB3" s="128" t="s">
        <v>186</v>
      </c>
      <c r="BC3" s="128" t="s">
        <v>1430</v>
      </c>
      <c r="BD3" s="128" t="s">
        <v>88</v>
      </c>
    </row>
    <row r="4" s="1" customFormat="1" ht="24.96" customHeight="1">
      <c r="B4" s="22"/>
      <c r="D4" s="23" t="s">
        <v>149</v>
      </c>
      <c r="L4" s="22"/>
      <c r="M4" s="129" t="s">
        <v>10</v>
      </c>
      <c r="AT4" s="19" t="s">
        <v>3</v>
      </c>
      <c r="AZ4" s="128" t="s">
        <v>1431</v>
      </c>
      <c r="BA4" s="128" t="s">
        <v>1432</v>
      </c>
      <c r="BB4" s="128" t="s">
        <v>144</v>
      </c>
      <c r="BC4" s="128" t="s">
        <v>1433</v>
      </c>
      <c r="BD4" s="128" t="s">
        <v>88</v>
      </c>
    </row>
    <row r="5" s="1" customFormat="1" ht="6.96" customHeight="1">
      <c r="B5" s="22"/>
      <c r="L5" s="22"/>
      <c r="AZ5" s="128" t="s">
        <v>1434</v>
      </c>
      <c r="BA5" s="128" t="s">
        <v>1435</v>
      </c>
      <c r="BB5" s="128" t="s">
        <v>144</v>
      </c>
      <c r="BC5" s="128" t="s">
        <v>1436</v>
      </c>
      <c r="BD5" s="128" t="s">
        <v>88</v>
      </c>
    </row>
    <row r="6" s="1" customFormat="1" ht="12" customHeight="1">
      <c r="B6" s="22"/>
      <c r="D6" s="32" t="s">
        <v>16</v>
      </c>
      <c r="L6" s="22"/>
      <c r="AZ6" s="128" t="s">
        <v>611</v>
      </c>
      <c r="BA6" s="128" t="s">
        <v>612</v>
      </c>
      <c r="BB6" s="128" t="s">
        <v>144</v>
      </c>
      <c r="BC6" s="128" t="s">
        <v>1437</v>
      </c>
      <c r="BD6" s="128" t="s">
        <v>88</v>
      </c>
    </row>
    <row r="7" s="1" customFormat="1" ht="16.5" customHeight="1">
      <c r="B7" s="22"/>
      <c r="E7" s="130" t="str">
        <f>'Rekapitulace stavby'!K6</f>
        <v>ZŠ Mánesova Otrokovice, Revitalizace víceúčelového hřiště</v>
      </c>
      <c r="F7" s="32"/>
      <c r="G7" s="32"/>
      <c r="H7" s="32"/>
      <c r="L7" s="22"/>
      <c r="AZ7" s="128" t="s">
        <v>1438</v>
      </c>
      <c r="BA7" s="128" t="s">
        <v>1439</v>
      </c>
      <c r="BB7" s="128" t="s">
        <v>144</v>
      </c>
      <c r="BC7" s="128" t="s">
        <v>1440</v>
      </c>
      <c r="BD7" s="128" t="s">
        <v>88</v>
      </c>
    </row>
    <row r="8" s="1" customFormat="1" ht="12" customHeight="1">
      <c r="B8" s="22"/>
      <c r="D8" s="32" t="s">
        <v>150</v>
      </c>
      <c r="L8" s="22"/>
      <c r="AZ8" s="128" t="s">
        <v>1441</v>
      </c>
      <c r="BA8" s="128" t="s">
        <v>1442</v>
      </c>
      <c r="BB8" s="128" t="s">
        <v>144</v>
      </c>
      <c r="BC8" s="128" t="s">
        <v>1443</v>
      </c>
      <c r="BD8" s="128" t="s">
        <v>88</v>
      </c>
    </row>
    <row r="9" s="2" customFormat="1" ht="16.5" customHeight="1">
      <c r="A9" s="38"/>
      <c r="B9" s="39"/>
      <c r="C9" s="38"/>
      <c r="D9" s="38"/>
      <c r="E9" s="130" t="s">
        <v>403</v>
      </c>
      <c r="F9" s="38"/>
      <c r="G9" s="38"/>
      <c r="H9" s="38"/>
      <c r="I9" s="38"/>
      <c r="J9" s="38"/>
      <c r="K9" s="38"/>
      <c r="L9" s="55"/>
      <c r="S9" s="38"/>
      <c r="T9" s="38"/>
      <c r="U9" s="38"/>
      <c r="V9" s="38"/>
      <c r="W9" s="38"/>
      <c r="X9" s="38"/>
      <c r="Y9" s="38"/>
      <c r="Z9" s="38"/>
      <c r="AA9" s="38"/>
      <c r="AB9" s="38"/>
      <c r="AC9" s="38"/>
      <c r="AD9" s="38"/>
      <c r="AE9" s="38"/>
      <c r="AZ9" s="128" t="s">
        <v>1444</v>
      </c>
      <c r="BA9" s="128" t="s">
        <v>1445</v>
      </c>
      <c r="BB9" s="128" t="s">
        <v>144</v>
      </c>
      <c r="BC9" s="128" t="s">
        <v>1446</v>
      </c>
      <c r="BD9" s="128" t="s">
        <v>88</v>
      </c>
    </row>
    <row r="10" s="2" customFormat="1" ht="12" customHeight="1">
      <c r="A10" s="38"/>
      <c r="B10" s="39"/>
      <c r="C10" s="38"/>
      <c r="D10" s="32" t="s">
        <v>404</v>
      </c>
      <c r="E10" s="38"/>
      <c r="F10" s="38"/>
      <c r="G10" s="38"/>
      <c r="H10" s="38"/>
      <c r="I10" s="38"/>
      <c r="J10" s="38"/>
      <c r="K10" s="38"/>
      <c r="L10" s="55"/>
      <c r="S10" s="38"/>
      <c r="T10" s="38"/>
      <c r="U10" s="38"/>
      <c r="V10" s="38"/>
      <c r="W10" s="38"/>
      <c r="X10" s="38"/>
      <c r="Y10" s="38"/>
      <c r="Z10" s="38"/>
      <c r="AA10" s="38"/>
      <c r="AB10" s="38"/>
      <c r="AC10" s="38"/>
      <c r="AD10" s="38"/>
      <c r="AE10" s="38"/>
      <c r="AZ10" s="128" t="s">
        <v>1447</v>
      </c>
      <c r="BA10" s="128" t="s">
        <v>1448</v>
      </c>
      <c r="BB10" s="128" t="s">
        <v>144</v>
      </c>
      <c r="BC10" s="128" t="s">
        <v>1449</v>
      </c>
      <c r="BD10" s="128" t="s">
        <v>88</v>
      </c>
    </row>
    <row r="11" s="2" customFormat="1" ht="16.5" customHeight="1">
      <c r="A11" s="38"/>
      <c r="B11" s="39"/>
      <c r="C11" s="38"/>
      <c r="D11" s="38"/>
      <c r="E11" s="67" t="s">
        <v>1450</v>
      </c>
      <c r="F11" s="38"/>
      <c r="G11" s="38"/>
      <c r="H11" s="38"/>
      <c r="I11" s="38"/>
      <c r="J11" s="38"/>
      <c r="K11" s="38"/>
      <c r="L11" s="55"/>
      <c r="S11" s="38"/>
      <c r="T11" s="38"/>
      <c r="U11" s="38"/>
      <c r="V11" s="38"/>
      <c r="W11" s="38"/>
      <c r="X11" s="38"/>
      <c r="Y11" s="38"/>
      <c r="Z11" s="38"/>
      <c r="AA11" s="38"/>
      <c r="AB11" s="38"/>
      <c r="AC11" s="38"/>
      <c r="AD11" s="38"/>
      <c r="AE11" s="38"/>
      <c r="AZ11" s="128" t="s">
        <v>1451</v>
      </c>
      <c r="BA11" s="128" t="s">
        <v>1452</v>
      </c>
      <c r="BB11" s="128" t="s">
        <v>186</v>
      </c>
      <c r="BC11" s="128" t="s">
        <v>1427</v>
      </c>
      <c r="BD11" s="128" t="s">
        <v>88</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30. 5. 2024</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119.25" customHeight="1">
      <c r="A29" s="131"/>
      <c r="B29" s="132"/>
      <c r="C29" s="131"/>
      <c r="D29" s="131"/>
      <c r="E29" s="36" t="s">
        <v>152</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38</v>
      </c>
      <c r="E32" s="38"/>
      <c r="F32" s="38"/>
      <c r="G32" s="38"/>
      <c r="H32" s="38"/>
      <c r="I32" s="38"/>
      <c r="J32" s="96">
        <f>ROUND(J133,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5" t="s">
        <v>42</v>
      </c>
      <c r="E35" s="32" t="s">
        <v>43</v>
      </c>
      <c r="F35" s="136">
        <f>ROUND((ROUND((SUM(BE133:BE450)),  2) + SUM(BE452:BE456)), 2)</f>
        <v>0</v>
      </c>
      <c r="G35" s="38"/>
      <c r="H35" s="38"/>
      <c r="I35" s="137">
        <v>0.20999999999999999</v>
      </c>
      <c r="J35" s="136">
        <f>ROUND((ROUND(((SUM(BE133:BE450))*I35),  2) + (SUM(BE452:BE456)*I35)),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6">
        <f>ROUND((ROUND((SUM(BF133:BF450)),  2) + SUM(BF452:BF456)), 2)</f>
        <v>0</v>
      </c>
      <c r="G36" s="38"/>
      <c r="H36" s="38"/>
      <c r="I36" s="137">
        <v>0.12</v>
      </c>
      <c r="J36" s="136">
        <f>ROUND((ROUND(((SUM(BF133:BF450))*I36),  2) + (SUM(BF452:BF456)*I36)),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6">
        <f>ROUND((ROUND((SUM(BG133:BG450)),  2) + SUM(BG452:BG456)),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6">
        <f>ROUND((ROUND((SUM(BH133:BH450)),  2) + SUM(BH452:BH456)), 2)</f>
        <v>0</v>
      </c>
      <c r="G38" s="38"/>
      <c r="H38" s="38"/>
      <c r="I38" s="137">
        <v>0.12</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6">
        <f>ROUND((ROUND((SUM(BI133:BI450)),  2) + SUM(BI452:BI456)),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48</v>
      </c>
      <c r="E41" s="81"/>
      <c r="F41" s="81"/>
      <c r="G41" s="140" t="s">
        <v>49</v>
      </c>
      <c r="H41" s="141" t="s">
        <v>50</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4" t="s">
        <v>54</v>
      </c>
      <c r="G61" s="58" t="s">
        <v>53</v>
      </c>
      <c r="H61" s="41"/>
      <c r="I61" s="41"/>
      <c r="J61" s="145"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4" t="s">
        <v>54</v>
      </c>
      <c r="G76" s="58" t="s">
        <v>53</v>
      </c>
      <c r="H76" s="41"/>
      <c r="I76" s="41"/>
      <c r="J76" s="145"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153</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ZŠ Mánesova Otrokovice, Revitalizace víceúčelového hřiště</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150</v>
      </c>
      <c r="L86" s="22"/>
    </row>
    <row r="87" s="2" customFormat="1" ht="16.5" customHeight="1">
      <c r="A87" s="38"/>
      <c r="B87" s="39"/>
      <c r="C87" s="38"/>
      <c r="D87" s="38"/>
      <c r="E87" s="130" t="s">
        <v>403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404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SO.04.1 - Altánek pro ZŠ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Otrokovice</v>
      </c>
      <c r="G91" s="38"/>
      <c r="H91" s="38"/>
      <c r="I91" s="32" t="s">
        <v>22</v>
      </c>
      <c r="J91" s="69" t="str">
        <f>IF(J14="","",J14)</f>
        <v>30. 5. 2024</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30</v>
      </c>
      <c r="J93" s="36" t="str">
        <f>E23</f>
        <v>Plancraft</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154</v>
      </c>
      <c r="D96" s="138"/>
      <c r="E96" s="138"/>
      <c r="F96" s="138"/>
      <c r="G96" s="138"/>
      <c r="H96" s="138"/>
      <c r="I96" s="138"/>
      <c r="J96" s="147" t="s">
        <v>155</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156</v>
      </c>
      <c r="D98" s="38"/>
      <c r="E98" s="38"/>
      <c r="F98" s="38"/>
      <c r="G98" s="38"/>
      <c r="H98" s="38"/>
      <c r="I98" s="38"/>
      <c r="J98" s="96">
        <f>J133</f>
        <v>0</v>
      </c>
      <c r="K98" s="38"/>
      <c r="L98" s="55"/>
      <c r="S98" s="38"/>
      <c r="T98" s="38"/>
      <c r="U98" s="38"/>
      <c r="V98" s="38"/>
      <c r="W98" s="38"/>
      <c r="X98" s="38"/>
      <c r="Y98" s="38"/>
      <c r="Z98" s="38"/>
      <c r="AA98" s="38"/>
      <c r="AB98" s="38"/>
      <c r="AC98" s="38"/>
      <c r="AD98" s="38"/>
      <c r="AE98" s="38"/>
      <c r="AU98" s="19" t="s">
        <v>157</v>
      </c>
    </row>
    <row r="99" s="9" customFormat="1" ht="24.96" customHeight="1">
      <c r="A99" s="9"/>
      <c r="B99" s="149"/>
      <c r="C99" s="9"/>
      <c r="D99" s="150" t="s">
        <v>158</v>
      </c>
      <c r="E99" s="151"/>
      <c r="F99" s="151"/>
      <c r="G99" s="151"/>
      <c r="H99" s="151"/>
      <c r="I99" s="151"/>
      <c r="J99" s="152">
        <f>J134</f>
        <v>0</v>
      </c>
      <c r="K99" s="9"/>
      <c r="L99" s="149"/>
      <c r="S99" s="9"/>
      <c r="T99" s="9"/>
      <c r="U99" s="9"/>
      <c r="V99" s="9"/>
      <c r="W99" s="9"/>
      <c r="X99" s="9"/>
      <c r="Y99" s="9"/>
      <c r="Z99" s="9"/>
      <c r="AA99" s="9"/>
      <c r="AB99" s="9"/>
      <c r="AC99" s="9"/>
      <c r="AD99" s="9"/>
      <c r="AE99" s="9"/>
    </row>
    <row r="100" s="10" customFormat="1" ht="19.92" customHeight="1">
      <c r="A100" s="10"/>
      <c r="B100" s="153"/>
      <c r="C100" s="10"/>
      <c r="D100" s="154" t="s">
        <v>629</v>
      </c>
      <c r="E100" s="155"/>
      <c r="F100" s="155"/>
      <c r="G100" s="155"/>
      <c r="H100" s="155"/>
      <c r="I100" s="155"/>
      <c r="J100" s="156">
        <f>J135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161</v>
      </c>
      <c r="E101" s="155"/>
      <c r="F101" s="155"/>
      <c r="G101" s="155"/>
      <c r="H101" s="155"/>
      <c r="I101" s="155"/>
      <c r="J101" s="156">
        <f>J161</f>
        <v>0</v>
      </c>
      <c r="K101" s="10"/>
      <c r="L101" s="153"/>
      <c r="S101" s="10"/>
      <c r="T101" s="10"/>
      <c r="U101" s="10"/>
      <c r="V101" s="10"/>
      <c r="W101" s="10"/>
      <c r="X101" s="10"/>
      <c r="Y101" s="10"/>
      <c r="Z101" s="10"/>
      <c r="AA101" s="10"/>
      <c r="AB101" s="10"/>
      <c r="AC101" s="10"/>
      <c r="AD101" s="10"/>
      <c r="AE101" s="10"/>
    </row>
    <row r="102" s="10" customFormat="1" ht="14.88" customHeight="1">
      <c r="A102" s="10"/>
      <c r="B102" s="153"/>
      <c r="C102" s="10"/>
      <c r="D102" s="154" t="s">
        <v>634</v>
      </c>
      <c r="E102" s="155"/>
      <c r="F102" s="155"/>
      <c r="G102" s="155"/>
      <c r="H102" s="155"/>
      <c r="I102" s="155"/>
      <c r="J102" s="156">
        <f>J162</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635</v>
      </c>
      <c r="E103" s="155"/>
      <c r="F103" s="155"/>
      <c r="G103" s="155"/>
      <c r="H103" s="155"/>
      <c r="I103" s="155"/>
      <c r="J103" s="156">
        <f>J167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455</v>
      </c>
      <c r="E104" s="155"/>
      <c r="F104" s="155"/>
      <c r="G104" s="155"/>
      <c r="H104" s="155"/>
      <c r="I104" s="155"/>
      <c r="J104" s="156">
        <f>J169</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407</v>
      </c>
      <c r="E105" s="151"/>
      <c r="F105" s="151"/>
      <c r="G105" s="151"/>
      <c r="H105" s="151"/>
      <c r="I105" s="151"/>
      <c r="J105" s="152">
        <f>J171</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637</v>
      </c>
      <c r="E106" s="155"/>
      <c r="F106" s="155"/>
      <c r="G106" s="155"/>
      <c r="H106" s="155"/>
      <c r="I106" s="155"/>
      <c r="J106" s="156">
        <f>J172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638</v>
      </c>
      <c r="E107" s="155"/>
      <c r="F107" s="155"/>
      <c r="G107" s="155"/>
      <c r="H107" s="155"/>
      <c r="I107" s="155"/>
      <c r="J107" s="156">
        <f>J184</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639</v>
      </c>
      <c r="E108" s="155"/>
      <c r="F108" s="155"/>
      <c r="G108" s="155"/>
      <c r="H108" s="155"/>
      <c r="I108" s="155"/>
      <c r="J108" s="156">
        <f>J399</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408</v>
      </c>
      <c r="E109" s="155"/>
      <c r="F109" s="155"/>
      <c r="G109" s="155"/>
      <c r="H109" s="155"/>
      <c r="I109" s="155"/>
      <c r="J109" s="156">
        <f>J409</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409</v>
      </c>
      <c r="E110" s="155"/>
      <c r="F110" s="155"/>
      <c r="G110" s="155"/>
      <c r="H110" s="155"/>
      <c r="I110" s="155"/>
      <c r="J110" s="156">
        <f>J424</f>
        <v>0</v>
      </c>
      <c r="K110" s="10"/>
      <c r="L110" s="153"/>
      <c r="S110" s="10"/>
      <c r="T110" s="10"/>
      <c r="U110" s="10"/>
      <c r="V110" s="10"/>
      <c r="W110" s="10"/>
      <c r="X110" s="10"/>
      <c r="Y110" s="10"/>
      <c r="Z110" s="10"/>
      <c r="AA110" s="10"/>
      <c r="AB110" s="10"/>
      <c r="AC110" s="10"/>
      <c r="AD110" s="10"/>
      <c r="AE110" s="10"/>
    </row>
    <row r="111" s="9" customFormat="1" ht="21.84" customHeight="1">
      <c r="A111" s="9"/>
      <c r="B111" s="149"/>
      <c r="C111" s="9"/>
      <c r="D111" s="157" t="s">
        <v>165</v>
      </c>
      <c r="E111" s="9"/>
      <c r="F111" s="9"/>
      <c r="G111" s="9"/>
      <c r="H111" s="9"/>
      <c r="I111" s="9"/>
      <c r="J111" s="158">
        <f>J451</f>
        <v>0</v>
      </c>
      <c r="K111" s="9"/>
      <c r="L111" s="149"/>
      <c r="S111" s="9"/>
      <c r="T111" s="9"/>
      <c r="U111" s="9"/>
      <c r="V111" s="9"/>
      <c r="W111" s="9"/>
      <c r="X111" s="9"/>
      <c r="Y111" s="9"/>
      <c r="Z111" s="9"/>
      <c r="AA111" s="9"/>
      <c r="AB111" s="9"/>
      <c r="AC111" s="9"/>
      <c r="AD111" s="9"/>
      <c r="AE111" s="9"/>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166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130" t="str">
        <f>E7</f>
        <v>ZŠ Mánesova Otrokovice, Revitalizace víceúčelového hřiště</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150</v>
      </c>
      <c r="L122" s="22"/>
    </row>
    <row r="123" s="2" customFormat="1" ht="16.5" customHeight="1">
      <c r="A123" s="38"/>
      <c r="B123" s="39"/>
      <c r="C123" s="38"/>
      <c r="D123" s="38"/>
      <c r="E123" s="130" t="s">
        <v>403</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404</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E11</f>
        <v>SO.04.1 - Altánek pro ZŠ</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F14</f>
        <v>Otrokovice</v>
      </c>
      <c r="G127" s="38"/>
      <c r="H127" s="38"/>
      <c r="I127" s="32" t="s">
        <v>22</v>
      </c>
      <c r="J127" s="69" t="str">
        <f>IF(J14="","",J14)</f>
        <v>30. 5. 2024</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E17</f>
        <v xml:space="preserve"> </v>
      </c>
      <c r="G129" s="38"/>
      <c r="H129" s="38"/>
      <c r="I129" s="32" t="s">
        <v>30</v>
      </c>
      <c r="J129" s="36" t="str">
        <f>E23</f>
        <v>Plancraft</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28</v>
      </c>
      <c r="D130" s="38"/>
      <c r="E130" s="38"/>
      <c r="F130" s="27" t="str">
        <f>IF(E20="","",E20)</f>
        <v>Vyplň údaj</v>
      </c>
      <c r="G130" s="38"/>
      <c r="H130" s="38"/>
      <c r="I130" s="32" t="s">
        <v>35</v>
      </c>
      <c r="J130" s="36" t="str">
        <f>E26</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59"/>
      <c r="B132" s="160"/>
      <c r="C132" s="161" t="s">
        <v>167</v>
      </c>
      <c r="D132" s="162" t="s">
        <v>63</v>
      </c>
      <c r="E132" s="162" t="s">
        <v>59</v>
      </c>
      <c r="F132" s="162" t="s">
        <v>60</v>
      </c>
      <c r="G132" s="162" t="s">
        <v>168</v>
      </c>
      <c r="H132" s="162" t="s">
        <v>169</v>
      </c>
      <c r="I132" s="162" t="s">
        <v>170</v>
      </c>
      <c r="J132" s="162" t="s">
        <v>155</v>
      </c>
      <c r="K132" s="163" t="s">
        <v>171</v>
      </c>
      <c r="L132" s="164"/>
      <c r="M132" s="86" t="s">
        <v>1</v>
      </c>
      <c r="N132" s="87" t="s">
        <v>42</v>
      </c>
      <c r="O132" s="87" t="s">
        <v>172</v>
      </c>
      <c r="P132" s="87" t="s">
        <v>173</v>
      </c>
      <c r="Q132" s="87" t="s">
        <v>174</v>
      </c>
      <c r="R132" s="87" t="s">
        <v>175</v>
      </c>
      <c r="S132" s="87" t="s">
        <v>176</v>
      </c>
      <c r="T132" s="88" t="s">
        <v>177</v>
      </c>
      <c r="U132" s="159"/>
      <c r="V132" s="159"/>
      <c r="W132" s="159"/>
      <c r="X132" s="159"/>
      <c r="Y132" s="159"/>
      <c r="Z132" s="159"/>
      <c r="AA132" s="159"/>
      <c r="AB132" s="159"/>
      <c r="AC132" s="159"/>
      <c r="AD132" s="159"/>
      <c r="AE132" s="159"/>
    </row>
    <row r="133" s="2" customFormat="1" ht="22.8" customHeight="1">
      <c r="A133" s="38"/>
      <c r="B133" s="39"/>
      <c r="C133" s="93" t="s">
        <v>178</v>
      </c>
      <c r="D133" s="38"/>
      <c r="E133" s="38"/>
      <c r="F133" s="38"/>
      <c r="G133" s="38"/>
      <c r="H133" s="38"/>
      <c r="I133" s="38"/>
      <c r="J133" s="165">
        <f>BK133</f>
        <v>0</v>
      </c>
      <c r="K133" s="38"/>
      <c r="L133" s="39"/>
      <c r="M133" s="89"/>
      <c r="N133" s="73"/>
      <c r="O133" s="90"/>
      <c r="P133" s="166">
        <f>P134+P171+P451</f>
        <v>0</v>
      </c>
      <c r="Q133" s="90"/>
      <c r="R133" s="166">
        <f>R134+R171+R451</f>
        <v>34.242767659999998</v>
      </c>
      <c r="S133" s="90"/>
      <c r="T133" s="167">
        <f>T134+T171+T451</f>
        <v>0</v>
      </c>
      <c r="U133" s="38"/>
      <c r="V133" s="38"/>
      <c r="W133" s="38"/>
      <c r="X133" s="38"/>
      <c r="Y133" s="38"/>
      <c r="Z133" s="38"/>
      <c r="AA133" s="38"/>
      <c r="AB133" s="38"/>
      <c r="AC133" s="38"/>
      <c r="AD133" s="38"/>
      <c r="AE133" s="38"/>
      <c r="AT133" s="19" t="s">
        <v>77</v>
      </c>
      <c r="AU133" s="19" t="s">
        <v>157</v>
      </c>
      <c r="BK133" s="168">
        <f>BK134+BK171+BK451</f>
        <v>0</v>
      </c>
    </row>
    <row r="134" s="12" customFormat="1" ht="25.92" customHeight="1">
      <c r="A134" s="12"/>
      <c r="B134" s="169"/>
      <c r="C134" s="12"/>
      <c r="D134" s="170" t="s">
        <v>77</v>
      </c>
      <c r="E134" s="171" t="s">
        <v>179</v>
      </c>
      <c r="F134" s="171" t="s">
        <v>180</v>
      </c>
      <c r="G134" s="12"/>
      <c r="H134" s="12"/>
      <c r="I134" s="172"/>
      <c r="J134" s="158">
        <f>BK134</f>
        <v>0</v>
      </c>
      <c r="K134" s="12"/>
      <c r="L134" s="169"/>
      <c r="M134" s="173"/>
      <c r="N134" s="174"/>
      <c r="O134" s="174"/>
      <c r="P134" s="175">
        <f>P135+P161+P169</f>
        <v>0</v>
      </c>
      <c r="Q134" s="174"/>
      <c r="R134" s="175">
        <f>R135+R161+R169</f>
        <v>29.991919060000001</v>
      </c>
      <c r="S134" s="174"/>
      <c r="T134" s="176">
        <f>T135+T161+T169</f>
        <v>0</v>
      </c>
      <c r="U134" s="12"/>
      <c r="V134" s="12"/>
      <c r="W134" s="12"/>
      <c r="X134" s="12"/>
      <c r="Y134" s="12"/>
      <c r="Z134" s="12"/>
      <c r="AA134" s="12"/>
      <c r="AB134" s="12"/>
      <c r="AC134" s="12"/>
      <c r="AD134" s="12"/>
      <c r="AE134" s="12"/>
      <c r="AR134" s="170" t="s">
        <v>86</v>
      </c>
      <c r="AT134" s="177" t="s">
        <v>77</v>
      </c>
      <c r="AU134" s="177" t="s">
        <v>78</v>
      </c>
      <c r="AY134" s="170" t="s">
        <v>181</v>
      </c>
      <c r="BK134" s="178">
        <f>BK135+BK161+BK169</f>
        <v>0</v>
      </c>
    </row>
    <row r="135" s="12" customFormat="1" ht="22.8" customHeight="1">
      <c r="A135" s="12"/>
      <c r="B135" s="169"/>
      <c r="C135" s="12"/>
      <c r="D135" s="170" t="s">
        <v>77</v>
      </c>
      <c r="E135" s="179" t="s">
        <v>88</v>
      </c>
      <c r="F135" s="179" t="s">
        <v>642</v>
      </c>
      <c r="G135" s="12"/>
      <c r="H135" s="12"/>
      <c r="I135" s="172"/>
      <c r="J135" s="180">
        <f>BK135</f>
        <v>0</v>
      </c>
      <c r="K135" s="12"/>
      <c r="L135" s="169"/>
      <c r="M135" s="173"/>
      <c r="N135" s="174"/>
      <c r="O135" s="174"/>
      <c r="P135" s="175">
        <f>SUM(P136:P160)</f>
        <v>0</v>
      </c>
      <c r="Q135" s="174"/>
      <c r="R135" s="175">
        <f>SUM(R136:R160)</f>
        <v>29.990617060000002</v>
      </c>
      <c r="S135" s="174"/>
      <c r="T135" s="176">
        <f>SUM(T136:T160)</f>
        <v>0</v>
      </c>
      <c r="U135" s="12"/>
      <c r="V135" s="12"/>
      <c r="W135" s="12"/>
      <c r="X135" s="12"/>
      <c r="Y135" s="12"/>
      <c r="Z135" s="12"/>
      <c r="AA135" s="12"/>
      <c r="AB135" s="12"/>
      <c r="AC135" s="12"/>
      <c r="AD135" s="12"/>
      <c r="AE135" s="12"/>
      <c r="AR135" s="170" t="s">
        <v>86</v>
      </c>
      <c r="AT135" s="177" t="s">
        <v>77</v>
      </c>
      <c r="AU135" s="177" t="s">
        <v>86</v>
      </c>
      <c r="AY135" s="170" t="s">
        <v>181</v>
      </c>
      <c r="BK135" s="178">
        <f>SUM(BK136:BK160)</f>
        <v>0</v>
      </c>
    </row>
    <row r="136" s="2" customFormat="1" ht="24.15" customHeight="1">
      <c r="A136" s="38"/>
      <c r="B136" s="181"/>
      <c r="C136" s="182" t="s">
        <v>86</v>
      </c>
      <c r="D136" s="182" t="s">
        <v>183</v>
      </c>
      <c r="E136" s="183" t="s">
        <v>1131</v>
      </c>
      <c r="F136" s="184" t="s">
        <v>1132</v>
      </c>
      <c r="G136" s="185" t="s">
        <v>144</v>
      </c>
      <c r="H136" s="186">
        <v>3.75</v>
      </c>
      <c r="I136" s="187"/>
      <c r="J136" s="188">
        <f>ROUND(I136*H136,2)</f>
        <v>0</v>
      </c>
      <c r="K136" s="184" t="s">
        <v>197</v>
      </c>
      <c r="L136" s="39"/>
      <c r="M136" s="189" t="s">
        <v>1</v>
      </c>
      <c r="N136" s="190" t="s">
        <v>43</v>
      </c>
      <c r="O136" s="77"/>
      <c r="P136" s="191">
        <f>O136*H136</f>
        <v>0</v>
      </c>
      <c r="Q136" s="191">
        <v>2.1600000000000001</v>
      </c>
      <c r="R136" s="191">
        <f>Q136*H136</f>
        <v>8.1000000000000014</v>
      </c>
      <c r="S136" s="191">
        <v>0</v>
      </c>
      <c r="T136" s="192">
        <f>S136*H136</f>
        <v>0</v>
      </c>
      <c r="U136" s="38"/>
      <c r="V136" s="38"/>
      <c r="W136" s="38"/>
      <c r="X136" s="38"/>
      <c r="Y136" s="38"/>
      <c r="Z136" s="38"/>
      <c r="AA136" s="38"/>
      <c r="AB136" s="38"/>
      <c r="AC136" s="38"/>
      <c r="AD136" s="38"/>
      <c r="AE136" s="38"/>
      <c r="AR136" s="193" t="s">
        <v>188</v>
      </c>
      <c r="AT136" s="193" t="s">
        <v>183</v>
      </c>
      <c r="AU136" s="193" t="s">
        <v>88</v>
      </c>
      <c r="AY136" s="19" t="s">
        <v>181</v>
      </c>
      <c r="BE136" s="194">
        <f>IF(N136="základní",J136,0)</f>
        <v>0</v>
      </c>
      <c r="BF136" s="194">
        <f>IF(N136="snížená",J136,0)</f>
        <v>0</v>
      </c>
      <c r="BG136" s="194">
        <f>IF(N136="zákl. přenesená",J136,0)</f>
        <v>0</v>
      </c>
      <c r="BH136" s="194">
        <f>IF(N136="sníž. přenesená",J136,0)</f>
        <v>0</v>
      </c>
      <c r="BI136" s="194">
        <f>IF(N136="nulová",J136,0)</f>
        <v>0</v>
      </c>
      <c r="BJ136" s="19" t="s">
        <v>86</v>
      </c>
      <c r="BK136" s="194">
        <f>ROUND(I136*H136,2)</f>
        <v>0</v>
      </c>
      <c r="BL136" s="19" t="s">
        <v>188</v>
      </c>
      <c r="BM136" s="193" t="s">
        <v>1453</v>
      </c>
    </row>
    <row r="137" s="13" customFormat="1">
      <c r="A137" s="13"/>
      <c r="B137" s="195"/>
      <c r="C137" s="13"/>
      <c r="D137" s="196" t="s">
        <v>190</v>
      </c>
      <c r="E137" s="197" t="s">
        <v>1</v>
      </c>
      <c r="F137" s="198" t="s">
        <v>1454</v>
      </c>
      <c r="G137" s="13"/>
      <c r="H137" s="197" t="s">
        <v>1</v>
      </c>
      <c r="I137" s="199"/>
      <c r="J137" s="13"/>
      <c r="K137" s="13"/>
      <c r="L137" s="195"/>
      <c r="M137" s="200"/>
      <c r="N137" s="201"/>
      <c r="O137" s="201"/>
      <c r="P137" s="201"/>
      <c r="Q137" s="201"/>
      <c r="R137" s="201"/>
      <c r="S137" s="201"/>
      <c r="T137" s="202"/>
      <c r="U137" s="13"/>
      <c r="V137" s="13"/>
      <c r="W137" s="13"/>
      <c r="X137" s="13"/>
      <c r="Y137" s="13"/>
      <c r="Z137" s="13"/>
      <c r="AA137" s="13"/>
      <c r="AB137" s="13"/>
      <c r="AC137" s="13"/>
      <c r="AD137" s="13"/>
      <c r="AE137" s="13"/>
      <c r="AT137" s="197" t="s">
        <v>190</v>
      </c>
      <c r="AU137" s="197" t="s">
        <v>88</v>
      </c>
      <c r="AV137" s="13" t="s">
        <v>86</v>
      </c>
      <c r="AW137" s="13" t="s">
        <v>34</v>
      </c>
      <c r="AX137" s="13" t="s">
        <v>78</v>
      </c>
      <c r="AY137" s="197" t="s">
        <v>181</v>
      </c>
    </row>
    <row r="138" s="14" customFormat="1">
      <c r="A138" s="14"/>
      <c r="B138" s="203"/>
      <c r="C138" s="14"/>
      <c r="D138" s="196" t="s">
        <v>190</v>
      </c>
      <c r="E138" s="204" t="s">
        <v>1</v>
      </c>
      <c r="F138" s="205" t="s">
        <v>1455</v>
      </c>
      <c r="G138" s="14"/>
      <c r="H138" s="206">
        <v>3.75</v>
      </c>
      <c r="I138" s="207"/>
      <c r="J138" s="14"/>
      <c r="K138" s="14"/>
      <c r="L138" s="203"/>
      <c r="M138" s="208"/>
      <c r="N138" s="209"/>
      <c r="O138" s="209"/>
      <c r="P138" s="209"/>
      <c r="Q138" s="209"/>
      <c r="R138" s="209"/>
      <c r="S138" s="209"/>
      <c r="T138" s="210"/>
      <c r="U138" s="14"/>
      <c r="V138" s="14"/>
      <c r="W138" s="14"/>
      <c r="X138" s="14"/>
      <c r="Y138" s="14"/>
      <c r="Z138" s="14"/>
      <c r="AA138" s="14"/>
      <c r="AB138" s="14"/>
      <c r="AC138" s="14"/>
      <c r="AD138" s="14"/>
      <c r="AE138" s="14"/>
      <c r="AT138" s="204" t="s">
        <v>190</v>
      </c>
      <c r="AU138" s="204" t="s">
        <v>88</v>
      </c>
      <c r="AV138" s="14" t="s">
        <v>88</v>
      </c>
      <c r="AW138" s="14" t="s">
        <v>34</v>
      </c>
      <c r="AX138" s="14" t="s">
        <v>78</v>
      </c>
      <c r="AY138" s="204" t="s">
        <v>181</v>
      </c>
    </row>
    <row r="139" s="15" customFormat="1">
      <c r="A139" s="15"/>
      <c r="B139" s="211"/>
      <c r="C139" s="15"/>
      <c r="D139" s="196" t="s">
        <v>190</v>
      </c>
      <c r="E139" s="212" t="s">
        <v>1</v>
      </c>
      <c r="F139" s="213" t="s">
        <v>194</v>
      </c>
      <c r="G139" s="15"/>
      <c r="H139" s="214">
        <v>3.75</v>
      </c>
      <c r="I139" s="215"/>
      <c r="J139" s="15"/>
      <c r="K139" s="15"/>
      <c r="L139" s="211"/>
      <c r="M139" s="216"/>
      <c r="N139" s="217"/>
      <c r="O139" s="217"/>
      <c r="P139" s="217"/>
      <c r="Q139" s="217"/>
      <c r="R139" s="217"/>
      <c r="S139" s="217"/>
      <c r="T139" s="218"/>
      <c r="U139" s="15"/>
      <c r="V139" s="15"/>
      <c r="W139" s="15"/>
      <c r="X139" s="15"/>
      <c r="Y139" s="15"/>
      <c r="Z139" s="15"/>
      <c r="AA139" s="15"/>
      <c r="AB139" s="15"/>
      <c r="AC139" s="15"/>
      <c r="AD139" s="15"/>
      <c r="AE139" s="15"/>
      <c r="AT139" s="212" t="s">
        <v>190</v>
      </c>
      <c r="AU139" s="212" t="s">
        <v>88</v>
      </c>
      <c r="AV139" s="15" t="s">
        <v>188</v>
      </c>
      <c r="AW139" s="15" t="s">
        <v>34</v>
      </c>
      <c r="AX139" s="15" t="s">
        <v>86</v>
      </c>
      <c r="AY139" s="212" t="s">
        <v>181</v>
      </c>
    </row>
    <row r="140" s="2" customFormat="1">
      <c r="A140" s="38"/>
      <c r="B140" s="39"/>
      <c r="C140" s="38"/>
      <c r="D140" s="196" t="s">
        <v>284</v>
      </c>
      <c r="E140" s="38"/>
      <c r="F140" s="219" t="s">
        <v>1456</v>
      </c>
      <c r="G140" s="38"/>
      <c r="H140" s="38"/>
      <c r="I140" s="38"/>
      <c r="J140" s="38"/>
      <c r="K140" s="38"/>
      <c r="L140" s="39"/>
      <c r="M140" s="220"/>
      <c r="N140" s="221"/>
      <c r="O140" s="77"/>
      <c r="P140" s="77"/>
      <c r="Q140" s="77"/>
      <c r="R140" s="77"/>
      <c r="S140" s="77"/>
      <c r="T140" s="78"/>
      <c r="U140" s="38"/>
      <c r="V140" s="38"/>
      <c r="W140" s="38"/>
      <c r="X140" s="38"/>
      <c r="Y140" s="38"/>
      <c r="Z140" s="38"/>
      <c r="AA140" s="38"/>
      <c r="AB140" s="38"/>
      <c r="AC140" s="38"/>
      <c r="AD140" s="38"/>
      <c r="AE140" s="38"/>
      <c r="AU140" s="19" t="s">
        <v>88</v>
      </c>
    </row>
    <row r="141" s="2" customFormat="1">
      <c r="A141" s="38"/>
      <c r="B141" s="39"/>
      <c r="C141" s="38"/>
      <c r="D141" s="196" t="s">
        <v>284</v>
      </c>
      <c r="E141" s="38"/>
      <c r="F141" s="222" t="s">
        <v>1457</v>
      </c>
      <c r="G141" s="38"/>
      <c r="H141" s="223">
        <v>0</v>
      </c>
      <c r="I141" s="38"/>
      <c r="J141" s="38"/>
      <c r="K141" s="38"/>
      <c r="L141" s="39"/>
      <c r="M141" s="220"/>
      <c r="N141" s="221"/>
      <c r="O141" s="77"/>
      <c r="P141" s="77"/>
      <c r="Q141" s="77"/>
      <c r="R141" s="77"/>
      <c r="S141" s="77"/>
      <c r="T141" s="78"/>
      <c r="U141" s="38"/>
      <c r="V141" s="38"/>
      <c r="W141" s="38"/>
      <c r="X141" s="38"/>
      <c r="Y141" s="38"/>
      <c r="Z141" s="38"/>
      <c r="AA141" s="38"/>
      <c r="AB141" s="38"/>
      <c r="AC141" s="38"/>
      <c r="AD141" s="38"/>
      <c r="AE141" s="38"/>
      <c r="AU141" s="19" t="s">
        <v>88</v>
      </c>
    </row>
    <row r="142" s="2" customFormat="1">
      <c r="A142" s="38"/>
      <c r="B142" s="39"/>
      <c r="C142" s="38"/>
      <c r="D142" s="196" t="s">
        <v>284</v>
      </c>
      <c r="E142" s="38"/>
      <c r="F142" s="222" t="s">
        <v>1458</v>
      </c>
      <c r="G142" s="38"/>
      <c r="H142" s="223">
        <v>37.5</v>
      </c>
      <c r="I142" s="38"/>
      <c r="J142" s="38"/>
      <c r="K142" s="38"/>
      <c r="L142" s="39"/>
      <c r="M142" s="220"/>
      <c r="N142" s="221"/>
      <c r="O142" s="77"/>
      <c r="P142" s="77"/>
      <c r="Q142" s="77"/>
      <c r="R142" s="77"/>
      <c r="S142" s="77"/>
      <c r="T142" s="78"/>
      <c r="U142" s="38"/>
      <c r="V142" s="38"/>
      <c r="W142" s="38"/>
      <c r="X142" s="38"/>
      <c r="Y142" s="38"/>
      <c r="Z142" s="38"/>
      <c r="AA142" s="38"/>
      <c r="AB142" s="38"/>
      <c r="AC142" s="38"/>
      <c r="AD142" s="38"/>
      <c r="AE142" s="38"/>
      <c r="AU142" s="19" t="s">
        <v>88</v>
      </c>
    </row>
    <row r="143" s="2" customFormat="1">
      <c r="A143" s="38"/>
      <c r="B143" s="39"/>
      <c r="C143" s="38"/>
      <c r="D143" s="196" t="s">
        <v>284</v>
      </c>
      <c r="E143" s="38"/>
      <c r="F143" s="222" t="s">
        <v>194</v>
      </c>
      <c r="G143" s="38"/>
      <c r="H143" s="223">
        <v>37.5</v>
      </c>
      <c r="I143" s="38"/>
      <c r="J143" s="38"/>
      <c r="K143" s="38"/>
      <c r="L143" s="39"/>
      <c r="M143" s="220"/>
      <c r="N143" s="221"/>
      <c r="O143" s="77"/>
      <c r="P143" s="77"/>
      <c r="Q143" s="77"/>
      <c r="R143" s="77"/>
      <c r="S143" s="77"/>
      <c r="T143" s="78"/>
      <c r="U143" s="38"/>
      <c r="V143" s="38"/>
      <c r="W143" s="38"/>
      <c r="X143" s="38"/>
      <c r="Y143" s="38"/>
      <c r="Z143" s="38"/>
      <c r="AA143" s="38"/>
      <c r="AB143" s="38"/>
      <c r="AC143" s="38"/>
      <c r="AD143" s="38"/>
      <c r="AE143" s="38"/>
      <c r="AU143" s="19" t="s">
        <v>88</v>
      </c>
    </row>
    <row r="144" s="2" customFormat="1" ht="16.5" customHeight="1">
      <c r="A144" s="38"/>
      <c r="B144" s="181"/>
      <c r="C144" s="182" t="s">
        <v>88</v>
      </c>
      <c r="D144" s="182" t="s">
        <v>183</v>
      </c>
      <c r="E144" s="183" t="s">
        <v>1459</v>
      </c>
      <c r="F144" s="184" t="s">
        <v>1460</v>
      </c>
      <c r="G144" s="185" t="s">
        <v>144</v>
      </c>
      <c r="H144" s="186">
        <v>9.5030000000000001</v>
      </c>
      <c r="I144" s="187"/>
      <c r="J144" s="188">
        <f>ROUND(I144*H144,2)</f>
        <v>0</v>
      </c>
      <c r="K144" s="184" t="s">
        <v>197</v>
      </c>
      <c r="L144" s="39"/>
      <c r="M144" s="189" t="s">
        <v>1</v>
      </c>
      <c r="N144" s="190" t="s">
        <v>43</v>
      </c>
      <c r="O144" s="77"/>
      <c r="P144" s="191">
        <f>O144*H144</f>
        <v>0</v>
      </c>
      <c r="Q144" s="191">
        <v>2.3010199999999998</v>
      </c>
      <c r="R144" s="191">
        <f>Q144*H144</f>
        <v>21.86659306</v>
      </c>
      <c r="S144" s="191">
        <v>0</v>
      </c>
      <c r="T144" s="192">
        <f>S144*H144</f>
        <v>0</v>
      </c>
      <c r="U144" s="38"/>
      <c r="V144" s="38"/>
      <c r="W144" s="38"/>
      <c r="X144" s="38"/>
      <c r="Y144" s="38"/>
      <c r="Z144" s="38"/>
      <c r="AA144" s="38"/>
      <c r="AB144" s="38"/>
      <c r="AC144" s="38"/>
      <c r="AD144" s="38"/>
      <c r="AE144" s="38"/>
      <c r="AR144" s="193" t="s">
        <v>188</v>
      </c>
      <c r="AT144" s="193" t="s">
        <v>183</v>
      </c>
      <c r="AU144" s="193" t="s">
        <v>88</v>
      </c>
      <c r="AY144" s="19" t="s">
        <v>181</v>
      </c>
      <c r="BE144" s="194">
        <f>IF(N144="základní",J144,0)</f>
        <v>0</v>
      </c>
      <c r="BF144" s="194">
        <f>IF(N144="snížená",J144,0)</f>
        <v>0</v>
      </c>
      <c r="BG144" s="194">
        <f>IF(N144="zákl. přenesená",J144,0)</f>
        <v>0</v>
      </c>
      <c r="BH144" s="194">
        <f>IF(N144="sníž. přenesená",J144,0)</f>
        <v>0</v>
      </c>
      <c r="BI144" s="194">
        <f>IF(N144="nulová",J144,0)</f>
        <v>0</v>
      </c>
      <c r="BJ144" s="19" t="s">
        <v>86</v>
      </c>
      <c r="BK144" s="194">
        <f>ROUND(I144*H144,2)</f>
        <v>0</v>
      </c>
      <c r="BL144" s="19" t="s">
        <v>188</v>
      </c>
      <c r="BM144" s="193" t="s">
        <v>1461</v>
      </c>
    </row>
    <row r="145" s="13" customFormat="1">
      <c r="A145" s="13"/>
      <c r="B145" s="195"/>
      <c r="C145" s="13"/>
      <c r="D145" s="196" t="s">
        <v>190</v>
      </c>
      <c r="E145" s="197" t="s">
        <v>1</v>
      </c>
      <c r="F145" s="198" t="s">
        <v>1462</v>
      </c>
      <c r="G145" s="13"/>
      <c r="H145" s="197" t="s">
        <v>1</v>
      </c>
      <c r="I145" s="199"/>
      <c r="J145" s="13"/>
      <c r="K145" s="13"/>
      <c r="L145" s="195"/>
      <c r="M145" s="200"/>
      <c r="N145" s="201"/>
      <c r="O145" s="201"/>
      <c r="P145" s="201"/>
      <c r="Q145" s="201"/>
      <c r="R145" s="201"/>
      <c r="S145" s="201"/>
      <c r="T145" s="202"/>
      <c r="U145" s="13"/>
      <c r="V145" s="13"/>
      <c r="W145" s="13"/>
      <c r="X145" s="13"/>
      <c r="Y145" s="13"/>
      <c r="Z145" s="13"/>
      <c r="AA145" s="13"/>
      <c r="AB145" s="13"/>
      <c r="AC145" s="13"/>
      <c r="AD145" s="13"/>
      <c r="AE145" s="13"/>
      <c r="AT145" s="197" t="s">
        <v>190</v>
      </c>
      <c r="AU145" s="197" t="s">
        <v>88</v>
      </c>
      <c r="AV145" s="13" t="s">
        <v>86</v>
      </c>
      <c r="AW145" s="13" t="s">
        <v>34</v>
      </c>
      <c r="AX145" s="13" t="s">
        <v>78</v>
      </c>
      <c r="AY145" s="197" t="s">
        <v>181</v>
      </c>
    </row>
    <row r="146" s="14" customFormat="1">
      <c r="A146" s="14"/>
      <c r="B146" s="203"/>
      <c r="C146" s="14"/>
      <c r="D146" s="196" t="s">
        <v>190</v>
      </c>
      <c r="E146" s="204" t="s">
        <v>1</v>
      </c>
      <c r="F146" s="205" t="s">
        <v>1463</v>
      </c>
      <c r="G146" s="14"/>
      <c r="H146" s="206">
        <v>5.7599999999999998</v>
      </c>
      <c r="I146" s="207"/>
      <c r="J146" s="14"/>
      <c r="K146" s="14"/>
      <c r="L146" s="203"/>
      <c r="M146" s="208"/>
      <c r="N146" s="209"/>
      <c r="O146" s="209"/>
      <c r="P146" s="209"/>
      <c r="Q146" s="209"/>
      <c r="R146" s="209"/>
      <c r="S146" s="209"/>
      <c r="T146" s="210"/>
      <c r="U146" s="14"/>
      <c r="V146" s="14"/>
      <c r="W146" s="14"/>
      <c r="X146" s="14"/>
      <c r="Y146" s="14"/>
      <c r="Z146" s="14"/>
      <c r="AA146" s="14"/>
      <c r="AB146" s="14"/>
      <c r="AC146" s="14"/>
      <c r="AD146" s="14"/>
      <c r="AE146" s="14"/>
      <c r="AT146" s="204" t="s">
        <v>190</v>
      </c>
      <c r="AU146" s="204" t="s">
        <v>88</v>
      </c>
      <c r="AV146" s="14" t="s">
        <v>88</v>
      </c>
      <c r="AW146" s="14" t="s">
        <v>34</v>
      </c>
      <c r="AX146" s="14" t="s">
        <v>78</v>
      </c>
      <c r="AY146" s="204" t="s">
        <v>181</v>
      </c>
    </row>
    <row r="147" s="14" customFormat="1">
      <c r="A147" s="14"/>
      <c r="B147" s="203"/>
      <c r="C147" s="14"/>
      <c r="D147" s="196" t="s">
        <v>190</v>
      </c>
      <c r="E147" s="204" t="s">
        <v>1</v>
      </c>
      <c r="F147" s="205" t="s">
        <v>1464</v>
      </c>
      <c r="G147" s="14"/>
      <c r="H147" s="206">
        <v>0.64000000000000001</v>
      </c>
      <c r="I147" s="207"/>
      <c r="J147" s="14"/>
      <c r="K147" s="14"/>
      <c r="L147" s="203"/>
      <c r="M147" s="208"/>
      <c r="N147" s="209"/>
      <c r="O147" s="209"/>
      <c r="P147" s="209"/>
      <c r="Q147" s="209"/>
      <c r="R147" s="209"/>
      <c r="S147" s="209"/>
      <c r="T147" s="210"/>
      <c r="U147" s="14"/>
      <c r="V147" s="14"/>
      <c r="W147" s="14"/>
      <c r="X147" s="14"/>
      <c r="Y147" s="14"/>
      <c r="Z147" s="14"/>
      <c r="AA147" s="14"/>
      <c r="AB147" s="14"/>
      <c r="AC147" s="14"/>
      <c r="AD147" s="14"/>
      <c r="AE147" s="14"/>
      <c r="AT147" s="204" t="s">
        <v>190</v>
      </c>
      <c r="AU147" s="204" t="s">
        <v>88</v>
      </c>
      <c r="AV147" s="14" t="s">
        <v>88</v>
      </c>
      <c r="AW147" s="14" t="s">
        <v>34</v>
      </c>
      <c r="AX147" s="14" t="s">
        <v>78</v>
      </c>
      <c r="AY147" s="204" t="s">
        <v>181</v>
      </c>
    </row>
    <row r="148" s="14" customFormat="1">
      <c r="A148" s="14"/>
      <c r="B148" s="203"/>
      <c r="C148" s="14"/>
      <c r="D148" s="196" t="s">
        <v>190</v>
      </c>
      <c r="E148" s="204" t="s">
        <v>1</v>
      </c>
      <c r="F148" s="205" t="s">
        <v>1465</v>
      </c>
      <c r="G148" s="14"/>
      <c r="H148" s="206">
        <v>0.48999999999999999</v>
      </c>
      <c r="I148" s="207"/>
      <c r="J148" s="14"/>
      <c r="K148" s="14"/>
      <c r="L148" s="203"/>
      <c r="M148" s="208"/>
      <c r="N148" s="209"/>
      <c r="O148" s="209"/>
      <c r="P148" s="209"/>
      <c r="Q148" s="209"/>
      <c r="R148" s="209"/>
      <c r="S148" s="209"/>
      <c r="T148" s="210"/>
      <c r="U148" s="14"/>
      <c r="V148" s="14"/>
      <c r="W148" s="14"/>
      <c r="X148" s="14"/>
      <c r="Y148" s="14"/>
      <c r="Z148" s="14"/>
      <c r="AA148" s="14"/>
      <c r="AB148" s="14"/>
      <c r="AC148" s="14"/>
      <c r="AD148" s="14"/>
      <c r="AE148" s="14"/>
      <c r="AT148" s="204" t="s">
        <v>190</v>
      </c>
      <c r="AU148" s="204" t="s">
        <v>88</v>
      </c>
      <c r="AV148" s="14" t="s">
        <v>88</v>
      </c>
      <c r="AW148" s="14" t="s">
        <v>34</v>
      </c>
      <c r="AX148" s="14" t="s">
        <v>78</v>
      </c>
      <c r="AY148" s="204" t="s">
        <v>181</v>
      </c>
    </row>
    <row r="149" s="14" customFormat="1">
      <c r="A149" s="14"/>
      <c r="B149" s="203"/>
      <c r="C149" s="14"/>
      <c r="D149" s="196" t="s">
        <v>190</v>
      </c>
      <c r="E149" s="204" t="s">
        <v>1</v>
      </c>
      <c r="F149" s="205" t="s">
        <v>1466</v>
      </c>
      <c r="G149" s="14"/>
      <c r="H149" s="206">
        <v>2.1600000000000001</v>
      </c>
      <c r="I149" s="207"/>
      <c r="J149" s="14"/>
      <c r="K149" s="14"/>
      <c r="L149" s="203"/>
      <c r="M149" s="208"/>
      <c r="N149" s="209"/>
      <c r="O149" s="209"/>
      <c r="P149" s="209"/>
      <c r="Q149" s="209"/>
      <c r="R149" s="209"/>
      <c r="S149" s="209"/>
      <c r="T149" s="210"/>
      <c r="U149" s="14"/>
      <c r="V149" s="14"/>
      <c r="W149" s="14"/>
      <c r="X149" s="14"/>
      <c r="Y149" s="14"/>
      <c r="Z149" s="14"/>
      <c r="AA149" s="14"/>
      <c r="AB149" s="14"/>
      <c r="AC149" s="14"/>
      <c r="AD149" s="14"/>
      <c r="AE149" s="14"/>
      <c r="AT149" s="204" t="s">
        <v>190</v>
      </c>
      <c r="AU149" s="204" t="s">
        <v>88</v>
      </c>
      <c r="AV149" s="14" t="s">
        <v>88</v>
      </c>
      <c r="AW149" s="14" t="s">
        <v>34</v>
      </c>
      <c r="AX149" s="14" t="s">
        <v>78</v>
      </c>
      <c r="AY149" s="204" t="s">
        <v>181</v>
      </c>
    </row>
    <row r="150" s="15" customFormat="1">
      <c r="A150" s="15"/>
      <c r="B150" s="211"/>
      <c r="C150" s="15"/>
      <c r="D150" s="196" t="s">
        <v>190</v>
      </c>
      <c r="E150" s="212" t="s">
        <v>1</v>
      </c>
      <c r="F150" s="213" t="s">
        <v>194</v>
      </c>
      <c r="G150" s="15"/>
      <c r="H150" s="214">
        <v>9.0500000000000007</v>
      </c>
      <c r="I150" s="215"/>
      <c r="J150" s="15"/>
      <c r="K150" s="15"/>
      <c r="L150" s="211"/>
      <c r="M150" s="216"/>
      <c r="N150" s="217"/>
      <c r="O150" s="217"/>
      <c r="P150" s="217"/>
      <c r="Q150" s="217"/>
      <c r="R150" s="217"/>
      <c r="S150" s="217"/>
      <c r="T150" s="218"/>
      <c r="U150" s="15"/>
      <c r="V150" s="15"/>
      <c r="W150" s="15"/>
      <c r="X150" s="15"/>
      <c r="Y150" s="15"/>
      <c r="Z150" s="15"/>
      <c r="AA150" s="15"/>
      <c r="AB150" s="15"/>
      <c r="AC150" s="15"/>
      <c r="AD150" s="15"/>
      <c r="AE150" s="15"/>
      <c r="AT150" s="212" t="s">
        <v>190</v>
      </c>
      <c r="AU150" s="212" t="s">
        <v>88</v>
      </c>
      <c r="AV150" s="15" t="s">
        <v>188</v>
      </c>
      <c r="AW150" s="15" t="s">
        <v>34</v>
      </c>
      <c r="AX150" s="15" t="s">
        <v>86</v>
      </c>
      <c r="AY150" s="212" t="s">
        <v>181</v>
      </c>
    </row>
    <row r="151" s="14" customFormat="1">
      <c r="A151" s="14"/>
      <c r="B151" s="203"/>
      <c r="C151" s="14"/>
      <c r="D151" s="196" t="s">
        <v>190</v>
      </c>
      <c r="E151" s="14"/>
      <c r="F151" s="205" t="s">
        <v>1467</v>
      </c>
      <c r="G151" s="14"/>
      <c r="H151" s="206">
        <v>9.5030000000000001</v>
      </c>
      <c r="I151" s="207"/>
      <c r="J151" s="14"/>
      <c r="K151" s="14"/>
      <c r="L151" s="203"/>
      <c r="M151" s="208"/>
      <c r="N151" s="209"/>
      <c r="O151" s="209"/>
      <c r="P151" s="209"/>
      <c r="Q151" s="209"/>
      <c r="R151" s="209"/>
      <c r="S151" s="209"/>
      <c r="T151" s="210"/>
      <c r="U151" s="14"/>
      <c r="V151" s="14"/>
      <c r="W151" s="14"/>
      <c r="X151" s="14"/>
      <c r="Y151" s="14"/>
      <c r="Z151" s="14"/>
      <c r="AA151" s="14"/>
      <c r="AB151" s="14"/>
      <c r="AC151" s="14"/>
      <c r="AD151" s="14"/>
      <c r="AE151" s="14"/>
      <c r="AT151" s="204" t="s">
        <v>190</v>
      </c>
      <c r="AU151" s="204" t="s">
        <v>88</v>
      </c>
      <c r="AV151" s="14" t="s">
        <v>88</v>
      </c>
      <c r="AW151" s="14" t="s">
        <v>3</v>
      </c>
      <c r="AX151" s="14" t="s">
        <v>86</v>
      </c>
      <c r="AY151" s="204" t="s">
        <v>181</v>
      </c>
    </row>
    <row r="152" s="2" customFormat="1" ht="16.5" customHeight="1">
      <c r="A152" s="38"/>
      <c r="B152" s="181"/>
      <c r="C152" s="182" t="s">
        <v>201</v>
      </c>
      <c r="D152" s="182" t="s">
        <v>183</v>
      </c>
      <c r="E152" s="183" t="s">
        <v>1468</v>
      </c>
      <c r="F152" s="184" t="s">
        <v>1469</v>
      </c>
      <c r="G152" s="185" t="s">
        <v>186</v>
      </c>
      <c r="H152" s="186">
        <v>9.0999999999999996</v>
      </c>
      <c r="I152" s="187"/>
      <c r="J152" s="188">
        <f>ROUND(I152*H152,2)</f>
        <v>0</v>
      </c>
      <c r="K152" s="184" t="s">
        <v>197</v>
      </c>
      <c r="L152" s="39"/>
      <c r="M152" s="189" t="s">
        <v>1</v>
      </c>
      <c r="N152" s="190" t="s">
        <v>43</v>
      </c>
      <c r="O152" s="77"/>
      <c r="P152" s="191">
        <f>O152*H152</f>
        <v>0</v>
      </c>
      <c r="Q152" s="191">
        <v>0.00264</v>
      </c>
      <c r="R152" s="191">
        <f>Q152*H152</f>
        <v>0.024024</v>
      </c>
      <c r="S152" s="191">
        <v>0</v>
      </c>
      <c r="T152" s="192">
        <f>S152*H152</f>
        <v>0</v>
      </c>
      <c r="U152" s="38"/>
      <c r="V152" s="38"/>
      <c r="W152" s="38"/>
      <c r="X152" s="38"/>
      <c r="Y152" s="38"/>
      <c r="Z152" s="38"/>
      <c r="AA152" s="38"/>
      <c r="AB152" s="38"/>
      <c r="AC152" s="38"/>
      <c r="AD152" s="38"/>
      <c r="AE152" s="38"/>
      <c r="AR152" s="193" t="s">
        <v>188</v>
      </c>
      <c r="AT152" s="193" t="s">
        <v>183</v>
      </c>
      <c r="AU152" s="193" t="s">
        <v>88</v>
      </c>
      <c r="AY152" s="19" t="s">
        <v>181</v>
      </c>
      <c r="BE152" s="194">
        <f>IF(N152="základní",J152,0)</f>
        <v>0</v>
      </c>
      <c r="BF152" s="194">
        <f>IF(N152="snížená",J152,0)</f>
        <v>0</v>
      </c>
      <c r="BG152" s="194">
        <f>IF(N152="zákl. přenesená",J152,0)</f>
        <v>0</v>
      </c>
      <c r="BH152" s="194">
        <f>IF(N152="sníž. přenesená",J152,0)</f>
        <v>0</v>
      </c>
      <c r="BI152" s="194">
        <f>IF(N152="nulová",J152,0)</f>
        <v>0</v>
      </c>
      <c r="BJ152" s="19" t="s">
        <v>86</v>
      </c>
      <c r="BK152" s="194">
        <f>ROUND(I152*H152,2)</f>
        <v>0</v>
      </c>
      <c r="BL152" s="19" t="s">
        <v>188</v>
      </c>
      <c r="BM152" s="193" t="s">
        <v>1470</v>
      </c>
    </row>
    <row r="153" s="13" customFormat="1">
      <c r="A153" s="13"/>
      <c r="B153" s="195"/>
      <c r="C153" s="13"/>
      <c r="D153" s="196" t="s">
        <v>190</v>
      </c>
      <c r="E153" s="197" t="s">
        <v>1</v>
      </c>
      <c r="F153" s="198" t="s">
        <v>1471</v>
      </c>
      <c r="G153" s="13"/>
      <c r="H153" s="197" t="s">
        <v>1</v>
      </c>
      <c r="I153" s="199"/>
      <c r="J153" s="13"/>
      <c r="K153" s="13"/>
      <c r="L153" s="195"/>
      <c r="M153" s="200"/>
      <c r="N153" s="201"/>
      <c r="O153" s="201"/>
      <c r="P153" s="201"/>
      <c r="Q153" s="201"/>
      <c r="R153" s="201"/>
      <c r="S153" s="201"/>
      <c r="T153" s="202"/>
      <c r="U153" s="13"/>
      <c r="V153" s="13"/>
      <c r="W153" s="13"/>
      <c r="X153" s="13"/>
      <c r="Y153" s="13"/>
      <c r="Z153" s="13"/>
      <c r="AA153" s="13"/>
      <c r="AB153" s="13"/>
      <c r="AC153" s="13"/>
      <c r="AD153" s="13"/>
      <c r="AE153" s="13"/>
      <c r="AT153" s="197" t="s">
        <v>190</v>
      </c>
      <c r="AU153" s="197" t="s">
        <v>88</v>
      </c>
      <c r="AV153" s="13" t="s">
        <v>86</v>
      </c>
      <c r="AW153" s="13" t="s">
        <v>34</v>
      </c>
      <c r="AX153" s="13" t="s">
        <v>78</v>
      </c>
      <c r="AY153" s="197" t="s">
        <v>181</v>
      </c>
    </row>
    <row r="154" s="13" customFormat="1">
      <c r="A154" s="13"/>
      <c r="B154" s="195"/>
      <c r="C154" s="13"/>
      <c r="D154" s="196" t="s">
        <v>190</v>
      </c>
      <c r="E154" s="197" t="s">
        <v>1</v>
      </c>
      <c r="F154" s="198" t="s">
        <v>1472</v>
      </c>
      <c r="G154" s="13"/>
      <c r="H154" s="197" t="s">
        <v>1</v>
      </c>
      <c r="I154" s="199"/>
      <c r="J154" s="13"/>
      <c r="K154" s="13"/>
      <c r="L154" s="195"/>
      <c r="M154" s="200"/>
      <c r="N154" s="201"/>
      <c r="O154" s="201"/>
      <c r="P154" s="201"/>
      <c r="Q154" s="201"/>
      <c r="R154" s="201"/>
      <c r="S154" s="201"/>
      <c r="T154" s="202"/>
      <c r="U154" s="13"/>
      <c r="V154" s="13"/>
      <c r="W154" s="13"/>
      <c r="X154" s="13"/>
      <c r="Y154" s="13"/>
      <c r="Z154" s="13"/>
      <c r="AA154" s="13"/>
      <c r="AB154" s="13"/>
      <c r="AC154" s="13"/>
      <c r="AD154" s="13"/>
      <c r="AE154" s="13"/>
      <c r="AT154" s="197" t="s">
        <v>190</v>
      </c>
      <c r="AU154" s="197" t="s">
        <v>88</v>
      </c>
      <c r="AV154" s="13" t="s">
        <v>86</v>
      </c>
      <c r="AW154" s="13" t="s">
        <v>34</v>
      </c>
      <c r="AX154" s="13" t="s">
        <v>78</v>
      </c>
      <c r="AY154" s="197" t="s">
        <v>181</v>
      </c>
    </row>
    <row r="155" s="14" customFormat="1">
      <c r="A155" s="14"/>
      <c r="B155" s="203"/>
      <c r="C155" s="14"/>
      <c r="D155" s="196" t="s">
        <v>190</v>
      </c>
      <c r="E155" s="204" t="s">
        <v>1</v>
      </c>
      <c r="F155" s="205" t="s">
        <v>1473</v>
      </c>
      <c r="G155" s="14"/>
      <c r="H155" s="206">
        <v>4</v>
      </c>
      <c r="I155" s="207"/>
      <c r="J155" s="14"/>
      <c r="K155" s="14"/>
      <c r="L155" s="203"/>
      <c r="M155" s="208"/>
      <c r="N155" s="209"/>
      <c r="O155" s="209"/>
      <c r="P155" s="209"/>
      <c r="Q155" s="209"/>
      <c r="R155" s="209"/>
      <c r="S155" s="209"/>
      <c r="T155" s="210"/>
      <c r="U155" s="14"/>
      <c r="V155" s="14"/>
      <c r="W155" s="14"/>
      <c r="X155" s="14"/>
      <c r="Y155" s="14"/>
      <c r="Z155" s="14"/>
      <c r="AA155" s="14"/>
      <c r="AB155" s="14"/>
      <c r="AC155" s="14"/>
      <c r="AD155" s="14"/>
      <c r="AE155" s="14"/>
      <c r="AT155" s="204" t="s">
        <v>190</v>
      </c>
      <c r="AU155" s="204" t="s">
        <v>88</v>
      </c>
      <c r="AV155" s="14" t="s">
        <v>88</v>
      </c>
      <c r="AW155" s="14" t="s">
        <v>34</v>
      </c>
      <c r="AX155" s="14" t="s">
        <v>78</v>
      </c>
      <c r="AY155" s="204" t="s">
        <v>181</v>
      </c>
    </row>
    <row r="156" s="14" customFormat="1">
      <c r="A156" s="14"/>
      <c r="B156" s="203"/>
      <c r="C156" s="14"/>
      <c r="D156" s="196" t="s">
        <v>190</v>
      </c>
      <c r="E156" s="204" t="s">
        <v>1</v>
      </c>
      <c r="F156" s="205" t="s">
        <v>1474</v>
      </c>
      <c r="G156" s="14"/>
      <c r="H156" s="206">
        <v>0.80000000000000004</v>
      </c>
      <c r="I156" s="207"/>
      <c r="J156" s="14"/>
      <c r="K156" s="14"/>
      <c r="L156" s="203"/>
      <c r="M156" s="208"/>
      <c r="N156" s="209"/>
      <c r="O156" s="209"/>
      <c r="P156" s="209"/>
      <c r="Q156" s="209"/>
      <c r="R156" s="209"/>
      <c r="S156" s="209"/>
      <c r="T156" s="210"/>
      <c r="U156" s="14"/>
      <c r="V156" s="14"/>
      <c r="W156" s="14"/>
      <c r="X156" s="14"/>
      <c r="Y156" s="14"/>
      <c r="Z156" s="14"/>
      <c r="AA156" s="14"/>
      <c r="AB156" s="14"/>
      <c r="AC156" s="14"/>
      <c r="AD156" s="14"/>
      <c r="AE156" s="14"/>
      <c r="AT156" s="204" t="s">
        <v>190</v>
      </c>
      <c r="AU156" s="204" t="s">
        <v>88</v>
      </c>
      <c r="AV156" s="14" t="s">
        <v>88</v>
      </c>
      <c r="AW156" s="14" t="s">
        <v>34</v>
      </c>
      <c r="AX156" s="14" t="s">
        <v>78</v>
      </c>
      <c r="AY156" s="204" t="s">
        <v>181</v>
      </c>
    </row>
    <row r="157" s="14" customFormat="1">
      <c r="A157" s="14"/>
      <c r="B157" s="203"/>
      <c r="C157" s="14"/>
      <c r="D157" s="196" t="s">
        <v>190</v>
      </c>
      <c r="E157" s="204" t="s">
        <v>1</v>
      </c>
      <c r="F157" s="205" t="s">
        <v>1475</v>
      </c>
      <c r="G157" s="14"/>
      <c r="H157" s="206">
        <v>0.69999999999999996</v>
      </c>
      <c r="I157" s="207"/>
      <c r="J157" s="14"/>
      <c r="K157" s="14"/>
      <c r="L157" s="203"/>
      <c r="M157" s="208"/>
      <c r="N157" s="209"/>
      <c r="O157" s="209"/>
      <c r="P157" s="209"/>
      <c r="Q157" s="209"/>
      <c r="R157" s="209"/>
      <c r="S157" s="209"/>
      <c r="T157" s="210"/>
      <c r="U157" s="14"/>
      <c r="V157" s="14"/>
      <c r="W157" s="14"/>
      <c r="X157" s="14"/>
      <c r="Y157" s="14"/>
      <c r="Z157" s="14"/>
      <c r="AA157" s="14"/>
      <c r="AB157" s="14"/>
      <c r="AC157" s="14"/>
      <c r="AD157" s="14"/>
      <c r="AE157" s="14"/>
      <c r="AT157" s="204" t="s">
        <v>190</v>
      </c>
      <c r="AU157" s="204" t="s">
        <v>88</v>
      </c>
      <c r="AV157" s="14" t="s">
        <v>88</v>
      </c>
      <c r="AW157" s="14" t="s">
        <v>34</v>
      </c>
      <c r="AX157" s="14" t="s">
        <v>78</v>
      </c>
      <c r="AY157" s="204" t="s">
        <v>181</v>
      </c>
    </row>
    <row r="158" s="14" customFormat="1">
      <c r="A158" s="14"/>
      <c r="B158" s="203"/>
      <c r="C158" s="14"/>
      <c r="D158" s="196" t="s">
        <v>190</v>
      </c>
      <c r="E158" s="204" t="s">
        <v>1</v>
      </c>
      <c r="F158" s="205" t="s">
        <v>1476</v>
      </c>
      <c r="G158" s="14"/>
      <c r="H158" s="206">
        <v>3.6000000000000001</v>
      </c>
      <c r="I158" s="207"/>
      <c r="J158" s="14"/>
      <c r="K158" s="14"/>
      <c r="L158" s="203"/>
      <c r="M158" s="208"/>
      <c r="N158" s="209"/>
      <c r="O158" s="209"/>
      <c r="P158" s="209"/>
      <c r="Q158" s="209"/>
      <c r="R158" s="209"/>
      <c r="S158" s="209"/>
      <c r="T158" s="210"/>
      <c r="U158" s="14"/>
      <c r="V158" s="14"/>
      <c r="W158" s="14"/>
      <c r="X158" s="14"/>
      <c r="Y158" s="14"/>
      <c r="Z158" s="14"/>
      <c r="AA158" s="14"/>
      <c r="AB158" s="14"/>
      <c r="AC158" s="14"/>
      <c r="AD158" s="14"/>
      <c r="AE158" s="14"/>
      <c r="AT158" s="204" t="s">
        <v>190</v>
      </c>
      <c r="AU158" s="204" t="s">
        <v>88</v>
      </c>
      <c r="AV158" s="14" t="s">
        <v>88</v>
      </c>
      <c r="AW158" s="14" t="s">
        <v>34</v>
      </c>
      <c r="AX158" s="14" t="s">
        <v>78</v>
      </c>
      <c r="AY158" s="204" t="s">
        <v>181</v>
      </c>
    </row>
    <row r="159" s="15" customFormat="1">
      <c r="A159" s="15"/>
      <c r="B159" s="211"/>
      <c r="C159" s="15"/>
      <c r="D159" s="196" t="s">
        <v>190</v>
      </c>
      <c r="E159" s="212" t="s">
        <v>1</v>
      </c>
      <c r="F159" s="213" t="s">
        <v>194</v>
      </c>
      <c r="G159" s="15"/>
      <c r="H159" s="214">
        <v>9.0999999999999996</v>
      </c>
      <c r="I159" s="215"/>
      <c r="J159" s="15"/>
      <c r="K159" s="15"/>
      <c r="L159" s="211"/>
      <c r="M159" s="216"/>
      <c r="N159" s="217"/>
      <c r="O159" s="217"/>
      <c r="P159" s="217"/>
      <c r="Q159" s="217"/>
      <c r="R159" s="217"/>
      <c r="S159" s="217"/>
      <c r="T159" s="218"/>
      <c r="U159" s="15"/>
      <c r="V159" s="15"/>
      <c r="W159" s="15"/>
      <c r="X159" s="15"/>
      <c r="Y159" s="15"/>
      <c r="Z159" s="15"/>
      <c r="AA159" s="15"/>
      <c r="AB159" s="15"/>
      <c r="AC159" s="15"/>
      <c r="AD159" s="15"/>
      <c r="AE159" s="15"/>
      <c r="AT159" s="212" t="s">
        <v>190</v>
      </c>
      <c r="AU159" s="212" t="s">
        <v>88</v>
      </c>
      <c r="AV159" s="15" t="s">
        <v>188</v>
      </c>
      <c r="AW159" s="15" t="s">
        <v>34</v>
      </c>
      <c r="AX159" s="15" t="s">
        <v>86</v>
      </c>
      <c r="AY159" s="212" t="s">
        <v>181</v>
      </c>
    </row>
    <row r="160" s="2" customFormat="1" ht="16.5" customHeight="1">
      <c r="A160" s="38"/>
      <c r="B160" s="181"/>
      <c r="C160" s="182" t="s">
        <v>188</v>
      </c>
      <c r="D160" s="182" t="s">
        <v>183</v>
      </c>
      <c r="E160" s="183" t="s">
        <v>1477</v>
      </c>
      <c r="F160" s="184" t="s">
        <v>1478</v>
      </c>
      <c r="G160" s="185" t="s">
        <v>186</v>
      </c>
      <c r="H160" s="186">
        <v>9.0999999999999996</v>
      </c>
      <c r="I160" s="187"/>
      <c r="J160" s="188">
        <f>ROUND(I160*H160,2)</f>
        <v>0</v>
      </c>
      <c r="K160" s="184" t="s">
        <v>197</v>
      </c>
      <c r="L160" s="39"/>
      <c r="M160" s="189" t="s">
        <v>1</v>
      </c>
      <c r="N160" s="190" t="s">
        <v>43</v>
      </c>
      <c r="O160" s="77"/>
      <c r="P160" s="191">
        <f>O160*H160</f>
        <v>0</v>
      </c>
      <c r="Q160" s="191">
        <v>0</v>
      </c>
      <c r="R160" s="191">
        <f>Q160*H160</f>
        <v>0</v>
      </c>
      <c r="S160" s="191">
        <v>0</v>
      </c>
      <c r="T160" s="192">
        <f>S160*H160</f>
        <v>0</v>
      </c>
      <c r="U160" s="38"/>
      <c r="V160" s="38"/>
      <c r="W160" s="38"/>
      <c r="X160" s="38"/>
      <c r="Y160" s="38"/>
      <c r="Z160" s="38"/>
      <c r="AA160" s="38"/>
      <c r="AB160" s="38"/>
      <c r="AC160" s="38"/>
      <c r="AD160" s="38"/>
      <c r="AE160" s="38"/>
      <c r="AR160" s="193" t="s">
        <v>188</v>
      </c>
      <c r="AT160" s="193" t="s">
        <v>183</v>
      </c>
      <c r="AU160" s="193" t="s">
        <v>88</v>
      </c>
      <c r="AY160" s="19" t="s">
        <v>181</v>
      </c>
      <c r="BE160" s="194">
        <f>IF(N160="základní",J160,0)</f>
        <v>0</v>
      </c>
      <c r="BF160" s="194">
        <f>IF(N160="snížená",J160,0)</f>
        <v>0</v>
      </c>
      <c r="BG160" s="194">
        <f>IF(N160="zákl. přenesená",J160,0)</f>
        <v>0</v>
      </c>
      <c r="BH160" s="194">
        <f>IF(N160="sníž. přenesená",J160,0)</f>
        <v>0</v>
      </c>
      <c r="BI160" s="194">
        <f>IF(N160="nulová",J160,0)</f>
        <v>0</v>
      </c>
      <c r="BJ160" s="19" t="s">
        <v>86</v>
      </c>
      <c r="BK160" s="194">
        <f>ROUND(I160*H160,2)</f>
        <v>0</v>
      </c>
      <c r="BL160" s="19" t="s">
        <v>188</v>
      </c>
      <c r="BM160" s="193" t="s">
        <v>1479</v>
      </c>
    </row>
    <row r="161" s="12" customFormat="1" ht="22.8" customHeight="1">
      <c r="A161" s="12"/>
      <c r="B161" s="169"/>
      <c r="C161" s="12"/>
      <c r="D161" s="170" t="s">
        <v>77</v>
      </c>
      <c r="E161" s="179" t="s">
        <v>241</v>
      </c>
      <c r="F161" s="179" t="s">
        <v>307</v>
      </c>
      <c r="G161" s="12"/>
      <c r="H161" s="12"/>
      <c r="I161" s="172"/>
      <c r="J161" s="180">
        <f>BK161</f>
        <v>0</v>
      </c>
      <c r="K161" s="12"/>
      <c r="L161" s="169"/>
      <c r="M161" s="173"/>
      <c r="N161" s="174"/>
      <c r="O161" s="174"/>
      <c r="P161" s="175">
        <f>P162+P167</f>
        <v>0</v>
      </c>
      <c r="Q161" s="174"/>
      <c r="R161" s="175">
        <f>R162+R167</f>
        <v>0.001302</v>
      </c>
      <c r="S161" s="174"/>
      <c r="T161" s="176">
        <f>T162+T167</f>
        <v>0</v>
      </c>
      <c r="U161" s="12"/>
      <c r="V161" s="12"/>
      <c r="W161" s="12"/>
      <c r="X161" s="12"/>
      <c r="Y161" s="12"/>
      <c r="Z161" s="12"/>
      <c r="AA161" s="12"/>
      <c r="AB161" s="12"/>
      <c r="AC161" s="12"/>
      <c r="AD161" s="12"/>
      <c r="AE161" s="12"/>
      <c r="AR161" s="170" t="s">
        <v>86</v>
      </c>
      <c r="AT161" s="177" t="s">
        <v>77</v>
      </c>
      <c r="AU161" s="177" t="s">
        <v>86</v>
      </c>
      <c r="AY161" s="170" t="s">
        <v>181</v>
      </c>
      <c r="BK161" s="178">
        <f>BK162+BK167</f>
        <v>0</v>
      </c>
    </row>
    <row r="162" s="12" customFormat="1" ht="20.88" customHeight="1">
      <c r="A162" s="12"/>
      <c r="B162" s="169"/>
      <c r="C162" s="12"/>
      <c r="D162" s="170" t="s">
        <v>77</v>
      </c>
      <c r="E162" s="179" t="s">
        <v>737</v>
      </c>
      <c r="F162" s="179" t="s">
        <v>738</v>
      </c>
      <c r="G162" s="12"/>
      <c r="H162" s="12"/>
      <c r="I162" s="172"/>
      <c r="J162" s="180">
        <f>BK162</f>
        <v>0</v>
      </c>
      <c r="K162" s="12"/>
      <c r="L162" s="169"/>
      <c r="M162" s="173"/>
      <c r="N162" s="174"/>
      <c r="O162" s="174"/>
      <c r="P162" s="175">
        <f>SUM(P163:P166)</f>
        <v>0</v>
      </c>
      <c r="Q162" s="174"/>
      <c r="R162" s="175">
        <f>SUM(R163:R166)</f>
        <v>0</v>
      </c>
      <c r="S162" s="174"/>
      <c r="T162" s="176">
        <f>SUM(T163:T166)</f>
        <v>0</v>
      </c>
      <c r="U162" s="12"/>
      <c r="V162" s="12"/>
      <c r="W162" s="12"/>
      <c r="X162" s="12"/>
      <c r="Y162" s="12"/>
      <c r="Z162" s="12"/>
      <c r="AA162" s="12"/>
      <c r="AB162" s="12"/>
      <c r="AC162" s="12"/>
      <c r="AD162" s="12"/>
      <c r="AE162" s="12"/>
      <c r="AR162" s="170" t="s">
        <v>86</v>
      </c>
      <c r="AT162" s="177" t="s">
        <v>77</v>
      </c>
      <c r="AU162" s="177" t="s">
        <v>88</v>
      </c>
      <c r="AY162" s="170" t="s">
        <v>181</v>
      </c>
      <c r="BK162" s="178">
        <f>SUM(BK163:BK166)</f>
        <v>0</v>
      </c>
    </row>
    <row r="163" s="2" customFormat="1" ht="24.15" customHeight="1">
      <c r="A163" s="38"/>
      <c r="B163" s="181"/>
      <c r="C163" s="182" t="s">
        <v>213</v>
      </c>
      <c r="D163" s="182" t="s">
        <v>183</v>
      </c>
      <c r="E163" s="183" t="s">
        <v>742</v>
      </c>
      <c r="F163" s="184" t="s">
        <v>743</v>
      </c>
      <c r="G163" s="185" t="s">
        <v>744</v>
      </c>
      <c r="H163" s="186">
        <v>2</v>
      </c>
      <c r="I163" s="187"/>
      <c r="J163" s="188">
        <f>ROUND(I163*H163,2)</f>
        <v>0</v>
      </c>
      <c r="K163" s="184" t="s">
        <v>197</v>
      </c>
      <c r="L163" s="39"/>
      <c r="M163" s="189" t="s">
        <v>1</v>
      </c>
      <c r="N163" s="190" t="s">
        <v>43</v>
      </c>
      <c r="O163" s="77"/>
      <c r="P163" s="191">
        <f>O163*H163</f>
        <v>0</v>
      </c>
      <c r="Q163" s="191">
        <v>0</v>
      </c>
      <c r="R163" s="191">
        <f>Q163*H163</f>
        <v>0</v>
      </c>
      <c r="S163" s="191">
        <v>0</v>
      </c>
      <c r="T163" s="192">
        <f>S163*H163</f>
        <v>0</v>
      </c>
      <c r="U163" s="38"/>
      <c r="V163" s="38"/>
      <c r="W163" s="38"/>
      <c r="X163" s="38"/>
      <c r="Y163" s="38"/>
      <c r="Z163" s="38"/>
      <c r="AA163" s="38"/>
      <c r="AB163" s="38"/>
      <c r="AC163" s="38"/>
      <c r="AD163" s="38"/>
      <c r="AE163" s="38"/>
      <c r="AR163" s="193" t="s">
        <v>188</v>
      </c>
      <c r="AT163" s="193" t="s">
        <v>183</v>
      </c>
      <c r="AU163" s="193" t="s">
        <v>201</v>
      </c>
      <c r="AY163" s="19" t="s">
        <v>181</v>
      </c>
      <c r="BE163" s="194">
        <f>IF(N163="základní",J163,0)</f>
        <v>0</v>
      </c>
      <c r="BF163" s="194">
        <f>IF(N163="snížená",J163,0)</f>
        <v>0</v>
      </c>
      <c r="BG163" s="194">
        <f>IF(N163="zákl. přenesená",J163,0)</f>
        <v>0</v>
      </c>
      <c r="BH163" s="194">
        <f>IF(N163="sníž. přenesená",J163,0)</f>
        <v>0</v>
      </c>
      <c r="BI163" s="194">
        <f>IF(N163="nulová",J163,0)</f>
        <v>0</v>
      </c>
      <c r="BJ163" s="19" t="s">
        <v>86</v>
      </c>
      <c r="BK163" s="194">
        <f>ROUND(I163*H163,2)</f>
        <v>0</v>
      </c>
      <c r="BL163" s="19" t="s">
        <v>188</v>
      </c>
      <c r="BM163" s="193" t="s">
        <v>1480</v>
      </c>
    </row>
    <row r="164" s="2" customFormat="1" ht="24.15" customHeight="1">
      <c r="A164" s="38"/>
      <c r="B164" s="181"/>
      <c r="C164" s="182" t="s">
        <v>220</v>
      </c>
      <c r="D164" s="182" t="s">
        <v>183</v>
      </c>
      <c r="E164" s="183" t="s">
        <v>746</v>
      </c>
      <c r="F164" s="184" t="s">
        <v>747</v>
      </c>
      <c r="G164" s="185" t="s">
        <v>744</v>
      </c>
      <c r="H164" s="186">
        <v>28</v>
      </c>
      <c r="I164" s="187"/>
      <c r="J164" s="188">
        <f>ROUND(I164*H164,2)</f>
        <v>0</v>
      </c>
      <c r="K164" s="184" t="s">
        <v>197</v>
      </c>
      <c r="L164" s="39"/>
      <c r="M164" s="189" t="s">
        <v>1</v>
      </c>
      <c r="N164" s="190" t="s">
        <v>43</v>
      </c>
      <c r="O164" s="77"/>
      <c r="P164" s="191">
        <f>O164*H164</f>
        <v>0</v>
      </c>
      <c r="Q164" s="191">
        <v>0</v>
      </c>
      <c r="R164" s="191">
        <f>Q164*H164</f>
        <v>0</v>
      </c>
      <c r="S164" s="191">
        <v>0</v>
      </c>
      <c r="T164" s="192">
        <f>S164*H164</f>
        <v>0</v>
      </c>
      <c r="U164" s="38"/>
      <c r="V164" s="38"/>
      <c r="W164" s="38"/>
      <c r="X164" s="38"/>
      <c r="Y164" s="38"/>
      <c r="Z164" s="38"/>
      <c r="AA164" s="38"/>
      <c r="AB164" s="38"/>
      <c r="AC164" s="38"/>
      <c r="AD164" s="38"/>
      <c r="AE164" s="38"/>
      <c r="AR164" s="193" t="s">
        <v>188</v>
      </c>
      <c r="AT164" s="193" t="s">
        <v>183</v>
      </c>
      <c r="AU164" s="193" t="s">
        <v>201</v>
      </c>
      <c r="AY164" s="19" t="s">
        <v>181</v>
      </c>
      <c r="BE164" s="194">
        <f>IF(N164="základní",J164,0)</f>
        <v>0</v>
      </c>
      <c r="BF164" s="194">
        <f>IF(N164="snížená",J164,0)</f>
        <v>0</v>
      </c>
      <c r="BG164" s="194">
        <f>IF(N164="zákl. přenesená",J164,0)</f>
        <v>0</v>
      </c>
      <c r="BH164" s="194">
        <f>IF(N164="sníž. přenesená",J164,0)</f>
        <v>0</v>
      </c>
      <c r="BI164" s="194">
        <f>IF(N164="nulová",J164,0)</f>
        <v>0</v>
      </c>
      <c r="BJ164" s="19" t="s">
        <v>86</v>
      </c>
      <c r="BK164" s="194">
        <f>ROUND(I164*H164,2)</f>
        <v>0</v>
      </c>
      <c r="BL164" s="19" t="s">
        <v>188</v>
      </c>
      <c r="BM164" s="193" t="s">
        <v>1481</v>
      </c>
    </row>
    <row r="165" s="14" customFormat="1">
      <c r="A165" s="14"/>
      <c r="B165" s="203"/>
      <c r="C165" s="14"/>
      <c r="D165" s="196" t="s">
        <v>190</v>
      </c>
      <c r="E165" s="14"/>
      <c r="F165" s="205" t="s">
        <v>1482</v>
      </c>
      <c r="G165" s="14"/>
      <c r="H165" s="206">
        <v>28</v>
      </c>
      <c r="I165" s="207"/>
      <c r="J165" s="14"/>
      <c r="K165" s="14"/>
      <c r="L165" s="203"/>
      <c r="M165" s="208"/>
      <c r="N165" s="209"/>
      <c r="O165" s="209"/>
      <c r="P165" s="209"/>
      <c r="Q165" s="209"/>
      <c r="R165" s="209"/>
      <c r="S165" s="209"/>
      <c r="T165" s="210"/>
      <c r="U165" s="14"/>
      <c r="V165" s="14"/>
      <c r="W165" s="14"/>
      <c r="X165" s="14"/>
      <c r="Y165" s="14"/>
      <c r="Z165" s="14"/>
      <c r="AA165" s="14"/>
      <c r="AB165" s="14"/>
      <c r="AC165" s="14"/>
      <c r="AD165" s="14"/>
      <c r="AE165" s="14"/>
      <c r="AT165" s="204" t="s">
        <v>190</v>
      </c>
      <c r="AU165" s="204" t="s">
        <v>201</v>
      </c>
      <c r="AV165" s="14" t="s">
        <v>88</v>
      </c>
      <c r="AW165" s="14" t="s">
        <v>3</v>
      </c>
      <c r="AX165" s="14" t="s">
        <v>86</v>
      </c>
      <c r="AY165" s="204" t="s">
        <v>181</v>
      </c>
    </row>
    <row r="166" s="2" customFormat="1" ht="24.15" customHeight="1">
      <c r="A166" s="38"/>
      <c r="B166" s="181"/>
      <c r="C166" s="182" t="s">
        <v>226</v>
      </c>
      <c r="D166" s="182" t="s">
        <v>183</v>
      </c>
      <c r="E166" s="183" t="s">
        <v>750</v>
      </c>
      <c r="F166" s="184" t="s">
        <v>751</v>
      </c>
      <c r="G166" s="185" t="s">
        <v>744</v>
      </c>
      <c r="H166" s="186">
        <v>2</v>
      </c>
      <c r="I166" s="187"/>
      <c r="J166" s="188">
        <f>ROUND(I166*H166,2)</f>
        <v>0</v>
      </c>
      <c r="K166" s="184" t="s">
        <v>197</v>
      </c>
      <c r="L166" s="39"/>
      <c r="M166" s="189" t="s">
        <v>1</v>
      </c>
      <c r="N166" s="190" t="s">
        <v>43</v>
      </c>
      <c r="O166" s="77"/>
      <c r="P166" s="191">
        <f>O166*H166</f>
        <v>0</v>
      </c>
      <c r="Q166" s="191">
        <v>0</v>
      </c>
      <c r="R166" s="191">
        <f>Q166*H166</f>
        <v>0</v>
      </c>
      <c r="S166" s="191">
        <v>0</v>
      </c>
      <c r="T166" s="192">
        <f>S166*H166</f>
        <v>0</v>
      </c>
      <c r="U166" s="38"/>
      <c r="V166" s="38"/>
      <c r="W166" s="38"/>
      <c r="X166" s="38"/>
      <c r="Y166" s="38"/>
      <c r="Z166" s="38"/>
      <c r="AA166" s="38"/>
      <c r="AB166" s="38"/>
      <c r="AC166" s="38"/>
      <c r="AD166" s="38"/>
      <c r="AE166" s="38"/>
      <c r="AR166" s="193" t="s">
        <v>188</v>
      </c>
      <c r="AT166" s="193" t="s">
        <v>183</v>
      </c>
      <c r="AU166" s="193" t="s">
        <v>201</v>
      </c>
      <c r="AY166" s="19" t="s">
        <v>181</v>
      </c>
      <c r="BE166" s="194">
        <f>IF(N166="základní",J166,0)</f>
        <v>0</v>
      </c>
      <c r="BF166" s="194">
        <f>IF(N166="snížená",J166,0)</f>
        <v>0</v>
      </c>
      <c r="BG166" s="194">
        <f>IF(N166="zákl. přenesená",J166,0)</f>
        <v>0</v>
      </c>
      <c r="BH166" s="194">
        <f>IF(N166="sníž. přenesená",J166,0)</f>
        <v>0</v>
      </c>
      <c r="BI166" s="194">
        <f>IF(N166="nulová",J166,0)</f>
        <v>0</v>
      </c>
      <c r="BJ166" s="19" t="s">
        <v>86</v>
      </c>
      <c r="BK166" s="194">
        <f>ROUND(I166*H166,2)</f>
        <v>0</v>
      </c>
      <c r="BL166" s="19" t="s">
        <v>188</v>
      </c>
      <c r="BM166" s="193" t="s">
        <v>1483</v>
      </c>
    </row>
    <row r="167" s="12" customFormat="1" ht="20.88" customHeight="1">
      <c r="A167" s="12"/>
      <c r="B167" s="169"/>
      <c r="C167" s="12"/>
      <c r="D167" s="170" t="s">
        <v>77</v>
      </c>
      <c r="E167" s="179" t="s">
        <v>753</v>
      </c>
      <c r="F167" s="179" t="s">
        <v>754</v>
      </c>
      <c r="G167" s="12"/>
      <c r="H167" s="12"/>
      <c r="I167" s="172"/>
      <c r="J167" s="180">
        <f>BK167</f>
        <v>0</v>
      </c>
      <c r="K167" s="12"/>
      <c r="L167" s="169"/>
      <c r="M167" s="173"/>
      <c r="N167" s="174"/>
      <c r="O167" s="174"/>
      <c r="P167" s="175">
        <f>P168</f>
        <v>0</v>
      </c>
      <c r="Q167" s="174"/>
      <c r="R167" s="175">
        <f>R168</f>
        <v>0.001302</v>
      </c>
      <c r="S167" s="174"/>
      <c r="T167" s="176">
        <f>T168</f>
        <v>0</v>
      </c>
      <c r="U167" s="12"/>
      <c r="V167" s="12"/>
      <c r="W167" s="12"/>
      <c r="X167" s="12"/>
      <c r="Y167" s="12"/>
      <c r="Z167" s="12"/>
      <c r="AA167" s="12"/>
      <c r="AB167" s="12"/>
      <c r="AC167" s="12"/>
      <c r="AD167" s="12"/>
      <c r="AE167" s="12"/>
      <c r="AR167" s="170" t="s">
        <v>86</v>
      </c>
      <c r="AT167" s="177" t="s">
        <v>77</v>
      </c>
      <c r="AU167" s="177" t="s">
        <v>88</v>
      </c>
      <c r="AY167" s="170" t="s">
        <v>181</v>
      </c>
      <c r="BK167" s="178">
        <f>BK168</f>
        <v>0</v>
      </c>
    </row>
    <row r="168" s="2" customFormat="1" ht="24.15" customHeight="1">
      <c r="A168" s="38"/>
      <c r="B168" s="181"/>
      <c r="C168" s="182" t="s">
        <v>234</v>
      </c>
      <c r="D168" s="182" t="s">
        <v>183</v>
      </c>
      <c r="E168" s="183" t="s">
        <v>755</v>
      </c>
      <c r="F168" s="184" t="s">
        <v>756</v>
      </c>
      <c r="G168" s="185" t="s">
        <v>186</v>
      </c>
      <c r="H168" s="186">
        <v>32.549999999999997</v>
      </c>
      <c r="I168" s="187"/>
      <c r="J168" s="188">
        <f>ROUND(I168*H168,2)</f>
        <v>0</v>
      </c>
      <c r="K168" s="184" t="s">
        <v>197</v>
      </c>
      <c r="L168" s="39"/>
      <c r="M168" s="189" t="s">
        <v>1</v>
      </c>
      <c r="N168" s="190" t="s">
        <v>43</v>
      </c>
      <c r="O168" s="77"/>
      <c r="P168" s="191">
        <f>O168*H168</f>
        <v>0</v>
      </c>
      <c r="Q168" s="191">
        <v>4.0000000000000003E-05</v>
      </c>
      <c r="R168" s="191">
        <f>Q168*H168</f>
        <v>0.001302</v>
      </c>
      <c r="S168" s="191">
        <v>0</v>
      </c>
      <c r="T168" s="192">
        <f>S168*H168</f>
        <v>0</v>
      </c>
      <c r="U168" s="38"/>
      <c r="V168" s="38"/>
      <c r="W168" s="38"/>
      <c r="X168" s="38"/>
      <c r="Y168" s="38"/>
      <c r="Z168" s="38"/>
      <c r="AA168" s="38"/>
      <c r="AB168" s="38"/>
      <c r="AC168" s="38"/>
      <c r="AD168" s="38"/>
      <c r="AE168" s="38"/>
      <c r="AR168" s="193" t="s">
        <v>188</v>
      </c>
      <c r="AT168" s="193" t="s">
        <v>183</v>
      </c>
      <c r="AU168" s="193" t="s">
        <v>201</v>
      </c>
      <c r="AY168" s="19" t="s">
        <v>181</v>
      </c>
      <c r="BE168" s="194">
        <f>IF(N168="základní",J168,0)</f>
        <v>0</v>
      </c>
      <c r="BF168" s="194">
        <f>IF(N168="snížená",J168,0)</f>
        <v>0</v>
      </c>
      <c r="BG168" s="194">
        <f>IF(N168="zákl. přenesená",J168,0)</f>
        <v>0</v>
      </c>
      <c r="BH168" s="194">
        <f>IF(N168="sníž. přenesená",J168,0)</f>
        <v>0</v>
      </c>
      <c r="BI168" s="194">
        <f>IF(N168="nulová",J168,0)</f>
        <v>0</v>
      </c>
      <c r="BJ168" s="19" t="s">
        <v>86</v>
      </c>
      <c r="BK168" s="194">
        <f>ROUND(I168*H168,2)</f>
        <v>0</v>
      </c>
      <c r="BL168" s="19" t="s">
        <v>188</v>
      </c>
      <c r="BM168" s="193" t="s">
        <v>1484</v>
      </c>
    </row>
    <row r="169" s="12" customFormat="1" ht="22.8" customHeight="1">
      <c r="A169" s="12"/>
      <c r="B169" s="169"/>
      <c r="C169" s="12"/>
      <c r="D169" s="170" t="s">
        <v>77</v>
      </c>
      <c r="E169" s="179" t="s">
        <v>476</v>
      </c>
      <c r="F169" s="179" t="s">
        <v>477</v>
      </c>
      <c r="G169" s="12"/>
      <c r="H169" s="12"/>
      <c r="I169" s="172"/>
      <c r="J169" s="180">
        <f>BK169</f>
        <v>0</v>
      </c>
      <c r="K169" s="12"/>
      <c r="L169" s="169"/>
      <c r="M169" s="173"/>
      <c r="N169" s="174"/>
      <c r="O169" s="174"/>
      <c r="P169" s="175">
        <f>P170</f>
        <v>0</v>
      </c>
      <c r="Q169" s="174"/>
      <c r="R169" s="175">
        <f>R170</f>
        <v>0</v>
      </c>
      <c r="S169" s="174"/>
      <c r="T169" s="176">
        <f>T170</f>
        <v>0</v>
      </c>
      <c r="U169" s="12"/>
      <c r="V169" s="12"/>
      <c r="W169" s="12"/>
      <c r="X169" s="12"/>
      <c r="Y169" s="12"/>
      <c r="Z169" s="12"/>
      <c r="AA169" s="12"/>
      <c r="AB169" s="12"/>
      <c r="AC169" s="12"/>
      <c r="AD169" s="12"/>
      <c r="AE169" s="12"/>
      <c r="AR169" s="170" t="s">
        <v>86</v>
      </c>
      <c r="AT169" s="177" t="s">
        <v>77</v>
      </c>
      <c r="AU169" s="177" t="s">
        <v>86</v>
      </c>
      <c r="AY169" s="170" t="s">
        <v>181</v>
      </c>
      <c r="BK169" s="178">
        <f>BK170</f>
        <v>0</v>
      </c>
    </row>
    <row r="170" s="2" customFormat="1" ht="16.5" customHeight="1">
      <c r="A170" s="38"/>
      <c r="B170" s="181"/>
      <c r="C170" s="182" t="s">
        <v>241</v>
      </c>
      <c r="D170" s="182" t="s">
        <v>183</v>
      </c>
      <c r="E170" s="183" t="s">
        <v>758</v>
      </c>
      <c r="F170" s="184" t="s">
        <v>759</v>
      </c>
      <c r="G170" s="185" t="s">
        <v>304</v>
      </c>
      <c r="H170" s="186">
        <v>29.992000000000001</v>
      </c>
      <c r="I170" s="187"/>
      <c r="J170" s="188">
        <f>ROUND(I170*H170,2)</f>
        <v>0</v>
      </c>
      <c r="K170" s="184" t="s">
        <v>197</v>
      </c>
      <c r="L170" s="39"/>
      <c r="M170" s="189" t="s">
        <v>1</v>
      </c>
      <c r="N170" s="190" t="s">
        <v>43</v>
      </c>
      <c r="O170" s="77"/>
      <c r="P170" s="191">
        <f>O170*H170</f>
        <v>0</v>
      </c>
      <c r="Q170" s="191">
        <v>0</v>
      </c>
      <c r="R170" s="191">
        <f>Q170*H170</f>
        <v>0</v>
      </c>
      <c r="S170" s="191">
        <v>0</v>
      </c>
      <c r="T170" s="192">
        <f>S170*H170</f>
        <v>0</v>
      </c>
      <c r="U170" s="38"/>
      <c r="V170" s="38"/>
      <c r="W170" s="38"/>
      <c r="X170" s="38"/>
      <c r="Y170" s="38"/>
      <c r="Z170" s="38"/>
      <c r="AA170" s="38"/>
      <c r="AB170" s="38"/>
      <c r="AC170" s="38"/>
      <c r="AD170" s="38"/>
      <c r="AE170" s="38"/>
      <c r="AR170" s="193" t="s">
        <v>188</v>
      </c>
      <c r="AT170" s="193" t="s">
        <v>183</v>
      </c>
      <c r="AU170" s="193" t="s">
        <v>88</v>
      </c>
      <c r="AY170" s="19" t="s">
        <v>181</v>
      </c>
      <c r="BE170" s="194">
        <f>IF(N170="základní",J170,0)</f>
        <v>0</v>
      </c>
      <c r="BF170" s="194">
        <f>IF(N170="snížená",J170,0)</f>
        <v>0</v>
      </c>
      <c r="BG170" s="194">
        <f>IF(N170="zákl. přenesená",J170,0)</f>
        <v>0</v>
      </c>
      <c r="BH170" s="194">
        <f>IF(N170="sníž. přenesená",J170,0)</f>
        <v>0</v>
      </c>
      <c r="BI170" s="194">
        <f>IF(N170="nulová",J170,0)</f>
        <v>0</v>
      </c>
      <c r="BJ170" s="19" t="s">
        <v>86</v>
      </c>
      <c r="BK170" s="194">
        <f>ROUND(I170*H170,2)</f>
        <v>0</v>
      </c>
      <c r="BL170" s="19" t="s">
        <v>188</v>
      </c>
      <c r="BM170" s="193" t="s">
        <v>1485</v>
      </c>
    </row>
    <row r="171" s="12" customFormat="1" ht="25.92" customHeight="1">
      <c r="A171" s="12"/>
      <c r="B171" s="169"/>
      <c r="C171" s="12"/>
      <c r="D171" s="170" t="s">
        <v>77</v>
      </c>
      <c r="E171" s="171" t="s">
        <v>435</v>
      </c>
      <c r="F171" s="171" t="s">
        <v>436</v>
      </c>
      <c r="G171" s="12"/>
      <c r="H171" s="12"/>
      <c r="I171" s="172"/>
      <c r="J171" s="158">
        <f>BK171</f>
        <v>0</v>
      </c>
      <c r="K171" s="12"/>
      <c r="L171" s="169"/>
      <c r="M171" s="173"/>
      <c r="N171" s="174"/>
      <c r="O171" s="174"/>
      <c r="P171" s="175">
        <f>P172+P184+P399+P409+P424</f>
        <v>0</v>
      </c>
      <c r="Q171" s="174"/>
      <c r="R171" s="175">
        <f>R172+R184+R399+R409+R424</f>
        <v>4.2508486000000012</v>
      </c>
      <c r="S171" s="174"/>
      <c r="T171" s="176">
        <f>T172+T184+T399+T409+T424</f>
        <v>0</v>
      </c>
      <c r="U171" s="12"/>
      <c r="V171" s="12"/>
      <c r="W171" s="12"/>
      <c r="X171" s="12"/>
      <c r="Y171" s="12"/>
      <c r="Z171" s="12"/>
      <c r="AA171" s="12"/>
      <c r="AB171" s="12"/>
      <c r="AC171" s="12"/>
      <c r="AD171" s="12"/>
      <c r="AE171" s="12"/>
      <c r="AR171" s="170" t="s">
        <v>88</v>
      </c>
      <c r="AT171" s="177" t="s">
        <v>77</v>
      </c>
      <c r="AU171" s="177" t="s">
        <v>78</v>
      </c>
      <c r="AY171" s="170" t="s">
        <v>181</v>
      </c>
      <c r="BK171" s="178">
        <f>BK172+BK184+BK399+BK409+BK424</f>
        <v>0</v>
      </c>
    </row>
    <row r="172" s="12" customFormat="1" ht="22.8" customHeight="1">
      <c r="A172" s="12"/>
      <c r="B172" s="169"/>
      <c r="C172" s="12"/>
      <c r="D172" s="170" t="s">
        <v>77</v>
      </c>
      <c r="E172" s="179" t="s">
        <v>809</v>
      </c>
      <c r="F172" s="179" t="s">
        <v>810</v>
      </c>
      <c r="G172" s="12"/>
      <c r="H172" s="12"/>
      <c r="I172" s="172"/>
      <c r="J172" s="180">
        <f>BK172</f>
        <v>0</v>
      </c>
      <c r="K172" s="12"/>
      <c r="L172" s="169"/>
      <c r="M172" s="173"/>
      <c r="N172" s="174"/>
      <c r="O172" s="174"/>
      <c r="P172" s="175">
        <f>SUM(P173:P183)</f>
        <v>0</v>
      </c>
      <c r="Q172" s="174"/>
      <c r="R172" s="175">
        <f>SUM(R173:R183)</f>
        <v>0.24498800000000001</v>
      </c>
      <c r="S172" s="174"/>
      <c r="T172" s="176">
        <f>SUM(T173:T183)</f>
        <v>0</v>
      </c>
      <c r="U172" s="12"/>
      <c r="V172" s="12"/>
      <c r="W172" s="12"/>
      <c r="X172" s="12"/>
      <c r="Y172" s="12"/>
      <c r="Z172" s="12"/>
      <c r="AA172" s="12"/>
      <c r="AB172" s="12"/>
      <c r="AC172" s="12"/>
      <c r="AD172" s="12"/>
      <c r="AE172" s="12"/>
      <c r="AR172" s="170" t="s">
        <v>88</v>
      </c>
      <c r="AT172" s="177" t="s">
        <v>77</v>
      </c>
      <c r="AU172" s="177" t="s">
        <v>86</v>
      </c>
      <c r="AY172" s="170" t="s">
        <v>181</v>
      </c>
      <c r="BK172" s="178">
        <f>SUM(BK173:BK183)</f>
        <v>0</v>
      </c>
    </row>
    <row r="173" s="2" customFormat="1" ht="24.15" customHeight="1">
      <c r="A173" s="38"/>
      <c r="B173" s="181"/>
      <c r="C173" s="182" t="s">
        <v>263</v>
      </c>
      <c r="D173" s="182" t="s">
        <v>183</v>
      </c>
      <c r="E173" s="183" t="s">
        <v>812</v>
      </c>
      <c r="F173" s="184" t="s">
        <v>813</v>
      </c>
      <c r="G173" s="185" t="s">
        <v>186</v>
      </c>
      <c r="H173" s="186">
        <v>52.549999999999997</v>
      </c>
      <c r="I173" s="187"/>
      <c r="J173" s="188">
        <f>ROUND(I173*H173,2)</f>
        <v>0</v>
      </c>
      <c r="K173" s="184" t="s">
        <v>197</v>
      </c>
      <c r="L173" s="39"/>
      <c r="M173" s="189" t="s">
        <v>1</v>
      </c>
      <c r="N173" s="190" t="s">
        <v>43</v>
      </c>
      <c r="O173" s="77"/>
      <c r="P173" s="191">
        <f>O173*H173</f>
        <v>0</v>
      </c>
      <c r="Q173" s="191">
        <v>0</v>
      </c>
      <c r="R173" s="191">
        <f>Q173*H173</f>
        <v>0</v>
      </c>
      <c r="S173" s="191">
        <v>0</v>
      </c>
      <c r="T173" s="192">
        <f>S173*H173</f>
        <v>0</v>
      </c>
      <c r="U173" s="38"/>
      <c r="V173" s="38"/>
      <c r="W173" s="38"/>
      <c r="X173" s="38"/>
      <c r="Y173" s="38"/>
      <c r="Z173" s="38"/>
      <c r="AA173" s="38"/>
      <c r="AB173" s="38"/>
      <c r="AC173" s="38"/>
      <c r="AD173" s="38"/>
      <c r="AE173" s="38"/>
      <c r="AR173" s="193" t="s">
        <v>290</v>
      </c>
      <c r="AT173" s="193" t="s">
        <v>183</v>
      </c>
      <c r="AU173" s="193" t="s">
        <v>88</v>
      </c>
      <c r="AY173" s="19" t="s">
        <v>181</v>
      </c>
      <c r="BE173" s="194">
        <f>IF(N173="základní",J173,0)</f>
        <v>0</v>
      </c>
      <c r="BF173" s="194">
        <f>IF(N173="snížená",J173,0)</f>
        <v>0</v>
      </c>
      <c r="BG173" s="194">
        <f>IF(N173="zákl. přenesená",J173,0)</f>
        <v>0</v>
      </c>
      <c r="BH173" s="194">
        <f>IF(N173="sníž. přenesená",J173,0)</f>
        <v>0</v>
      </c>
      <c r="BI173" s="194">
        <f>IF(N173="nulová",J173,0)</f>
        <v>0</v>
      </c>
      <c r="BJ173" s="19" t="s">
        <v>86</v>
      </c>
      <c r="BK173" s="194">
        <f>ROUND(I173*H173,2)</f>
        <v>0</v>
      </c>
      <c r="BL173" s="19" t="s">
        <v>290</v>
      </c>
      <c r="BM173" s="193" t="s">
        <v>1486</v>
      </c>
    </row>
    <row r="174" s="13" customFormat="1">
      <c r="A174" s="13"/>
      <c r="B174" s="195"/>
      <c r="C174" s="13"/>
      <c r="D174" s="196" t="s">
        <v>190</v>
      </c>
      <c r="E174" s="197" t="s">
        <v>1</v>
      </c>
      <c r="F174" s="198" t="s">
        <v>1487</v>
      </c>
      <c r="G174" s="13"/>
      <c r="H174" s="197" t="s">
        <v>1</v>
      </c>
      <c r="I174" s="199"/>
      <c r="J174" s="13"/>
      <c r="K174" s="13"/>
      <c r="L174" s="195"/>
      <c r="M174" s="200"/>
      <c r="N174" s="201"/>
      <c r="O174" s="201"/>
      <c r="P174" s="201"/>
      <c r="Q174" s="201"/>
      <c r="R174" s="201"/>
      <c r="S174" s="201"/>
      <c r="T174" s="202"/>
      <c r="U174" s="13"/>
      <c r="V174" s="13"/>
      <c r="W174" s="13"/>
      <c r="X174" s="13"/>
      <c r="Y174" s="13"/>
      <c r="Z174" s="13"/>
      <c r="AA174" s="13"/>
      <c r="AB174" s="13"/>
      <c r="AC174" s="13"/>
      <c r="AD174" s="13"/>
      <c r="AE174" s="13"/>
      <c r="AT174" s="197" t="s">
        <v>190</v>
      </c>
      <c r="AU174" s="197" t="s">
        <v>88</v>
      </c>
      <c r="AV174" s="13" t="s">
        <v>86</v>
      </c>
      <c r="AW174" s="13" t="s">
        <v>34</v>
      </c>
      <c r="AX174" s="13" t="s">
        <v>78</v>
      </c>
      <c r="AY174" s="197" t="s">
        <v>181</v>
      </c>
    </row>
    <row r="175" s="14" customFormat="1">
      <c r="A175" s="14"/>
      <c r="B175" s="203"/>
      <c r="C175" s="14"/>
      <c r="D175" s="196" t="s">
        <v>190</v>
      </c>
      <c r="E175" s="204" t="s">
        <v>1</v>
      </c>
      <c r="F175" s="205" t="s">
        <v>1488</v>
      </c>
      <c r="G175" s="14"/>
      <c r="H175" s="206">
        <v>52.549999999999997</v>
      </c>
      <c r="I175" s="207"/>
      <c r="J175" s="14"/>
      <c r="K175" s="14"/>
      <c r="L175" s="203"/>
      <c r="M175" s="208"/>
      <c r="N175" s="209"/>
      <c r="O175" s="209"/>
      <c r="P175" s="209"/>
      <c r="Q175" s="209"/>
      <c r="R175" s="209"/>
      <c r="S175" s="209"/>
      <c r="T175" s="210"/>
      <c r="U175" s="14"/>
      <c r="V175" s="14"/>
      <c r="W175" s="14"/>
      <c r="X175" s="14"/>
      <c r="Y175" s="14"/>
      <c r="Z175" s="14"/>
      <c r="AA175" s="14"/>
      <c r="AB175" s="14"/>
      <c r="AC175" s="14"/>
      <c r="AD175" s="14"/>
      <c r="AE175" s="14"/>
      <c r="AT175" s="204" t="s">
        <v>190</v>
      </c>
      <c r="AU175" s="204" t="s">
        <v>88</v>
      </c>
      <c r="AV175" s="14" t="s">
        <v>88</v>
      </c>
      <c r="AW175" s="14" t="s">
        <v>34</v>
      </c>
      <c r="AX175" s="14" t="s">
        <v>78</v>
      </c>
      <c r="AY175" s="204" t="s">
        <v>181</v>
      </c>
    </row>
    <row r="176" s="15" customFormat="1">
      <c r="A176" s="15"/>
      <c r="B176" s="211"/>
      <c r="C176" s="15"/>
      <c r="D176" s="196" t="s">
        <v>190</v>
      </c>
      <c r="E176" s="212" t="s">
        <v>1</v>
      </c>
      <c r="F176" s="213" t="s">
        <v>194</v>
      </c>
      <c r="G176" s="15"/>
      <c r="H176" s="214">
        <v>52.549999999999997</v>
      </c>
      <c r="I176" s="215"/>
      <c r="J176" s="15"/>
      <c r="K176" s="15"/>
      <c r="L176" s="211"/>
      <c r="M176" s="216"/>
      <c r="N176" s="217"/>
      <c r="O176" s="217"/>
      <c r="P176" s="217"/>
      <c r="Q176" s="217"/>
      <c r="R176" s="217"/>
      <c r="S176" s="217"/>
      <c r="T176" s="218"/>
      <c r="U176" s="15"/>
      <c r="V176" s="15"/>
      <c r="W176" s="15"/>
      <c r="X176" s="15"/>
      <c r="Y176" s="15"/>
      <c r="Z176" s="15"/>
      <c r="AA176" s="15"/>
      <c r="AB176" s="15"/>
      <c r="AC176" s="15"/>
      <c r="AD176" s="15"/>
      <c r="AE176" s="15"/>
      <c r="AT176" s="212" t="s">
        <v>190</v>
      </c>
      <c r="AU176" s="212" t="s">
        <v>88</v>
      </c>
      <c r="AV176" s="15" t="s">
        <v>188</v>
      </c>
      <c r="AW176" s="15" t="s">
        <v>34</v>
      </c>
      <c r="AX176" s="15" t="s">
        <v>86</v>
      </c>
      <c r="AY176" s="212" t="s">
        <v>181</v>
      </c>
    </row>
    <row r="177" s="2" customFormat="1">
      <c r="A177" s="38"/>
      <c r="B177" s="39"/>
      <c r="C177" s="38"/>
      <c r="D177" s="196" t="s">
        <v>284</v>
      </c>
      <c r="E177" s="38"/>
      <c r="F177" s="219" t="s">
        <v>1489</v>
      </c>
      <c r="G177" s="38"/>
      <c r="H177" s="38"/>
      <c r="I177" s="38"/>
      <c r="J177" s="38"/>
      <c r="K177" s="38"/>
      <c r="L177" s="39"/>
      <c r="M177" s="220"/>
      <c r="N177" s="221"/>
      <c r="O177" s="77"/>
      <c r="P177" s="77"/>
      <c r="Q177" s="77"/>
      <c r="R177" s="77"/>
      <c r="S177" s="77"/>
      <c r="T177" s="78"/>
      <c r="U177" s="38"/>
      <c r="V177" s="38"/>
      <c r="W177" s="38"/>
      <c r="X177" s="38"/>
      <c r="Y177" s="38"/>
      <c r="Z177" s="38"/>
      <c r="AA177" s="38"/>
      <c r="AB177" s="38"/>
      <c r="AC177" s="38"/>
      <c r="AD177" s="38"/>
      <c r="AE177" s="38"/>
      <c r="AU177" s="19" t="s">
        <v>88</v>
      </c>
    </row>
    <row r="178" s="2" customFormat="1">
      <c r="A178" s="38"/>
      <c r="B178" s="39"/>
      <c r="C178" s="38"/>
      <c r="D178" s="196" t="s">
        <v>284</v>
      </c>
      <c r="E178" s="38"/>
      <c r="F178" s="222" t="s">
        <v>1490</v>
      </c>
      <c r="G178" s="38"/>
      <c r="H178" s="223">
        <v>0</v>
      </c>
      <c r="I178" s="38"/>
      <c r="J178" s="38"/>
      <c r="K178" s="38"/>
      <c r="L178" s="39"/>
      <c r="M178" s="220"/>
      <c r="N178" s="221"/>
      <c r="O178" s="77"/>
      <c r="P178" s="77"/>
      <c r="Q178" s="77"/>
      <c r="R178" s="77"/>
      <c r="S178" s="77"/>
      <c r="T178" s="78"/>
      <c r="U178" s="38"/>
      <c r="V178" s="38"/>
      <c r="W178" s="38"/>
      <c r="X178" s="38"/>
      <c r="Y178" s="38"/>
      <c r="Z178" s="38"/>
      <c r="AA178" s="38"/>
      <c r="AB178" s="38"/>
      <c r="AC178" s="38"/>
      <c r="AD178" s="38"/>
      <c r="AE178" s="38"/>
      <c r="AU178" s="19" t="s">
        <v>88</v>
      </c>
    </row>
    <row r="179" s="2" customFormat="1">
      <c r="A179" s="38"/>
      <c r="B179" s="39"/>
      <c r="C179" s="38"/>
      <c r="D179" s="196" t="s">
        <v>284</v>
      </c>
      <c r="E179" s="38"/>
      <c r="F179" s="222" t="s">
        <v>1427</v>
      </c>
      <c r="G179" s="38"/>
      <c r="H179" s="223">
        <v>52.549999999999997</v>
      </c>
      <c r="I179" s="38"/>
      <c r="J179" s="38"/>
      <c r="K179" s="38"/>
      <c r="L179" s="39"/>
      <c r="M179" s="220"/>
      <c r="N179" s="221"/>
      <c r="O179" s="77"/>
      <c r="P179" s="77"/>
      <c r="Q179" s="77"/>
      <c r="R179" s="77"/>
      <c r="S179" s="77"/>
      <c r="T179" s="78"/>
      <c r="U179" s="38"/>
      <c r="V179" s="38"/>
      <c r="W179" s="38"/>
      <c r="X179" s="38"/>
      <c r="Y179" s="38"/>
      <c r="Z179" s="38"/>
      <c r="AA179" s="38"/>
      <c r="AB179" s="38"/>
      <c r="AC179" s="38"/>
      <c r="AD179" s="38"/>
      <c r="AE179" s="38"/>
      <c r="AU179" s="19" t="s">
        <v>88</v>
      </c>
    </row>
    <row r="180" s="2" customFormat="1">
      <c r="A180" s="38"/>
      <c r="B180" s="39"/>
      <c r="C180" s="38"/>
      <c r="D180" s="196" t="s">
        <v>284</v>
      </c>
      <c r="E180" s="38"/>
      <c r="F180" s="222" t="s">
        <v>194</v>
      </c>
      <c r="G180" s="38"/>
      <c r="H180" s="223">
        <v>52.549999999999997</v>
      </c>
      <c r="I180" s="38"/>
      <c r="J180" s="38"/>
      <c r="K180" s="38"/>
      <c r="L180" s="39"/>
      <c r="M180" s="220"/>
      <c r="N180" s="221"/>
      <c r="O180" s="77"/>
      <c r="P180" s="77"/>
      <c r="Q180" s="77"/>
      <c r="R180" s="77"/>
      <c r="S180" s="77"/>
      <c r="T180" s="78"/>
      <c r="U180" s="38"/>
      <c r="V180" s="38"/>
      <c r="W180" s="38"/>
      <c r="X180" s="38"/>
      <c r="Y180" s="38"/>
      <c r="Z180" s="38"/>
      <c r="AA180" s="38"/>
      <c r="AB180" s="38"/>
      <c r="AC180" s="38"/>
      <c r="AD180" s="38"/>
      <c r="AE180" s="38"/>
      <c r="AU180" s="19" t="s">
        <v>88</v>
      </c>
    </row>
    <row r="181" s="2" customFormat="1" ht="49.05" customHeight="1">
      <c r="A181" s="38"/>
      <c r="B181" s="181"/>
      <c r="C181" s="246" t="s">
        <v>277</v>
      </c>
      <c r="D181" s="246" t="s">
        <v>566</v>
      </c>
      <c r="E181" s="247" t="s">
        <v>821</v>
      </c>
      <c r="F181" s="248" t="s">
        <v>822</v>
      </c>
      <c r="G181" s="249" t="s">
        <v>186</v>
      </c>
      <c r="H181" s="250">
        <v>61.247</v>
      </c>
      <c r="I181" s="251"/>
      <c r="J181" s="252">
        <f>ROUND(I181*H181,2)</f>
        <v>0</v>
      </c>
      <c r="K181" s="248" t="s">
        <v>197</v>
      </c>
      <c r="L181" s="253"/>
      <c r="M181" s="254" t="s">
        <v>1</v>
      </c>
      <c r="N181" s="255" t="s">
        <v>43</v>
      </c>
      <c r="O181" s="77"/>
      <c r="P181" s="191">
        <f>O181*H181</f>
        <v>0</v>
      </c>
      <c r="Q181" s="191">
        <v>0.0040000000000000001</v>
      </c>
      <c r="R181" s="191">
        <f>Q181*H181</f>
        <v>0.24498800000000001</v>
      </c>
      <c r="S181" s="191">
        <v>0</v>
      </c>
      <c r="T181" s="192">
        <f>S181*H181</f>
        <v>0</v>
      </c>
      <c r="U181" s="38"/>
      <c r="V181" s="38"/>
      <c r="W181" s="38"/>
      <c r="X181" s="38"/>
      <c r="Y181" s="38"/>
      <c r="Z181" s="38"/>
      <c r="AA181" s="38"/>
      <c r="AB181" s="38"/>
      <c r="AC181" s="38"/>
      <c r="AD181" s="38"/>
      <c r="AE181" s="38"/>
      <c r="AR181" s="193" t="s">
        <v>770</v>
      </c>
      <c r="AT181" s="193" t="s">
        <v>566</v>
      </c>
      <c r="AU181" s="193" t="s">
        <v>88</v>
      </c>
      <c r="AY181" s="19" t="s">
        <v>181</v>
      </c>
      <c r="BE181" s="194">
        <f>IF(N181="základní",J181,0)</f>
        <v>0</v>
      </c>
      <c r="BF181" s="194">
        <f>IF(N181="snížená",J181,0)</f>
        <v>0</v>
      </c>
      <c r="BG181" s="194">
        <f>IF(N181="zákl. přenesená",J181,0)</f>
        <v>0</v>
      </c>
      <c r="BH181" s="194">
        <f>IF(N181="sníž. přenesená",J181,0)</f>
        <v>0</v>
      </c>
      <c r="BI181" s="194">
        <f>IF(N181="nulová",J181,0)</f>
        <v>0</v>
      </c>
      <c r="BJ181" s="19" t="s">
        <v>86</v>
      </c>
      <c r="BK181" s="194">
        <f>ROUND(I181*H181,2)</f>
        <v>0</v>
      </c>
      <c r="BL181" s="19" t="s">
        <v>290</v>
      </c>
      <c r="BM181" s="193" t="s">
        <v>1491</v>
      </c>
    </row>
    <row r="182" s="14" customFormat="1">
      <c r="A182" s="14"/>
      <c r="B182" s="203"/>
      <c r="C182" s="14"/>
      <c r="D182" s="196" t="s">
        <v>190</v>
      </c>
      <c r="E182" s="14"/>
      <c r="F182" s="205" t="s">
        <v>1492</v>
      </c>
      <c r="G182" s="14"/>
      <c r="H182" s="206">
        <v>61.247</v>
      </c>
      <c r="I182" s="207"/>
      <c r="J182" s="14"/>
      <c r="K182" s="14"/>
      <c r="L182" s="203"/>
      <c r="M182" s="208"/>
      <c r="N182" s="209"/>
      <c r="O182" s="209"/>
      <c r="P182" s="209"/>
      <c r="Q182" s="209"/>
      <c r="R182" s="209"/>
      <c r="S182" s="209"/>
      <c r="T182" s="210"/>
      <c r="U182" s="14"/>
      <c r="V182" s="14"/>
      <c r="W182" s="14"/>
      <c r="X182" s="14"/>
      <c r="Y182" s="14"/>
      <c r="Z182" s="14"/>
      <c r="AA182" s="14"/>
      <c r="AB182" s="14"/>
      <c r="AC182" s="14"/>
      <c r="AD182" s="14"/>
      <c r="AE182" s="14"/>
      <c r="AT182" s="204" t="s">
        <v>190</v>
      </c>
      <c r="AU182" s="204" t="s">
        <v>88</v>
      </c>
      <c r="AV182" s="14" t="s">
        <v>88</v>
      </c>
      <c r="AW182" s="14" t="s">
        <v>3</v>
      </c>
      <c r="AX182" s="14" t="s">
        <v>86</v>
      </c>
      <c r="AY182" s="204" t="s">
        <v>181</v>
      </c>
    </row>
    <row r="183" s="2" customFormat="1" ht="24.15" customHeight="1">
      <c r="A183" s="38"/>
      <c r="B183" s="181"/>
      <c r="C183" s="182" t="s">
        <v>8</v>
      </c>
      <c r="D183" s="182" t="s">
        <v>183</v>
      </c>
      <c r="E183" s="183" t="s">
        <v>826</v>
      </c>
      <c r="F183" s="184" t="s">
        <v>827</v>
      </c>
      <c r="G183" s="185" t="s">
        <v>304</v>
      </c>
      <c r="H183" s="186">
        <v>0.245</v>
      </c>
      <c r="I183" s="187"/>
      <c r="J183" s="188">
        <f>ROUND(I183*H183,2)</f>
        <v>0</v>
      </c>
      <c r="K183" s="184" t="s">
        <v>197</v>
      </c>
      <c r="L183" s="39"/>
      <c r="M183" s="189" t="s">
        <v>1</v>
      </c>
      <c r="N183" s="190" t="s">
        <v>43</v>
      </c>
      <c r="O183" s="77"/>
      <c r="P183" s="191">
        <f>O183*H183</f>
        <v>0</v>
      </c>
      <c r="Q183" s="191">
        <v>0</v>
      </c>
      <c r="R183" s="191">
        <f>Q183*H183</f>
        <v>0</v>
      </c>
      <c r="S183" s="191">
        <v>0</v>
      </c>
      <c r="T183" s="192">
        <f>S183*H183</f>
        <v>0</v>
      </c>
      <c r="U183" s="38"/>
      <c r="V183" s="38"/>
      <c r="W183" s="38"/>
      <c r="X183" s="38"/>
      <c r="Y183" s="38"/>
      <c r="Z183" s="38"/>
      <c r="AA183" s="38"/>
      <c r="AB183" s="38"/>
      <c r="AC183" s="38"/>
      <c r="AD183" s="38"/>
      <c r="AE183" s="38"/>
      <c r="AR183" s="193" t="s">
        <v>290</v>
      </c>
      <c r="AT183" s="193" t="s">
        <v>183</v>
      </c>
      <c r="AU183" s="193" t="s">
        <v>88</v>
      </c>
      <c r="AY183" s="19" t="s">
        <v>181</v>
      </c>
      <c r="BE183" s="194">
        <f>IF(N183="základní",J183,0)</f>
        <v>0</v>
      </c>
      <c r="BF183" s="194">
        <f>IF(N183="snížená",J183,0)</f>
        <v>0</v>
      </c>
      <c r="BG183" s="194">
        <f>IF(N183="zákl. přenesená",J183,0)</f>
        <v>0</v>
      </c>
      <c r="BH183" s="194">
        <f>IF(N183="sníž. přenesená",J183,0)</f>
        <v>0</v>
      </c>
      <c r="BI183" s="194">
        <f>IF(N183="nulová",J183,0)</f>
        <v>0</v>
      </c>
      <c r="BJ183" s="19" t="s">
        <v>86</v>
      </c>
      <c r="BK183" s="194">
        <f>ROUND(I183*H183,2)</f>
        <v>0</v>
      </c>
      <c r="BL183" s="19" t="s">
        <v>290</v>
      </c>
      <c r="BM183" s="193" t="s">
        <v>1493</v>
      </c>
    </row>
    <row r="184" s="12" customFormat="1" ht="22.8" customHeight="1">
      <c r="A184" s="12"/>
      <c r="B184" s="169"/>
      <c r="C184" s="12"/>
      <c r="D184" s="170" t="s">
        <v>77</v>
      </c>
      <c r="E184" s="179" t="s">
        <v>829</v>
      </c>
      <c r="F184" s="179" t="s">
        <v>830</v>
      </c>
      <c r="G184" s="12"/>
      <c r="H184" s="12"/>
      <c r="I184" s="172"/>
      <c r="J184" s="180">
        <f>BK184</f>
        <v>0</v>
      </c>
      <c r="K184" s="12"/>
      <c r="L184" s="169"/>
      <c r="M184" s="173"/>
      <c r="N184" s="174"/>
      <c r="O184" s="174"/>
      <c r="P184" s="175">
        <f>SUM(P185:P398)</f>
        <v>0</v>
      </c>
      <c r="Q184" s="174"/>
      <c r="R184" s="175">
        <f>SUM(R185:R398)</f>
        <v>3.6930916000000007</v>
      </c>
      <c r="S184" s="174"/>
      <c r="T184" s="176">
        <f>SUM(T185:T398)</f>
        <v>0</v>
      </c>
      <c r="U184" s="12"/>
      <c r="V184" s="12"/>
      <c r="W184" s="12"/>
      <c r="X184" s="12"/>
      <c r="Y184" s="12"/>
      <c r="Z184" s="12"/>
      <c r="AA184" s="12"/>
      <c r="AB184" s="12"/>
      <c r="AC184" s="12"/>
      <c r="AD184" s="12"/>
      <c r="AE184" s="12"/>
      <c r="AR184" s="170" t="s">
        <v>88</v>
      </c>
      <c r="AT184" s="177" t="s">
        <v>77</v>
      </c>
      <c r="AU184" s="177" t="s">
        <v>86</v>
      </c>
      <c r="AY184" s="170" t="s">
        <v>181</v>
      </c>
      <c r="BK184" s="178">
        <f>SUM(BK185:BK398)</f>
        <v>0</v>
      </c>
    </row>
    <row r="185" s="2" customFormat="1" ht="16.5" customHeight="1">
      <c r="A185" s="38"/>
      <c r="B185" s="181"/>
      <c r="C185" s="182" t="s">
        <v>292</v>
      </c>
      <c r="D185" s="182" t="s">
        <v>183</v>
      </c>
      <c r="E185" s="183" t="s">
        <v>832</v>
      </c>
      <c r="F185" s="184" t="s">
        <v>833</v>
      </c>
      <c r="G185" s="185" t="s">
        <v>144</v>
      </c>
      <c r="H185" s="186">
        <v>4.3440000000000003</v>
      </c>
      <c r="I185" s="187"/>
      <c r="J185" s="188">
        <f>ROUND(I185*H185,2)</f>
        <v>0</v>
      </c>
      <c r="K185" s="184" t="s">
        <v>197</v>
      </c>
      <c r="L185" s="39"/>
      <c r="M185" s="189" t="s">
        <v>1</v>
      </c>
      <c r="N185" s="190" t="s">
        <v>43</v>
      </c>
      <c r="O185" s="77"/>
      <c r="P185" s="191">
        <f>O185*H185</f>
        <v>0</v>
      </c>
      <c r="Q185" s="191">
        <v>0</v>
      </c>
      <c r="R185" s="191">
        <f>Q185*H185</f>
        <v>0</v>
      </c>
      <c r="S185" s="191">
        <v>0</v>
      </c>
      <c r="T185" s="192">
        <f>S185*H185</f>
        <v>0</v>
      </c>
      <c r="U185" s="38"/>
      <c r="V185" s="38"/>
      <c r="W185" s="38"/>
      <c r="X185" s="38"/>
      <c r="Y185" s="38"/>
      <c r="Z185" s="38"/>
      <c r="AA185" s="38"/>
      <c r="AB185" s="38"/>
      <c r="AC185" s="38"/>
      <c r="AD185" s="38"/>
      <c r="AE185" s="38"/>
      <c r="AR185" s="193" t="s">
        <v>290</v>
      </c>
      <c r="AT185" s="193" t="s">
        <v>183</v>
      </c>
      <c r="AU185" s="193" t="s">
        <v>88</v>
      </c>
      <c r="AY185" s="19" t="s">
        <v>181</v>
      </c>
      <c r="BE185" s="194">
        <f>IF(N185="základní",J185,0)</f>
        <v>0</v>
      </c>
      <c r="BF185" s="194">
        <f>IF(N185="snížená",J185,0)</f>
        <v>0</v>
      </c>
      <c r="BG185" s="194">
        <f>IF(N185="zákl. přenesená",J185,0)</f>
        <v>0</v>
      </c>
      <c r="BH185" s="194">
        <f>IF(N185="sníž. přenesená",J185,0)</f>
        <v>0</v>
      </c>
      <c r="BI185" s="194">
        <f>IF(N185="nulová",J185,0)</f>
        <v>0</v>
      </c>
      <c r="BJ185" s="19" t="s">
        <v>86</v>
      </c>
      <c r="BK185" s="194">
        <f>ROUND(I185*H185,2)</f>
        <v>0</v>
      </c>
      <c r="BL185" s="19" t="s">
        <v>290</v>
      </c>
      <c r="BM185" s="193" t="s">
        <v>1494</v>
      </c>
    </row>
    <row r="186" s="13" customFormat="1">
      <c r="A186" s="13"/>
      <c r="B186" s="195"/>
      <c r="C186" s="13"/>
      <c r="D186" s="196" t="s">
        <v>190</v>
      </c>
      <c r="E186" s="197" t="s">
        <v>1</v>
      </c>
      <c r="F186" s="198" t="s">
        <v>1495</v>
      </c>
      <c r="G186" s="13"/>
      <c r="H186" s="197" t="s">
        <v>1</v>
      </c>
      <c r="I186" s="199"/>
      <c r="J186" s="13"/>
      <c r="K186" s="13"/>
      <c r="L186" s="195"/>
      <c r="M186" s="200"/>
      <c r="N186" s="201"/>
      <c r="O186" s="201"/>
      <c r="P186" s="201"/>
      <c r="Q186" s="201"/>
      <c r="R186" s="201"/>
      <c r="S186" s="201"/>
      <c r="T186" s="202"/>
      <c r="U186" s="13"/>
      <c r="V186" s="13"/>
      <c r="W186" s="13"/>
      <c r="X186" s="13"/>
      <c r="Y186" s="13"/>
      <c r="Z186" s="13"/>
      <c r="AA186" s="13"/>
      <c r="AB186" s="13"/>
      <c r="AC186" s="13"/>
      <c r="AD186" s="13"/>
      <c r="AE186" s="13"/>
      <c r="AT186" s="197" t="s">
        <v>190</v>
      </c>
      <c r="AU186" s="197" t="s">
        <v>88</v>
      </c>
      <c r="AV186" s="13" t="s">
        <v>86</v>
      </c>
      <c r="AW186" s="13" t="s">
        <v>34</v>
      </c>
      <c r="AX186" s="13" t="s">
        <v>78</v>
      </c>
      <c r="AY186" s="197" t="s">
        <v>181</v>
      </c>
    </row>
    <row r="187" s="13" customFormat="1">
      <c r="A187" s="13"/>
      <c r="B187" s="195"/>
      <c r="C187" s="13"/>
      <c r="D187" s="196" t="s">
        <v>190</v>
      </c>
      <c r="E187" s="197" t="s">
        <v>1</v>
      </c>
      <c r="F187" s="198" t="s">
        <v>1496</v>
      </c>
      <c r="G187" s="13"/>
      <c r="H187" s="197" t="s">
        <v>1</v>
      </c>
      <c r="I187" s="199"/>
      <c r="J187" s="13"/>
      <c r="K187" s="13"/>
      <c r="L187" s="195"/>
      <c r="M187" s="200"/>
      <c r="N187" s="201"/>
      <c r="O187" s="201"/>
      <c r="P187" s="201"/>
      <c r="Q187" s="201"/>
      <c r="R187" s="201"/>
      <c r="S187" s="201"/>
      <c r="T187" s="202"/>
      <c r="U187" s="13"/>
      <c r="V187" s="13"/>
      <c r="W187" s="13"/>
      <c r="X187" s="13"/>
      <c r="Y187" s="13"/>
      <c r="Z187" s="13"/>
      <c r="AA187" s="13"/>
      <c r="AB187" s="13"/>
      <c r="AC187" s="13"/>
      <c r="AD187" s="13"/>
      <c r="AE187" s="13"/>
      <c r="AT187" s="197" t="s">
        <v>190</v>
      </c>
      <c r="AU187" s="197" t="s">
        <v>88</v>
      </c>
      <c r="AV187" s="13" t="s">
        <v>86</v>
      </c>
      <c r="AW187" s="13" t="s">
        <v>34</v>
      </c>
      <c r="AX187" s="13" t="s">
        <v>78</v>
      </c>
      <c r="AY187" s="197" t="s">
        <v>181</v>
      </c>
    </row>
    <row r="188" s="14" customFormat="1">
      <c r="A188" s="14"/>
      <c r="B188" s="203"/>
      <c r="C188" s="14"/>
      <c r="D188" s="196" t="s">
        <v>190</v>
      </c>
      <c r="E188" s="204" t="s">
        <v>1</v>
      </c>
      <c r="F188" s="205" t="s">
        <v>1497</v>
      </c>
      <c r="G188" s="14"/>
      <c r="H188" s="206">
        <v>0.74399999999999999</v>
      </c>
      <c r="I188" s="207"/>
      <c r="J188" s="14"/>
      <c r="K188" s="14"/>
      <c r="L188" s="203"/>
      <c r="M188" s="208"/>
      <c r="N188" s="209"/>
      <c r="O188" s="209"/>
      <c r="P188" s="209"/>
      <c r="Q188" s="209"/>
      <c r="R188" s="209"/>
      <c r="S188" s="209"/>
      <c r="T188" s="210"/>
      <c r="U188" s="14"/>
      <c r="V188" s="14"/>
      <c r="W188" s="14"/>
      <c r="X188" s="14"/>
      <c r="Y188" s="14"/>
      <c r="Z188" s="14"/>
      <c r="AA188" s="14"/>
      <c r="AB188" s="14"/>
      <c r="AC188" s="14"/>
      <c r="AD188" s="14"/>
      <c r="AE188" s="14"/>
      <c r="AT188" s="204" t="s">
        <v>190</v>
      </c>
      <c r="AU188" s="204" t="s">
        <v>88</v>
      </c>
      <c r="AV188" s="14" t="s">
        <v>88</v>
      </c>
      <c r="AW188" s="14" t="s">
        <v>34</v>
      </c>
      <c r="AX188" s="14" t="s">
        <v>78</v>
      </c>
      <c r="AY188" s="204" t="s">
        <v>181</v>
      </c>
    </row>
    <row r="189" s="14" customFormat="1">
      <c r="A189" s="14"/>
      <c r="B189" s="203"/>
      <c r="C189" s="14"/>
      <c r="D189" s="196" t="s">
        <v>190</v>
      </c>
      <c r="E189" s="204" t="s">
        <v>1</v>
      </c>
      <c r="F189" s="205" t="s">
        <v>1498</v>
      </c>
      <c r="G189" s="14"/>
      <c r="H189" s="206">
        <v>0.314</v>
      </c>
      <c r="I189" s="207"/>
      <c r="J189" s="14"/>
      <c r="K189" s="14"/>
      <c r="L189" s="203"/>
      <c r="M189" s="208"/>
      <c r="N189" s="209"/>
      <c r="O189" s="209"/>
      <c r="P189" s="209"/>
      <c r="Q189" s="209"/>
      <c r="R189" s="209"/>
      <c r="S189" s="209"/>
      <c r="T189" s="210"/>
      <c r="U189" s="14"/>
      <c r="V189" s="14"/>
      <c r="W189" s="14"/>
      <c r="X189" s="14"/>
      <c r="Y189" s="14"/>
      <c r="Z189" s="14"/>
      <c r="AA189" s="14"/>
      <c r="AB189" s="14"/>
      <c r="AC189" s="14"/>
      <c r="AD189" s="14"/>
      <c r="AE189" s="14"/>
      <c r="AT189" s="204" t="s">
        <v>190</v>
      </c>
      <c r="AU189" s="204" t="s">
        <v>88</v>
      </c>
      <c r="AV189" s="14" t="s">
        <v>88</v>
      </c>
      <c r="AW189" s="14" t="s">
        <v>34</v>
      </c>
      <c r="AX189" s="14" t="s">
        <v>78</v>
      </c>
      <c r="AY189" s="204" t="s">
        <v>181</v>
      </c>
    </row>
    <row r="190" s="13" customFormat="1">
      <c r="A190" s="13"/>
      <c r="B190" s="195"/>
      <c r="C190" s="13"/>
      <c r="D190" s="196" t="s">
        <v>190</v>
      </c>
      <c r="E190" s="197" t="s">
        <v>1</v>
      </c>
      <c r="F190" s="198" t="s">
        <v>1499</v>
      </c>
      <c r="G190" s="13"/>
      <c r="H190" s="197" t="s">
        <v>1</v>
      </c>
      <c r="I190" s="199"/>
      <c r="J190" s="13"/>
      <c r="K190" s="13"/>
      <c r="L190" s="195"/>
      <c r="M190" s="200"/>
      <c r="N190" s="201"/>
      <c r="O190" s="201"/>
      <c r="P190" s="201"/>
      <c r="Q190" s="201"/>
      <c r="R190" s="201"/>
      <c r="S190" s="201"/>
      <c r="T190" s="202"/>
      <c r="U190" s="13"/>
      <c r="V190" s="13"/>
      <c r="W190" s="13"/>
      <c r="X190" s="13"/>
      <c r="Y190" s="13"/>
      <c r="Z190" s="13"/>
      <c r="AA190" s="13"/>
      <c r="AB190" s="13"/>
      <c r="AC190" s="13"/>
      <c r="AD190" s="13"/>
      <c r="AE190" s="13"/>
      <c r="AT190" s="197" t="s">
        <v>190</v>
      </c>
      <c r="AU190" s="197" t="s">
        <v>88</v>
      </c>
      <c r="AV190" s="13" t="s">
        <v>86</v>
      </c>
      <c r="AW190" s="13" t="s">
        <v>34</v>
      </c>
      <c r="AX190" s="13" t="s">
        <v>78</v>
      </c>
      <c r="AY190" s="197" t="s">
        <v>181</v>
      </c>
    </row>
    <row r="191" s="14" customFormat="1">
      <c r="A191" s="14"/>
      <c r="B191" s="203"/>
      <c r="C191" s="14"/>
      <c r="D191" s="196" t="s">
        <v>190</v>
      </c>
      <c r="E191" s="204" t="s">
        <v>1</v>
      </c>
      <c r="F191" s="205" t="s">
        <v>1500</v>
      </c>
      <c r="G191" s="14"/>
      <c r="H191" s="206">
        <v>0.60999999999999999</v>
      </c>
      <c r="I191" s="207"/>
      <c r="J191" s="14"/>
      <c r="K191" s="14"/>
      <c r="L191" s="203"/>
      <c r="M191" s="208"/>
      <c r="N191" s="209"/>
      <c r="O191" s="209"/>
      <c r="P191" s="209"/>
      <c r="Q191" s="209"/>
      <c r="R191" s="209"/>
      <c r="S191" s="209"/>
      <c r="T191" s="210"/>
      <c r="U191" s="14"/>
      <c r="V191" s="14"/>
      <c r="W191" s="14"/>
      <c r="X191" s="14"/>
      <c r="Y191" s="14"/>
      <c r="Z191" s="14"/>
      <c r="AA191" s="14"/>
      <c r="AB191" s="14"/>
      <c r="AC191" s="14"/>
      <c r="AD191" s="14"/>
      <c r="AE191" s="14"/>
      <c r="AT191" s="204" t="s">
        <v>190</v>
      </c>
      <c r="AU191" s="204" t="s">
        <v>88</v>
      </c>
      <c r="AV191" s="14" t="s">
        <v>88</v>
      </c>
      <c r="AW191" s="14" t="s">
        <v>34</v>
      </c>
      <c r="AX191" s="14" t="s">
        <v>78</v>
      </c>
      <c r="AY191" s="204" t="s">
        <v>181</v>
      </c>
    </row>
    <row r="192" s="13" customFormat="1">
      <c r="A192" s="13"/>
      <c r="B192" s="195"/>
      <c r="C192" s="13"/>
      <c r="D192" s="196" t="s">
        <v>190</v>
      </c>
      <c r="E192" s="197" t="s">
        <v>1</v>
      </c>
      <c r="F192" s="198" t="s">
        <v>1501</v>
      </c>
      <c r="G192" s="13"/>
      <c r="H192" s="197" t="s">
        <v>1</v>
      </c>
      <c r="I192" s="199"/>
      <c r="J192" s="13"/>
      <c r="K192" s="13"/>
      <c r="L192" s="195"/>
      <c r="M192" s="200"/>
      <c r="N192" s="201"/>
      <c r="O192" s="201"/>
      <c r="P192" s="201"/>
      <c r="Q192" s="201"/>
      <c r="R192" s="201"/>
      <c r="S192" s="201"/>
      <c r="T192" s="202"/>
      <c r="U192" s="13"/>
      <c r="V192" s="13"/>
      <c r="W192" s="13"/>
      <c r="X192" s="13"/>
      <c r="Y192" s="13"/>
      <c r="Z192" s="13"/>
      <c r="AA192" s="13"/>
      <c r="AB192" s="13"/>
      <c r="AC192" s="13"/>
      <c r="AD192" s="13"/>
      <c r="AE192" s="13"/>
      <c r="AT192" s="197" t="s">
        <v>190</v>
      </c>
      <c r="AU192" s="197" t="s">
        <v>88</v>
      </c>
      <c r="AV192" s="13" t="s">
        <v>86</v>
      </c>
      <c r="AW192" s="13" t="s">
        <v>34</v>
      </c>
      <c r="AX192" s="13" t="s">
        <v>78</v>
      </c>
      <c r="AY192" s="197" t="s">
        <v>181</v>
      </c>
    </row>
    <row r="193" s="14" customFormat="1">
      <c r="A193" s="14"/>
      <c r="B193" s="203"/>
      <c r="C193" s="14"/>
      <c r="D193" s="196" t="s">
        <v>190</v>
      </c>
      <c r="E193" s="204" t="s">
        <v>1</v>
      </c>
      <c r="F193" s="205" t="s">
        <v>1502</v>
      </c>
      <c r="G193" s="14"/>
      <c r="H193" s="206">
        <v>1.6359999999999999</v>
      </c>
      <c r="I193" s="207"/>
      <c r="J193" s="14"/>
      <c r="K193" s="14"/>
      <c r="L193" s="203"/>
      <c r="M193" s="208"/>
      <c r="N193" s="209"/>
      <c r="O193" s="209"/>
      <c r="P193" s="209"/>
      <c r="Q193" s="209"/>
      <c r="R193" s="209"/>
      <c r="S193" s="209"/>
      <c r="T193" s="210"/>
      <c r="U193" s="14"/>
      <c r="V193" s="14"/>
      <c r="W193" s="14"/>
      <c r="X193" s="14"/>
      <c r="Y193" s="14"/>
      <c r="Z193" s="14"/>
      <c r="AA193" s="14"/>
      <c r="AB193" s="14"/>
      <c r="AC193" s="14"/>
      <c r="AD193" s="14"/>
      <c r="AE193" s="14"/>
      <c r="AT193" s="204" t="s">
        <v>190</v>
      </c>
      <c r="AU193" s="204" t="s">
        <v>88</v>
      </c>
      <c r="AV193" s="14" t="s">
        <v>88</v>
      </c>
      <c r="AW193" s="14" t="s">
        <v>34</v>
      </c>
      <c r="AX193" s="14" t="s">
        <v>78</v>
      </c>
      <c r="AY193" s="204" t="s">
        <v>181</v>
      </c>
    </row>
    <row r="194" s="14" customFormat="1">
      <c r="A194" s="14"/>
      <c r="B194" s="203"/>
      <c r="C194" s="14"/>
      <c r="D194" s="196" t="s">
        <v>190</v>
      </c>
      <c r="E194" s="204" t="s">
        <v>1</v>
      </c>
      <c r="F194" s="205" t="s">
        <v>1503</v>
      </c>
      <c r="G194" s="14"/>
      <c r="H194" s="206">
        <v>0.41899999999999998</v>
      </c>
      <c r="I194" s="207"/>
      <c r="J194" s="14"/>
      <c r="K194" s="14"/>
      <c r="L194" s="203"/>
      <c r="M194" s="208"/>
      <c r="N194" s="209"/>
      <c r="O194" s="209"/>
      <c r="P194" s="209"/>
      <c r="Q194" s="209"/>
      <c r="R194" s="209"/>
      <c r="S194" s="209"/>
      <c r="T194" s="210"/>
      <c r="U194" s="14"/>
      <c r="V194" s="14"/>
      <c r="W194" s="14"/>
      <c r="X194" s="14"/>
      <c r="Y194" s="14"/>
      <c r="Z194" s="14"/>
      <c r="AA194" s="14"/>
      <c r="AB194" s="14"/>
      <c r="AC194" s="14"/>
      <c r="AD194" s="14"/>
      <c r="AE194" s="14"/>
      <c r="AT194" s="204" t="s">
        <v>190</v>
      </c>
      <c r="AU194" s="204" t="s">
        <v>88</v>
      </c>
      <c r="AV194" s="14" t="s">
        <v>88</v>
      </c>
      <c r="AW194" s="14" t="s">
        <v>34</v>
      </c>
      <c r="AX194" s="14" t="s">
        <v>78</v>
      </c>
      <c r="AY194" s="204" t="s">
        <v>181</v>
      </c>
    </row>
    <row r="195" s="14" customFormat="1">
      <c r="A195" s="14"/>
      <c r="B195" s="203"/>
      <c r="C195" s="14"/>
      <c r="D195" s="196" t="s">
        <v>190</v>
      </c>
      <c r="E195" s="204" t="s">
        <v>1</v>
      </c>
      <c r="F195" s="205" t="s">
        <v>1504</v>
      </c>
      <c r="G195" s="14"/>
      <c r="H195" s="206">
        <v>0.621</v>
      </c>
      <c r="I195" s="207"/>
      <c r="J195" s="14"/>
      <c r="K195" s="14"/>
      <c r="L195" s="203"/>
      <c r="M195" s="208"/>
      <c r="N195" s="209"/>
      <c r="O195" s="209"/>
      <c r="P195" s="209"/>
      <c r="Q195" s="209"/>
      <c r="R195" s="209"/>
      <c r="S195" s="209"/>
      <c r="T195" s="210"/>
      <c r="U195" s="14"/>
      <c r="V195" s="14"/>
      <c r="W195" s="14"/>
      <c r="X195" s="14"/>
      <c r="Y195" s="14"/>
      <c r="Z195" s="14"/>
      <c r="AA195" s="14"/>
      <c r="AB195" s="14"/>
      <c r="AC195" s="14"/>
      <c r="AD195" s="14"/>
      <c r="AE195" s="14"/>
      <c r="AT195" s="204" t="s">
        <v>190</v>
      </c>
      <c r="AU195" s="204" t="s">
        <v>88</v>
      </c>
      <c r="AV195" s="14" t="s">
        <v>88</v>
      </c>
      <c r="AW195" s="14" t="s">
        <v>34</v>
      </c>
      <c r="AX195" s="14" t="s">
        <v>78</v>
      </c>
      <c r="AY195" s="204" t="s">
        <v>181</v>
      </c>
    </row>
    <row r="196" s="15" customFormat="1">
      <c r="A196" s="15"/>
      <c r="B196" s="211"/>
      <c r="C196" s="15"/>
      <c r="D196" s="196" t="s">
        <v>190</v>
      </c>
      <c r="E196" s="212" t="s">
        <v>1</v>
      </c>
      <c r="F196" s="213" t="s">
        <v>194</v>
      </c>
      <c r="G196" s="15"/>
      <c r="H196" s="214">
        <v>4.3440000000000003</v>
      </c>
      <c r="I196" s="215"/>
      <c r="J196" s="15"/>
      <c r="K196" s="15"/>
      <c r="L196" s="211"/>
      <c r="M196" s="216"/>
      <c r="N196" s="217"/>
      <c r="O196" s="217"/>
      <c r="P196" s="217"/>
      <c r="Q196" s="217"/>
      <c r="R196" s="217"/>
      <c r="S196" s="217"/>
      <c r="T196" s="218"/>
      <c r="U196" s="15"/>
      <c r="V196" s="15"/>
      <c r="W196" s="15"/>
      <c r="X196" s="15"/>
      <c r="Y196" s="15"/>
      <c r="Z196" s="15"/>
      <c r="AA196" s="15"/>
      <c r="AB196" s="15"/>
      <c r="AC196" s="15"/>
      <c r="AD196" s="15"/>
      <c r="AE196" s="15"/>
      <c r="AT196" s="212" t="s">
        <v>190</v>
      </c>
      <c r="AU196" s="212" t="s">
        <v>88</v>
      </c>
      <c r="AV196" s="15" t="s">
        <v>188</v>
      </c>
      <c r="AW196" s="15" t="s">
        <v>34</v>
      </c>
      <c r="AX196" s="15" t="s">
        <v>86</v>
      </c>
      <c r="AY196" s="212" t="s">
        <v>181</v>
      </c>
    </row>
    <row r="197" s="2" customFormat="1">
      <c r="A197" s="38"/>
      <c r="B197" s="39"/>
      <c r="C197" s="38"/>
      <c r="D197" s="196" t="s">
        <v>284</v>
      </c>
      <c r="E197" s="38"/>
      <c r="F197" s="219" t="s">
        <v>1505</v>
      </c>
      <c r="G197" s="38"/>
      <c r="H197" s="38"/>
      <c r="I197" s="38"/>
      <c r="J197" s="38"/>
      <c r="K197" s="38"/>
      <c r="L197" s="39"/>
      <c r="M197" s="220"/>
      <c r="N197" s="221"/>
      <c r="O197" s="77"/>
      <c r="P197" s="77"/>
      <c r="Q197" s="77"/>
      <c r="R197" s="77"/>
      <c r="S197" s="77"/>
      <c r="T197" s="78"/>
      <c r="U197" s="38"/>
      <c r="V197" s="38"/>
      <c r="W197" s="38"/>
      <c r="X197" s="38"/>
      <c r="Y197" s="38"/>
      <c r="Z197" s="38"/>
      <c r="AA197" s="38"/>
      <c r="AB197" s="38"/>
      <c r="AC197" s="38"/>
      <c r="AD197" s="38"/>
      <c r="AE197" s="38"/>
      <c r="AU197" s="19" t="s">
        <v>88</v>
      </c>
    </row>
    <row r="198" s="2" customFormat="1">
      <c r="A198" s="38"/>
      <c r="B198" s="39"/>
      <c r="C198" s="38"/>
      <c r="D198" s="196" t="s">
        <v>284</v>
      </c>
      <c r="E198" s="38"/>
      <c r="F198" s="222" t="s">
        <v>1506</v>
      </c>
      <c r="G198" s="38"/>
      <c r="H198" s="223">
        <v>0</v>
      </c>
      <c r="I198" s="38"/>
      <c r="J198" s="38"/>
      <c r="K198" s="38"/>
      <c r="L198" s="39"/>
      <c r="M198" s="220"/>
      <c r="N198" s="221"/>
      <c r="O198" s="77"/>
      <c r="P198" s="77"/>
      <c r="Q198" s="77"/>
      <c r="R198" s="77"/>
      <c r="S198" s="77"/>
      <c r="T198" s="78"/>
      <c r="U198" s="38"/>
      <c r="V198" s="38"/>
      <c r="W198" s="38"/>
      <c r="X198" s="38"/>
      <c r="Y198" s="38"/>
      <c r="Z198" s="38"/>
      <c r="AA198" s="38"/>
      <c r="AB198" s="38"/>
      <c r="AC198" s="38"/>
      <c r="AD198" s="38"/>
      <c r="AE198" s="38"/>
      <c r="AU198" s="19" t="s">
        <v>88</v>
      </c>
    </row>
    <row r="199" s="2" customFormat="1">
      <c r="A199" s="38"/>
      <c r="B199" s="39"/>
      <c r="C199" s="38"/>
      <c r="D199" s="196" t="s">
        <v>284</v>
      </c>
      <c r="E199" s="38"/>
      <c r="F199" s="222" t="s">
        <v>1</v>
      </c>
      <c r="G199" s="38"/>
      <c r="H199" s="223">
        <v>0</v>
      </c>
      <c r="I199" s="38"/>
      <c r="J199" s="38"/>
      <c r="K199" s="38"/>
      <c r="L199" s="39"/>
      <c r="M199" s="220"/>
      <c r="N199" s="221"/>
      <c r="O199" s="77"/>
      <c r="P199" s="77"/>
      <c r="Q199" s="77"/>
      <c r="R199" s="77"/>
      <c r="S199" s="77"/>
      <c r="T199" s="78"/>
      <c r="U199" s="38"/>
      <c r="V199" s="38"/>
      <c r="W199" s="38"/>
      <c r="X199" s="38"/>
      <c r="Y199" s="38"/>
      <c r="Z199" s="38"/>
      <c r="AA199" s="38"/>
      <c r="AB199" s="38"/>
      <c r="AC199" s="38"/>
      <c r="AD199" s="38"/>
      <c r="AE199" s="38"/>
      <c r="AU199" s="19" t="s">
        <v>88</v>
      </c>
    </row>
    <row r="200" s="2" customFormat="1">
      <c r="A200" s="38"/>
      <c r="B200" s="39"/>
      <c r="C200" s="38"/>
      <c r="D200" s="196" t="s">
        <v>284</v>
      </c>
      <c r="E200" s="38"/>
      <c r="F200" s="222" t="s">
        <v>1507</v>
      </c>
      <c r="G200" s="38"/>
      <c r="H200" s="223">
        <v>0</v>
      </c>
      <c r="I200" s="38"/>
      <c r="J200" s="38"/>
      <c r="K200" s="38"/>
      <c r="L200" s="39"/>
      <c r="M200" s="220"/>
      <c r="N200" s="221"/>
      <c r="O200" s="77"/>
      <c r="P200" s="77"/>
      <c r="Q200" s="77"/>
      <c r="R200" s="77"/>
      <c r="S200" s="77"/>
      <c r="T200" s="78"/>
      <c r="U200" s="38"/>
      <c r="V200" s="38"/>
      <c r="W200" s="38"/>
      <c r="X200" s="38"/>
      <c r="Y200" s="38"/>
      <c r="Z200" s="38"/>
      <c r="AA200" s="38"/>
      <c r="AB200" s="38"/>
      <c r="AC200" s="38"/>
      <c r="AD200" s="38"/>
      <c r="AE200" s="38"/>
      <c r="AU200" s="19" t="s">
        <v>88</v>
      </c>
    </row>
    <row r="201" s="2" customFormat="1">
      <c r="A201" s="38"/>
      <c r="B201" s="39"/>
      <c r="C201" s="38"/>
      <c r="D201" s="196" t="s">
        <v>284</v>
      </c>
      <c r="E201" s="38"/>
      <c r="F201" s="222" t="s">
        <v>1508</v>
      </c>
      <c r="G201" s="38"/>
      <c r="H201" s="223">
        <v>0.39900000000000002</v>
      </c>
      <c r="I201" s="38"/>
      <c r="J201" s="38"/>
      <c r="K201" s="38"/>
      <c r="L201" s="39"/>
      <c r="M201" s="220"/>
      <c r="N201" s="221"/>
      <c r="O201" s="77"/>
      <c r="P201" s="77"/>
      <c r="Q201" s="77"/>
      <c r="R201" s="77"/>
      <c r="S201" s="77"/>
      <c r="T201" s="78"/>
      <c r="U201" s="38"/>
      <c r="V201" s="38"/>
      <c r="W201" s="38"/>
      <c r="X201" s="38"/>
      <c r="Y201" s="38"/>
      <c r="Z201" s="38"/>
      <c r="AA201" s="38"/>
      <c r="AB201" s="38"/>
      <c r="AC201" s="38"/>
      <c r="AD201" s="38"/>
      <c r="AE201" s="38"/>
      <c r="AU201" s="19" t="s">
        <v>88</v>
      </c>
    </row>
    <row r="202" s="2" customFormat="1">
      <c r="A202" s="38"/>
      <c r="B202" s="39"/>
      <c r="C202" s="38"/>
      <c r="D202" s="196" t="s">
        <v>284</v>
      </c>
      <c r="E202" s="38"/>
      <c r="F202" s="222" t="s">
        <v>1509</v>
      </c>
      <c r="G202" s="38"/>
      <c r="H202" s="223">
        <v>0.161</v>
      </c>
      <c r="I202" s="38"/>
      <c r="J202" s="38"/>
      <c r="K202" s="38"/>
      <c r="L202" s="39"/>
      <c r="M202" s="220"/>
      <c r="N202" s="221"/>
      <c r="O202" s="77"/>
      <c r="P202" s="77"/>
      <c r="Q202" s="77"/>
      <c r="R202" s="77"/>
      <c r="S202" s="77"/>
      <c r="T202" s="78"/>
      <c r="U202" s="38"/>
      <c r="V202" s="38"/>
      <c r="W202" s="38"/>
      <c r="X202" s="38"/>
      <c r="Y202" s="38"/>
      <c r="Z202" s="38"/>
      <c r="AA202" s="38"/>
      <c r="AB202" s="38"/>
      <c r="AC202" s="38"/>
      <c r="AD202" s="38"/>
      <c r="AE202" s="38"/>
      <c r="AU202" s="19" t="s">
        <v>88</v>
      </c>
    </row>
    <row r="203" s="2" customFormat="1">
      <c r="A203" s="38"/>
      <c r="B203" s="39"/>
      <c r="C203" s="38"/>
      <c r="D203" s="196" t="s">
        <v>284</v>
      </c>
      <c r="E203" s="38"/>
      <c r="F203" s="222" t="s">
        <v>1510</v>
      </c>
      <c r="G203" s="38"/>
      <c r="H203" s="223">
        <v>0.184</v>
      </c>
      <c r="I203" s="38"/>
      <c r="J203" s="38"/>
      <c r="K203" s="38"/>
      <c r="L203" s="39"/>
      <c r="M203" s="220"/>
      <c r="N203" s="221"/>
      <c r="O203" s="77"/>
      <c r="P203" s="77"/>
      <c r="Q203" s="77"/>
      <c r="R203" s="77"/>
      <c r="S203" s="77"/>
      <c r="T203" s="78"/>
      <c r="U203" s="38"/>
      <c r="V203" s="38"/>
      <c r="W203" s="38"/>
      <c r="X203" s="38"/>
      <c r="Y203" s="38"/>
      <c r="Z203" s="38"/>
      <c r="AA203" s="38"/>
      <c r="AB203" s="38"/>
      <c r="AC203" s="38"/>
      <c r="AD203" s="38"/>
      <c r="AE203" s="38"/>
      <c r="AU203" s="19" t="s">
        <v>88</v>
      </c>
    </row>
    <row r="204" s="2" customFormat="1">
      <c r="A204" s="38"/>
      <c r="B204" s="39"/>
      <c r="C204" s="38"/>
      <c r="D204" s="196" t="s">
        <v>284</v>
      </c>
      <c r="E204" s="38"/>
      <c r="F204" s="222" t="s">
        <v>194</v>
      </c>
      <c r="G204" s="38"/>
      <c r="H204" s="223">
        <v>0.74399999999999999</v>
      </c>
      <c r="I204" s="38"/>
      <c r="J204" s="38"/>
      <c r="K204" s="38"/>
      <c r="L204" s="39"/>
      <c r="M204" s="220"/>
      <c r="N204" s="221"/>
      <c r="O204" s="77"/>
      <c r="P204" s="77"/>
      <c r="Q204" s="77"/>
      <c r="R204" s="77"/>
      <c r="S204" s="77"/>
      <c r="T204" s="78"/>
      <c r="U204" s="38"/>
      <c r="V204" s="38"/>
      <c r="W204" s="38"/>
      <c r="X204" s="38"/>
      <c r="Y204" s="38"/>
      <c r="Z204" s="38"/>
      <c r="AA204" s="38"/>
      <c r="AB204" s="38"/>
      <c r="AC204" s="38"/>
      <c r="AD204" s="38"/>
      <c r="AE204" s="38"/>
      <c r="AU204" s="19" t="s">
        <v>88</v>
      </c>
    </row>
    <row r="205" s="2" customFormat="1">
      <c r="A205" s="38"/>
      <c r="B205" s="39"/>
      <c r="C205" s="38"/>
      <c r="D205" s="196" t="s">
        <v>284</v>
      </c>
      <c r="E205" s="38"/>
      <c r="F205" s="219" t="s">
        <v>1511</v>
      </c>
      <c r="G205" s="38"/>
      <c r="H205" s="38"/>
      <c r="I205" s="38"/>
      <c r="J205" s="38"/>
      <c r="K205" s="38"/>
      <c r="L205" s="39"/>
      <c r="M205" s="220"/>
      <c r="N205" s="221"/>
      <c r="O205" s="77"/>
      <c r="P205" s="77"/>
      <c r="Q205" s="77"/>
      <c r="R205" s="77"/>
      <c r="S205" s="77"/>
      <c r="T205" s="78"/>
      <c r="U205" s="38"/>
      <c r="V205" s="38"/>
      <c r="W205" s="38"/>
      <c r="X205" s="38"/>
      <c r="Y205" s="38"/>
      <c r="Z205" s="38"/>
      <c r="AA205" s="38"/>
      <c r="AB205" s="38"/>
      <c r="AC205" s="38"/>
      <c r="AD205" s="38"/>
      <c r="AE205" s="38"/>
      <c r="AU205" s="19" t="s">
        <v>88</v>
      </c>
    </row>
    <row r="206" s="2" customFormat="1">
      <c r="A206" s="38"/>
      <c r="B206" s="39"/>
      <c r="C206" s="38"/>
      <c r="D206" s="196" t="s">
        <v>284</v>
      </c>
      <c r="E206" s="38"/>
      <c r="F206" s="222" t="s">
        <v>1506</v>
      </c>
      <c r="G206" s="38"/>
      <c r="H206" s="223">
        <v>0</v>
      </c>
      <c r="I206" s="38"/>
      <c r="J206" s="38"/>
      <c r="K206" s="38"/>
      <c r="L206" s="39"/>
      <c r="M206" s="220"/>
      <c r="N206" s="221"/>
      <c r="O206" s="77"/>
      <c r="P206" s="77"/>
      <c r="Q206" s="77"/>
      <c r="R206" s="77"/>
      <c r="S206" s="77"/>
      <c r="T206" s="78"/>
      <c r="U206" s="38"/>
      <c r="V206" s="38"/>
      <c r="W206" s="38"/>
      <c r="X206" s="38"/>
      <c r="Y206" s="38"/>
      <c r="Z206" s="38"/>
      <c r="AA206" s="38"/>
      <c r="AB206" s="38"/>
      <c r="AC206" s="38"/>
      <c r="AD206" s="38"/>
      <c r="AE206" s="38"/>
      <c r="AU206" s="19" t="s">
        <v>88</v>
      </c>
    </row>
    <row r="207" s="2" customFormat="1">
      <c r="A207" s="38"/>
      <c r="B207" s="39"/>
      <c r="C207" s="38"/>
      <c r="D207" s="196" t="s">
        <v>284</v>
      </c>
      <c r="E207" s="38"/>
      <c r="F207" s="222" t="s">
        <v>1</v>
      </c>
      <c r="G207" s="38"/>
      <c r="H207" s="223">
        <v>0</v>
      </c>
      <c r="I207" s="38"/>
      <c r="J207" s="38"/>
      <c r="K207" s="38"/>
      <c r="L207" s="39"/>
      <c r="M207" s="220"/>
      <c r="N207" s="221"/>
      <c r="O207" s="77"/>
      <c r="P207" s="77"/>
      <c r="Q207" s="77"/>
      <c r="R207" s="77"/>
      <c r="S207" s="77"/>
      <c r="T207" s="78"/>
      <c r="U207" s="38"/>
      <c r="V207" s="38"/>
      <c r="W207" s="38"/>
      <c r="X207" s="38"/>
      <c r="Y207" s="38"/>
      <c r="Z207" s="38"/>
      <c r="AA207" s="38"/>
      <c r="AB207" s="38"/>
      <c r="AC207" s="38"/>
      <c r="AD207" s="38"/>
      <c r="AE207" s="38"/>
      <c r="AU207" s="19" t="s">
        <v>88</v>
      </c>
    </row>
    <row r="208" s="2" customFormat="1">
      <c r="A208" s="38"/>
      <c r="B208" s="39"/>
      <c r="C208" s="38"/>
      <c r="D208" s="196" t="s">
        <v>284</v>
      </c>
      <c r="E208" s="38"/>
      <c r="F208" s="222" t="s">
        <v>1512</v>
      </c>
      <c r="G208" s="38"/>
      <c r="H208" s="223">
        <v>0</v>
      </c>
      <c r="I208" s="38"/>
      <c r="J208" s="38"/>
      <c r="K208" s="38"/>
      <c r="L208" s="39"/>
      <c r="M208" s="220"/>
      <c r="N208" s="221"/>
      <c r="O208" s="77"/>
      <c r="P208" s="77"/>
      <c r="Q208" s="77"/>
      <c r="R208" s="77"/>
      <c r="S208" s="77"/>
      <c r="T208" s="78"/>
      <c r="U208" s="38"/>
      <c r="V208" s="38"/>
      <c r="W208" s="38"/>
      <c r="X208" s="38"/>
      <c r="Y208" s="38"/>
      <c r="Z208" s="38"/>
      <c r="AA208" s="38"/>
      <c r="AB208" s="38"/>
      <c r="AC208" s="38"/>
      <c r="AD208" s="38"/>
      <c r="AE208" s="38"/>
      <c r="AU208" s="19" t="s">
        <v>88</v>
      </c>
    </row>
    <row r="209" s="2" customFormat="1">
      <c r="A209" s="38"/>
      <c r="B209" s="39"/>
      <c r="C209" s="38"/>
      <c r="D209" s="196" t="s">
        <v>284</v>
      </c>
      <c r="E209" s="38"/>
      <c r="F209" s="222" t="s">
        <v>1513</v>
      </c>
      <c r="G209" s="38"/>
      <c r="H209" s="223">
        <v>0</v>
      </c>
      <c r="I209" s="38"/>
      <c r="J209" s="38"/>
      <c r="K209" s="38"/>
      <c r="L209" s="39"/>
      <c r="M209" s="220"/>
      <c r="N209" s="221"/>
      <c r="O209" s="77"/>
      <c r="P209" s="77"/>
      <c r="Q209" s="77"/>
      <c r="R209" s="77"/>
      <c r="S209" s="77"/>
      <c r="T209" s="78"/>
      <c r="U209" s="38"/>
      <c r="V209" s="38"/>
      <c r="W209" s="38"/>
      <c r="X209" s="38"/>
      <c r="Y209" s="38"/>
      <c r="Z209" s="38"/>
      <c r="AA209" s="38"/>
      <c r="AB209" s="38"/>
      <c r="AC209" s="38"/>
      <c r="AD209" s="38"/>
      <c r="AE209" s="38"/>
      <c r="AU209" s="19" t="s">
        <v>88</v>
      </c>
    </row>
    <row r="210" s="2" customFormat="1">
      <c r="A210" s="38"/>
      <c r="B210" s="39"/>
      <c r="C210" s="38"/>
      <c r="D210" s="196" t="s">
        <v>284</v>
      </c>
      <c r="E210" s="38"/>
      <c r="F210" s="222" t="s">
        <v>1514</v>
      </c>
      <c r="G210" s="38"/>
      <c r="H210" s="223">
        <v>0.069000000000000006</v>
      </c>
      <c r="I210" s="38"/>
      <c r="J210" s="38"/>
      <c r="K210" s="38"/>
      <c r="L210" s="39"/>
      <c r="M210" s="220"/>
      <c r="N210" s="221"/>
      <c r="O210" s="77"/>
      <c r="P210" s="77"/>
      <c r="Q210" s="77"/>
      <c r="R210" s="77"/>
      <c r="S210" s="77"/>
      <c r="T210" s="78"/>
      <c r="U210" s="38"/>
      <c r="V210" s="38"/>
      <c r="W210" s="38"/>
      <c r="X210" s="38"/>
      <c r="Y210" s="38"/>
      <c r="Z210" s="38"/>
      <c r="AA210" s="38"/>
      <c r="AB210" s="38"/>
      <c r="AC210" s="38"/>
      <c r="AD210" s="38"/>
      <c r="AE210" s="38"/>
      <c r="AU210" s="19" t="s">
        <v>88</v>
      </c>
    </row>
    <row r="211" s="2" customFormat="1">
      <c r="A211" s="38"/>
      <c r="B211" s="39"/>
      <c r="C211" s="38"/>
      <c r="D211" s="196" t="s">
        <v>284</v>
      </c>
      <c r="E211" s="38"/>
      <c r="F211" s="222" t="s">
        <v>1515</v>
      </c>
      <c r="G211" s="38"/>
      <c r="H211" s="223">
        <v>0</v>
      </c>
      <c r="I211" s="38"/>
      <c r="J211" s="38"/>
      <c r="K211" s="38"/>
      <c r="L211" s="39"/>
      <c r="M211" s="220"/>
      <c r="N211" s="221"/>
      <c r="O211" s="77"/>
      <c r="P211" s="77"/>
      <c r="Q211" s="77"/>
      <c r="R211" s="77"/>
      <c r="S211" s="77"/>
      <c r="T211" s="78"/>
      <c r="U211" s="38"/>
      <c r="V211" s="38"/>
      <c r="W211" s="38"/>
      <c r="X211" s="38"/>
      <c r="Y211" s="38"/>
      <c r="Z211" s="38"/>
      <c r="AA211" s="38"/>
      <c r="AB211" s="38"/>
      <c r="AC211" s="38"/>
      <c r="AD211" s="38"/>
      <c r="AE211" s="38"/>
      <c r="AU211" s="19" t="s">
        <v>88</v>
      </c>
    </row>
    <row r="212" s="2" customFormat="1">
      <c r="A212" s="38"/>
      <c r="B212" s="39"/>
      <c r="C212" s="38"/>
      <c r="D212" s="196" t="s">
        <v>284</v>
      </c>
      <c r="E212" s="38"/>
      <c r="F212" s="222" t="s">
        <v>1516</v>
      </c>
      <c r="G212" s="38"/>
      <c r="H212" s="223">
        <v>0.058000000000000003</v>
      </c>
      <c r="I212" s="38"/>
      <c r="J212" s="38"/>
      <c r="K212" s="38"/>
      <c r="L212" s="39"/>
      <c r="M212" s="220"/>
      <c r="N212" s="221"/>
      <c r="O212" s="77"/>
      <c r="P212" s="77"/>
      <c r="Q212" s="77"/>
      <c r="R212" s="77"/>
      <c r="S212" s="77"/>
      <c r="T212" s="78"/>
      <c r="U212" s="38"/>
      <c r="V212" s="38"/>
      <c r="W212" s="38"/>
      <c r="X212" s="38"/>
      <c r="Y212" s="38"/>
      <c r="Z212" s="38"/>
      <c r="AA212" s="38"/>
      <c r="AB212" s="38"/>
      <c r="AC212" s="38"/>
      <c r="AD212" s="38"/>
      <c r="AE212" s="38"/>
      <c r="AU212" s="19" t="s">
        <v>88</v>
      </c>
    </row>
    <row r="213" s="2" customFormat="1">
      <c r="A213" s="38"/>
      <c r="B213" s="39"/>
      <c r="C213" s="38"/>
      <c r="D213" s="196" t="s">
        <v>284</v>
      </c>
      <c r="E213" s="38"/>
      <c r="F213" s="222" t="s">
        <v>1517</v>
      </c>
      <c r="G213" s="38"/>
      <c r="H213" s="223">
        <v>0</v>
      </c>
      <c r="I213" s="38"/>
      <c r="J213" s="38"/>
      <c r="K213" s="38"/>
      <c r="L213" s="39"/>
      <c r="M213" s="220"/>
      <c r="N213" s="221"/>
      <c r="O213" s="77"/>
      <c r="P213" s="77"/>
      <c r="Q213" s="77"/>
      <c r="R213" s="77"/>
      <c r="S213" s="77"/>
      <c r="T213" s="78"/>
      <c r="U213" s="38"/>
      <c r="V213" s="38"/>
      <c r="W213" s="38"/>
      <c r="X213" s="38"/>
      <c r="Y213" s="38"/>
      <c r="Z213" s="38"/>
      <c r="AA213" s="38"/>
      <c r="AB213" s="38"/>
      <c r="AC213" s="38"/>
      <c r="AD213" s="38"/>
      <c r="AE213" s="38"/>
      <c r="AU213" s="19" t="s">
        <v>88</v>
      </c>
    </row>
    <row r="214" s="2" customFormat="1">
      <c r="A214" s="38"/>
      <c r="B214" s="39"/>
      <c r="C214" s="38"/>
      <c r="D214" s="196" t="s">
        <v>284</v>
      </c>
      <c r="E214" s="38"/>
      <c r="F214" s="222" t="s">
        <v>1518</v>
      </c>
      <c r="G214" s="38"/>
      <c r="H214" s="223">
        <v>0.109</v>
      </c>
      <c r="I214" s="38"/>
      <c r="J214" s="38"/>
      <c r="K214" s="38"/>
      <c r="L214" s="39"/>
      <c r="M214" s="220"/>
      <c r="N214" s="221"/>
      <c r="O214" s="77"/>
      <c r="P214" s="77"/>
      <c r="Q214" s="77"/>
      <c r="R214" s="77"/>
      <c r="S214" s="77"/>
      <c r="T214" s="78"/>
      <c r="U214" s="38"/>
      <c r="V214" s="38"/>
      <c r="W214" s="38"/>
      <c r="X214" s="38"/>
      <c r="Y214" s="38"/>
      <c r="Z214" s="38"/>
      <c r="AA214" s="38"/>
      <c r="AB214" s="38"/>
      <c r="AC214" s="38"/>
      <c r="AD214" s="38"/>
      <c r="AE214" s="38"/>
      <c r="AU214" s="19" t="s">
        <v>88</v>
      </c>
    </row>
    <row r="215" s="2" customFormat="1">
      <c r="A215" s="38"/>
      <c r="B215" s="39"/>
      <c r="C215" s="38"/>
      <c r="D215" s="196" t="s">
        <v>284</v>
      </c>
      <c r="E215" s="38"/>
      <c r="F215" s="222" t="s">
        <v>1519</v>
      </c>
      <c r="G215" s="38"/>
      <c r="H215" s="223">
        <v>0</v>
      </c>
      <c r="I215" s="38"/>
      <c r="J215" s="38"/>
      <c r="K215" s="38"/>
      <c r="L215" s="39"/>
      <c r="M215" s="220"/>
      <c r="N215" s="221"/>
      <c r="O215" s="77"/>
      <c r="P215" s="77"/>
      <c r="Q215" s="77"/>
      <c r="R215" s="77"/>
      <c r="S215" s="77"/>
      <c r="T215" s="78"/>
      <c r="U215" s="38"/>
      <c r="V215" s="38"/>
      <c r="W215" s="38"/>
      <c r="X215" s="38"/>
      <c r="Y215" s="38"/>
      <c r="Z215" s="38"/>
      <c r="AA215" s="38"/>
      <c r="AB215" s="38"/>
      <c r="AC215" s="38"/>
      <c r="AD215" s="38"/>
      <c r="AE215" s="38"/>
      <c r="AU215" s="19" t="s">
        <v>88</v>
      </c>
    </row>
    <row r="216" s="2" customFormat="1">
      <c r="A216" s="38"/>
      <c r="B216" s="39"/>
      <c r="C216" s="38"/>
      <c r="D216" s="196" t="s">
        <v>284</v>
      </c>
      <c r="E216" s="38"/>
      <c r="F216" s="222" t="s">
        <v>1520</v>
      </c>
      <c r="G216" s="38"/>
      <c r="H216" s="223">
        <v>0.078</v>
      </c>
      <c r="I216" s="38"/>
      <c r="J216" s="38"/>
      <c r="K216" s="38"/>
      <c r="L216" s="39"/>
      <c r="M216" s="220"/>
      <c r="N216" s="221"/>
      <c r="O216" s="77"/>
      <c r="P216" s="77"/>
      <c r="Q216" s="77"/>
      <c r="R216" s="77"/>
      <c r="S216" s="77"/>
      <c r="T216" s="78"/>
      <c r="U216" s="38"/>
      <c r="V216" s="38"/>
      <c r="W216" s="38"/>
      <c r="X216" s="38"/>
      <c r="Y216" s="38"/>
      <c r="Z216" s="38"/>
      <c r="AA216" s="38"/>
      <c r="AB216" s="38"/>
      <c r="AC216" s="38"/>
      <c r="AD216" s="38"/>
      <c r="AE216" s="38"/>
      <c r="AU216" s="19" t="s">
        <v>88</v>
      </c>
    </row>
    <row r="217" s="2" customFormat="1">
      <c r="A217" s="38"/>
      <c r="B217" s="39"/>
      <c r="C217" s="38"/>
      <c r="D217" s="196" t="s">
        <v>284</v>
      </c>
      <c r="E217" s="38"/>
      <c r="F217" s="222" t="s">
        <v>194</v>
      </c>
      <c r="G217" s="38"/>
      <c r="H217" s="223">
        <v>0.314</v>
      </c>
      <c r="I217" s="38"/>
      <c r="J217" s="38"/>
      <c r="K217" s="38"/>
      <c r="L217" s="39"/>
      <c r="M217" s="220"/>
      <c r="N217" s="221"/>
      <c r="O217" s="77"/>
      <c r="P217" s="77"/>
      <c r="Q217" s="77"/>
      <c r="R217" s="77"/>
      <c r="S217" s="77"/>
      <c r="T217" s="78"/>
      <c r="U217" s="38"/>
      <c r="V217" s="38"/>
      <c r="W217" s="38"/>
      <c r="X217" s="38"/>
      <c r="Y217" s="38"/>
      <c r="Z217" s="38"/>
      <c r="AA217" s="38"/>
      <c r="AB217" s="38"/>
      <c r="AC217" s="38"/>
      <c r="AD217" s="38"/>
      <c r="AE217" s="38"/>
      <c r="AU217" s="19" t="s">
        <v>88</v>
      </c>
    </row>
    <row r="218" s="2" customFormat="1">
      <c r="A218" s="38"/>
      <c r="B218" s="39"/>
      <c r="C218" s="38"/>
      <c r="D218" s="196" t="s">
        <v>284</v>
      </c>
      <c r="E218" s="38"/>
      <c r="F218" s="219" t="s">
        <v>1521</v>
      </c>
      <c r="G218" s="38"/>
      <c r="H218" s="38"/>
      <c r="I218" s="38"/>
      <c r="J218" s="38"/>
      <c r="K218" s="38"/>
      <c r="L218" s="39"/>
      <c r="M218" s="220"/>
      <c r="N218" s="221"/>
      <c r="O218" s="77"/>
      <c r="P218" s="77"/>
      <c r="Q218" s="77"/>
      <c r="R218" s="77"/>
      <c r="S218" s="77"/>
      <c r="T218" s="78"/>
      <c r="U218" s="38"/>
      <c r="V218" s="38"/>
      <c r="W218" s="38"/>
      <c r="X218" s="38"/>
      <c r="Y218" s="38"/>
      <c r="Z218" s="38"/>
      <c r="AA218" s="38"/>
      <c r="AB218" s="38"/>
      <c r="AC218" s="38"/>
      <c r="AD218" s="38"/>
      <c r="AE218" s="38"/>
      <c r="AU218" s="19" t="s">
        <v>88</v>
      </c>
    </row>
    <row r="219" s="2" customFormat="1">
      <c r="A219" s="38"/>
      <c r="B219" s="39"/>
      <c r="C219" s="38"/>
      <c r="D219" s="196" t="s">
        <v>284</v>
      </c>
      <c r="E219" s="38"/>
      <c r="F219" s="222" t="s">
        <v>1522</v>
      </c>
      <c r="G219" s="38"/>
      <c r="H219" s="223">
        <v>0</v>
      </c>
      <c r="I219" s="38"/>
      <c r="J219" s="38"/>
      <c r="K219" s="38"/>
      <c r="L219" s="39"/>
      <c r="M219" s="220"/>
      <c r="N219" s="221"/>
      <c r="O219" s="77"/>
      <c r="P219" s="77"/>
      <c r="Q219" s="77"/>
      <c r="R219" s="77"/>
      <c r="S219" s="77"/>
      <c r="T219" s="78"/>
      <c r="U219" s="38"/>
      <c r="V219" s="38"/>
      <c r="W219" s="38"/>
      <c r="X219" s="38"/>
      <c r="Y219" s="38"/>
      <c r="Z219" s="38"/>
      <c r="AA219" s="38"/>
      <c r="AB219" s="38"/>
      <c r="AC219" s="38"/>
      <c r="AD219" s="38"/>
      <c r="AE219" s="38"/>
      <c r="AU219" s="19" t="s">
        <v>88</v>
      </c>
    </row>
    <row r="220" s="2" customFormat="1">
      <c r="A220" s="38"/>
      <c r="B220" s="39"/>
      <c r="C220" s="38"/>
      <c r="D220" s="196" t="s">
        <v>284</v>
      </c>
      <c r="E220" s="38"/>
      <c r="F220" s="222" t="s">
        <v>1523</v>
      </c>
      <c r="G220" s="38"/>
      <c r="H220" s="223">
        <v>0.60999999999999999</v>
      </c>
      <c r="I220" s="38"/>
      <c r="J220" s="38"/>
      <c r="K220" s="38"/>
      <c r="L220" s="39"/>
      <c r="M220" s="220"/>
      <c r="N220" s="221"/>
      <c r="O220" s="77"/>
      <c r="P220" s="77"/>
      <c r="Q220" s="77"/>
      <c r="R220" s="77"/>
      <c r="S220" s="77"/>
      <c r="T220" s="78"/>
      <c r="U220" s="38"/>
      <c r="V220" s="38"/>
      <c r="W220" s="38"/>
      <c r="X220" s="38"/>
      <c r="Y220" s="38"/>
      <c r="Z220" s="38"/>
      <c r="AA220" s="38"/>
      <c r="AB220" s="38"/>
      <c r="AC220" s="38"/>
      <c r="AD220" s="38"/>
      <c r="AE220" s="38"/>
      <c r="AU220" s="19" t="s">
        <v>88</v>
      </c>
    </row>
    <row r="221" s="2" customFormat="1">
      <c r="A221" s="38"/>
      <c r="B221" s="39"/>
      <c r="C221" s="38"/>
      <c r="D221" s="196" t="s">
        <v>284</v>
      </c>
      <c r="E221" s="38"/>
      <c r="F221" s="219" t="s">
        <v>1524</v>
      </c>
      <c r="G221" s="38"/>
      <c r="H221" s="38"/>
      <c r="I221" s="38"/>
      <c r="J221" s="38"/>
      <c r="K221" s="38"/>
      <c r="L221" s="39"/>
      <c r="M221" s="220"/>
      <c r="N221" s="221"/>
      <c r="O221" s="77"/>
      <c r="P221" s="77"/>
      <c r="Q221" s="77"/>
      <c r="R221" s="77"/>
      <c r="S221" s="77"/>
      <c r="T221" s="78"/>
      <c r="U221" s="38"/>
      <c r="V221" s="38"/>
      <c r="W221" s="38"/>
      <c r="X221" s="38"/>
      <c r="Y221" s="38"/>
      <c r="Z221" s="38"/>
      <c r="AA221" s="38"/>
      <c r="AB221" s="38"/>
      <c r="AC221" s="38"/>
      <c r="AD221" s="38"/>
      <c r="AE221" s="38"/>
      <c r="AU221" s="19" t="s">
        <v>88</v>
      </c>
    </row>
    <row r="222" s="2" customFormat="1">
      <c r="A222" s="38"/>
      <c r="B222" s="39"/>
      <c r="C222" s="38"/>
      <c r="D222" s="196" t="s">
        <v>284</v>
      </c>
      <c r="E222" s="38"/>
      <c r="F222" s="222" t="s">
        <v>1525</v>
      </c>
      <c r="G222" s="38"/>
      <c r="H222" s="223">
        <v>0</v>
      </c>
      <c r="I222" s="38"/>
      <c r="J222" s="38"/>
      <c r="K222" s="38"/>
      <c r="L222" s="39"/>
      <c r="M222" s="220"/>
      <c r="N222" s="221"/>
      <c r="O222" s="77"/>
      <c r="P222" s="77"/>
      <c r="Q222" s="77"/>
      <c r="R222" s="77"/>
      <c r="S222" s="77"/>
      <c r="T222" s="78"/>
      <c r="U222" s="38"/>
      <c r="V222" s="38"/>
      <c r="W222" s="38"/>
      <c r="X222" s="38"/>
      <c r="Y222" s="38"/>
      <c r="Z222" s="38"/>
      <c r="AA222" s="38"/>
      <c r="AB222" s="38"/>
      <c r="AC222" s="38"/>
      <c r="AD222" s="38"/>
      <c r="AE222" s="38"/>
      <c r="AU222" s="19" t="s">
        <v>88</v>
      </c>
    </row>
    <row r="223" s="2" customFormat="1">
      <c r="A223" s="38"/>
      <c r="B223" s="39"/>
      <c r="C223" s="38"/>
      <c r="D223" s="196" t="s">
        <v>284</v>
      </c>
      <c r="E223" s="38"/>
      <c r="F223" s="222" t="s">
        <v>1526</v>
      </c>
      <c r="G223" s="38"/>
      <c r="H223" s="223">
        <v>1.6359999999999999</v>
      </c>
      <c r="I223" s="38"/>
      <c r="J223" s="38"/>
      <c r="K223" s="38"/>
      <c r="L223" s="39"/>
      <c r="M223" s="220"/>
      <c r="N223" s="221"/>
      <c r="O223" s="77"/>
      <c r="P223" s="77"/>
      <c r="Q223" s="77"/>
      <c r="R223" s="77"/>
      <c r="S223" s="77"/>
      <c r="T223" s="78"/>
      <c r="U223" s="38"/>
      <c r="V223" s="38"/>
      <c r="W223" s="38"/>
      <c r="X223" s="38"/>
      <c r="Y223" s="38"/>
      <c r="Z223" s="38"/>
      <c r="AA223" s="38"/>
      <c r="AB223" s="38"/>
      <c r="AC223" s="38"/>
      <c r="AD223" s="38"/>
      <c r="AE223" s="38"/>
      <c r="AU223" s="19" t="s">
        <v>88</v>
      </c>
    </row>
    <row r="224" s="2" customFormat="1">
      <c r="A224" s="38"/>
      <c r="B224" s="39"/>
      <c r="C224" s="38"/>
      <c r="D224" s="196" t="s">
        <v>284</v>
      </c>
      <c r="E224" s="38"/>
      <c r="F224" s="219" t="s">
        <v>1527</v>
      </c>
      <c r="G224" s="38"/>
      <c r="H224" s="38"/>
      <c r="I224" s="38"/>
      <c r="J224" s="38"/>
      <c r="K224" s="38"/>
      <c r="L224" s="39"/>
      <c r="M224" s="220"/>
      <c r="N224" s="221"/>
      <c r="O224" s="77"/>
      <c r="P224" s="77"/>
      <c r="Q224" s="77"/>
      <c r="R224" s="77"/>
      <c r="S224" s="77"/>
      <c r="T224" s="78"/>
      <c r="U224" s="38"/>
      <c r="V224" s="38"/>
      <c r="W224" s="38"/>
      <c r="X224" s="38"/>
      <c r="Y224" s="38"/>
      <c r="Z224" s="38"/>
      <c r="AA224" s="38"/>
      <c r="AB224" s="38"/>
      <c r="AC224" s="38"/>
      <c r="AD224" s="38"/>
      <c r="AE224" s="38"/>
      <c r="AU224" s="19" t="s">
        <v>88</v>
      </c>
    </row>
    <row r="225" s="2" customFormat="1">
      <c r="A225" s="38"/>
      <c r="B225" s="39"/>
      <c r="C225" s="38"/>
      <c r="D225" s="196" t="s">
        <v>284</v>
      </c>
      <c r="E225" s="38"/>
      <c r="F225" s="222" t="s">
        <v>1528</v>
      </c>
      <c r="G225" s="38"/>
      <c r="H225" s="223">
        <v>0</v>
      </c>
      <c r="I225" s="38"/>
      <c r="J225" s="38"/>
      <c r="K225" s="38"/>
      <c r="L225" s="39"/>
      <c r="M225" s="220"/>
      <c r="N225" s="221"/>
      <c r="O225" s="77"/>
      <c r="P225" s="77"/>
      <c r="Q225" s="77"/>
      <c r="R225" s="77"/>
      <c r="S225" s="77"/>
      <c r="T225" s="78"/>
      <c r="U225" s="38"/>
      <c r="V225" s="38"/>
      <c r="W225" s="38"/>
      <c r="X225" s="38"/>
      <c r="Y225" s="38"/>
      <c r="Z225" s="38"/>
      <c r="AA225" s="38"/>
      <c r="AB225" s="38"/>
      <c r="AC225" s="38"/>
      <c r="AD225" s="38"/>
      <c r="AE225" s="38"/>
      <c r="AU225" s="19" t="s">
        <v>88</v>
      </c>
    </row>
    <row r="226" s="2" customFormat="1">
      <c r="A226" s="38"/>
      <c r="B226" s="39"/>
      <c r="C226" s="38"/>
      <c r="D226" s="196" t="s">
        <v>284</v>
      </c>
      <c r="E226" s="38"/>
      <c r="F226" s="222" t="s">
        <v>1529</v>
      </c>
      <c r="G226" s="38"/>
      <c r="H226" s="223">
        <v>0.41899999999999998</v>
      </c>
      <c r="I226" s="38"/>
      <c r="J226" s="38"/>
      <c r="K226" s="38"/>
      <c r="L226" s="39"/>
      <c r="M226" s="220"/>
      <c r="N226" s="221"/>
      <c r="O226" s="77"/>
      <c r="P226" s="77"/>
      <c r="Q226" s="77"/>
      <c r="R226" s="77"/>
      <c r="S226" s="77"/>
      <c r="T226" s="78"/>
      <c r="U226" s="38"/>
      <c r="V226" s="38"/>
      <c r="W226" s="38"/>
      <c r="X226" s="38"/>
      <c r="Y226" s="38"/>
      <c r="Z226" s="38"/>
      <c r="AA226" s="38"/>
      <c r="AB226" s="38"/>
      <c r="AC226" s="38"/>
      <c r="AD226" s="38"/>
      <c r="AE226" s="38"/>
      <c r="AU226" s="19" t="s">
        <v>88</v>
      </c>
    </row>
    <row r="227" s="2" customFormat="1">
      <c r="A227" s="38"/>
      <c r="B227" s="39"/>
      <c r="C227" s="38"/>
      <c r="D227" s="196" t="s">
        <v>284</v>
      </c>
      <c r="E227" s="38"/>
      <c r="F227" s="219" t="s">
        <v>1530</v>
      </c>
      <c r="G227" s="38"/>
      <c r="H227" s="38"/>
      <c r="I227" s="38"/>
      <c r="J227" s="38"/>
      <c r="K227" s="38"/>
      <c r="L227" s="39"/>
      <c r="M227" s="220"/>
      <c r="N227" s="221"/>
      <c r="O227" s="77"/>
      <c r="P227" s="77"/>
      <c r="Q227" s="77"/>
      <c r="R227" s="77"/>
      <c r="S227" s="77"/>
      <c r="T227" s="78"/>
      <c r="U227" s="38"/>
      <c r="V227" s="38"/>
      <c r="W227" s="38"/>
      <c r="X227" s="38"/>
      <c r="Y227" s="38"/>
      <c r="Z227" s="38"/>
      <c r="AA227" s="38"/>
      <c r="AB227" s="38"/>
      <c r="AC227" s="38"/>
      <c r="AD227" s="38"/>
      <c r="AE227" s="38"/>
      <c r="AU227" s="19" t="s">
        <v>88</v>
      </c>
    </row>
    <row r="228" s="2" customFormat="1">
      <c r="A228" s="38"/>
      <c r="B228" s="39"/>
      <c r="C228" s="38"/>
      <c r="D228" s="196" t="s">
        <v>284</v>
      </c>
      <c r="E228" s="38"/>
      <c r="F228" s="222" t="s">
        <v>1531</v>
      </c>
      <c r="G228" s="38"/>
      <c r="H228" s="223">
        <v>0</v>
      </c>
      <c r="I228" s="38"/>
      <c r="J228" s="38"/>
      <c r="K228" s="38"/>
      <c r="L228" s="39"/>
      <c r="M228" s="220"/>
      <c r="N228" s="221"/>
      <c r="O228" s="77"/>
      <c r="P228" s="77"/>
      <c r="Q228" s="77"/>
      <c r="R228" s="77"/>
      <c r="S228" s="77"/>
      <c r="T228" s="78"/>
      <c r="U228" s="38"/>
      <c r="V228" s="38"/>
      <c r="W228" s="38"/>
      <c r="X228" s="38"/>
      <c r="Y228" s="38"/>
      <c r="Z228" s="38"/>
      <c r="AA228" s="38"/>
      <c r="AB228" s="38"/>
      <c r="AC228" s="38"/>
      <c r="AD228" s="38"/>
      <c r="AE228" s="38"/>
      <c r="AU228" s="19" t="s">
        <v>88</v>
      </c>
    </row>
    <row r="229" s="2" customFormat="1">
      <c r="A229" s="38"/>
      <c r="B229" s="39"/>
      <c r="C229" s="38"/>
      <c r="D229" s="196" t="s">
        <v>284</v>
      </c>
      <c r="E229" s="38"/>
      <c r="F229" s="222" t="s">
        <v>1532</v>
      </c>
      <c r="G229" s="38"/>
      <c r="H229" s="223">
        <v>0.621</v>
      </c>
      <c r="I229" s="38"/>
      <c r="J229" s="38"/>
      <c r="K229" s="38"/>
      <c r="L229" s="39"/>
      <c r="M229" s="220"/>
      <c r="N229" s="221"/>
      <c r="O229" s="77"/>
      <c r="P229" s="77"/>
      <c r="Q229" s="77"/>
      <c r="R229" s="77"/>
      <c r="S229" s="77"/>
      <c r="T229" s="78"/>
      <c r="U229" s="38"/>
      <c r="V229" s="38"/>
      <c r="W229" s="38"/>
      <c r="X229" s="38"/>
      <c r="Y229" s="38"/>
      <c r="Z229" s="38"/>
      <c r="AA229" s="38"/>
      <c r="AB229" s="38"/>
      <c r="AC229" s="38"/>
      <c r="AD229" s="38"/>
      <c r="AE229" s="38"/>
      <c r="AU229" s="19" t="s">
        <v>88</v>
      </c>
    </row>
    <row r="230" s="2" customFormat="1" ht="33" customHeight="1">
      <c r="A230" s="38"/>
      <c r="B230" s="181"/>
      <c r="C230" s="182" t="s">
        <v>296</v>
      </c>
      <c r="D230" s="182" t="s">
        <v>183</v>
      </c>
      <c r="E230" s="183" t="s">
        <v>1533</v>
      </c>
      <c r="F230" s="184" t="s">
        <v>1534</v>
      </c>
      <c r="G230" s="185" t="s">
        <v>237</v>
      </c>
      <c r="H230" s="186">
        <v>15.382999999999999</v>
      </c>
      <c r="I230" s="187"/>
      <c r="J230" s="188">
        <f>ROUND(I230*H230,2)</f>
        <v>0</v>
      </c>
      <c r="K230" s="184" t="s">
        <v>197</v>
      </c>
      <c r="L230" s="39"/>
      <c r="M230" s="189" t="s">
        <v>1</v>
      </c>
      <c r="N230" s="190" t="s">
        <v>43</v>
      </c>
      <c r="O230" s="77"/>
      <c r="P230" s="191">
        <f>O230*H230</f>
        <v>0</v>
      </c>
      <c r="Q230" s="191">
        <v>0</v>
      </c>
      <c r="R230" s="191">
        <f>Q230*H230</f>
        <v>0</v>
      </c>
      <c r="S230" s="191">
        <v>0</v>
      </c>
      <c r="T230" s="192">
        <f>S230*H230</f>
        <v>0</v>
      </c>
      <c r="U230" s="38"/>
      <c r="V230" s="38"/>
      <c r="W230" s="38"/>
      <c r="X230" s="38"/>
      <c r="Y230" s="38"/>
      <c r="Z230" s="38"/>
      <c r="AA230" s="38"/>
      <c r="AB230" s="38"/>
      <c r="AC230" s="38"/>
      <c r="AD230" s="38"/>
      <c r="AE230" s="38"/>
      <c r="AR230" s="193" t="s">
        <v>290</v>
      </c>
      <c r="AT230" s="193" t="s">
        <v>183</v>
      </c>
      <c r="AU230" s="193" t="s">
        <v>88</v>
      </c>
      <c r="AY230" s="19" t="s">
        <v>181</v>
      </c>
      <c r="BE230" s="194">
        <f>IF(N230="základní",J230,0)</f>
        <v>0</v>
      </c>
      <c r="BF230" s="194">
        <f>IF(N230="snížená",J230,0)</f>
        <v>0</v>
      </c>
      <c r="BG230" s="194">
        <f>IF(N230="zákl. přenesená",J230,0)</f>
        <v>0</v>
      </c>
      <c r="BH230" s="194">
        <f>IF(N230="sníž. přenesená",J230,0)</f>
        <v>0</v>
      </c>
      <c r="BI230" s="194">
        <f>IF(N230="nulová",J230,0)</f>
        <v>0</v>
      </c>
      <c r="BJ230" s="19" t="s">
        <v>86</v>
      </c>
      <c r="BK230" s="194">
        <f>ROUND(I230*H230,2)</f>
        <v>0</v>
      </c>
      <c r="BL230" s="19" t="s">
        <v>290</v>
      </c>
      <c r="BM230" s="193" t="s">
        <v>1535</v>
      </c>
    </row>
    <row r="231" s="13" customFormat="1">
      <c r="A231" s="13"/>
      <c r="B231" s="195"/>
      <c r="C231" s="13"/>
      <c r="D231" s="196" t="s">
        <v>190</v>
      </c>
      <c r="E231" s="197" t="s">
        <v>1</v>
      </c>
      <c r="F231" s="198" t="s">
        <v>1506</v>
      </c>
      <c r="G231" s="13"/>
      <c r="H231" s="197" t="s">
        <v>1</v>
      </c>
      <c r="I231" s="199"/>
      <c r="J231" s="13"/>
      <c r="K231" s="13"/>
      <c r="L231" s="195"/>
      <c r="M231" s="200"/>
      <c r="N231" s="201"/>
      <c r="O231" s="201"/>
      <c r="P231" s="201"/>
      <c r="Q231" s="201"/>
      <c r="R231" s="201"/>
      <c r="S231" s="201"/>
      <c r="T231" s="202"/>
      <c r="U231" s="13"/>
      <c r="V231" s="13"/>
      <c r="W231" s="13"/>
      <c r="X231" s="13"/>
      <c r="Y231" s="13"/>
      <c r="Z231" s="13"/>
      <c r="AA231" s="13"/>
      <c r="AB231" s="13"/>
      <c r="AC231" s="13"/>
      <c r="AD231" s="13"/>
      <c r="AE231" s="13"/>
      <c r="AT231" s="197" t="s">
        <v>190</v>
      </c>
      <c r="AU231" s="197" t="s">
        <v>88</v>
      </c>
      <c r="AV231" s="13" t="s">
        <v>86</v>
      </c>
      <c r="AW231" s="13" t="s">
        <v>34</v>
      </c>
      <c r="AX231" s="13" t="s">
        <v>78</v>
      </c>
      <c r="AY231" s="197" t="s">
        <v>181</v>
      </c>
    </row>
    <row r="232" s="13" customFormat="1">
      <c r="A232" s="13"/>
      <c r="B232" s="195"/>
      <c r="C232" s="13"/>
      <c r="D232" s="196" t="s">
        <v>190</v>
      </c>
      <c r="E232" s="197" t="s">
        <v>1</v>
      </c>
      <c r="F232" s="198" t="s">
        <v>1536</v>
      </c>
      <c r="G232" s="13"/>
      <c r="H232" s="197" t="s">
        <v>1</v>
      </c>
      <c r="I232" s="199"/>
      <c r="J232" s="13"/>
      <c r="K232" s="13"/>
      <c r="L232" s="195"/>
      <c r="M232" s="200"/>
      <c r="N232" s="201"/>
      <c r="O232" s="201"/>
      <c r="P232" s="201"/>
      <c r="Q232" s="201"/>
      <c r="R232" s="201"/>
      <c r="S232" s="201"/>
      <c r="T232" s="202"/>
      <c r="U232" s="13"/>
      <c r="V232" s="13"/>
      <c r="W232" s="13"/>
      <c r="X232" s="13"/>
      <c r="Y232" s="13"/>
      <c r="Z232" s="13"/>
      <c r="AA232" s="13"/>
      <c r="AB232" s="13"/>
      <c r="AC232" s="13"/>
      <c r="AD232" s="13"/>
      <c r="AE232" s="13"/>
      <c r="AT232" s="197" t="s">
        <v>190</v>
      </c>
      <c r="AU232" s="197" t="s">
        <v>88</v>
      </c>
      <c r="AV232" s="13" t="s">
        <v>86</v>
      </c>
      <c r="AW232" s="13" t="s">
        <v>34</v>
      </c>
      <c r="AX232" s="13" t="s">
        <v>78</v>
      </c>
      <c r="AY232" s="197" t="s">
        <v>181</v>
      </c>
    </row>
    <row r="233" s="14" customFormat="1">
      <c r="A233" s="14"/>
      <c r="B233" s="203"/>
      <c r="C233" s="14"/>
      <c r="D233" s="196" t="s">
        <v>190</v>
      </c>
      <c r="E233" s="204" t="s">
        <v>1</v>
      </c>
      <c r="F233" s="205" t="s">
        <v>1537</v>
      </c>
      <c r="G233" s="14"/>
      <c r="H233" s="206">
        <v>8.25</v>
      </c>
      <c r="I233" s="207"/>
      <c r="J233" s="14"/>
      <c r="K233" s="14"/>
      <c r="L233" s="203"/>
      <c r="M233" s="208"/>
      <c r="N233" s="209"/>
      <c r="O233" s="209"/>
      <c r="P233" s="209"/>
      <c r="Q233" s="209"/>
      <c r="R233" s="209"/>
      <c r="S233" s="209"/>
      <c r="T233" s="210"/>
      <c r="U233" s="14"/>
      <c r="V233" s="14"/>
      <c r="W233" s="14"/>
      <c r="X233" s="14"/>
      <c r="Y233" s="14"/>
      <c r="Z233" s="14"/>
      <c r="AA233" s="14"/>
      <c r="AB233" s="14"/>
      <c r="AC233" s="14"/>
      <c r="AD233" s="14"/>
      <c r="AE233" s="14"/>
      <c r="AT233" s="204" t="s">
        <v>190</v>
      </c>
      <c r="AU233" s="204" t="s">
        <v>88</v>
      </c>
      <c r="AV233" s="14" t="s">
        <v>88</v>
      </c>
      <c r="AW233" s="14" t="s">
        <v>34</v>
      </c>
      <c r="AX233" s="14" t="s">
        <v>78</v>
      </c>
      <c r="AY233" s="204" t="s">
        <v>181</v>
      </c>
    </row>
    <row r="234" s="14" customFormat="1">
      <c r="A234" s="14"/>
      <c r="B234" s="203"/>
      <c r="C234" s="14"/>
      <c r="D234" s="196" t="s">
        <v>190</v>
      </c>
      <c r="E234" s="204" t="s">
        <v>1</v>
      </c>
      <c r="F234" s="205" t="s">
        <v>1538</v>
      </c>
      <c r="G234" s="14"/>
      <c r="H234" s="206">
        <v>3.323</v>
      </c>
      <c r="I234" s="207"/>
      <c r="J234" s="14"/>
      <c r="K234" s="14"/>
      <c r="L234" s="203"/>
      <c r="M234" s="208"/>
      <c r="N234" s="209"/>
      <c r="O234" s="209"/>
      <c r="P234" s="209"/>
      <c r="Q234" s="209"/>
      <c r="R234" s="209"/>
      <c r="S234" s="209"/>
      <c r="T234" s="210"/>
      <c r="U234" s="14"/>
      <c r="V234" s="14"/>
      <c r="W234" s="14"/>
      <c r="X234" s="14"/>
      <c r="Y234" s="14"/>
      <c r="Z234" s="14"/>
      <c r="AA234" s="14"/>
      <c r="AB234" s="14"/>
      <c r="AC234" s="14"/>
      <c r="AD234" s="14"/>
      <c r="AE234" s="14"/>
      <c r="AT234" s="204" t="s">
        <v>190</v>
      </c>
      <c r="AU234" s="204" t="s">
        <v>88</v>
      </c>
      <c r="AV234" s="14" t="s">
        <v>88</v>
      </c>
      <c r="AW234" s="14" t="s">
        <v>34</v>
      </c>
      <c r="AX234" s="14" t="s">
        <v>78</v>
      </c>
      <c r="AY234" s="204" t="s">
        <v>181</v>
      </c>
    </row>
    <row r="235" s="14" customFormat="1">
      <c r="A235" s="14"/>
      <c r="B235" s="203"/>
      <c r="C235" s="14"/>
      <c r="D235" s="196" t="s">
        <v>190</v>
      </c>
      <c r="E235" s="204" t="s">
        <v>1</v>
      </c>
      <c r="F235" s="205" t="s">
        <v>1539</v>
      </c>
      <c r="G235" s="14"/>
      <c r="H235" s="206">
        <v>3.8100000000000001</v>
      </c>
      <c r="I235" s="207"/>
      <c r="J235" s="14"/>
      <c r="K235" s="14"/>
      <c r="L235" s="203"/>
      <c r="M235" s="208"/>
      <c r="N235" s="209"/>
      <c r="O235" s="209"/>
      <c r="P235" s="209"/>
      <c r="Q235" s="209"/>
      <c r="R235" s="209"/>
      <c r="S235" s="209"/>
      <c r="T235" s="210"/>
      <c r="U235" s="14"/>
      <c r="V235" s="14"/>
      <c r="W235" s="14"/>
      <c r="X235" s="14"/>
      <c r="Y235" s="14"/>
      <c r="Z235" s="14"/>
      <c r="AA235" s="14"/>
      <c r="AB235" s="14"/>
      <c r="AC235" s="14"/>
      <c r="AD235" s="14"/>
      <c r="AE235" s="14"/>
      <c r="AT235" s="204" t="s">
        <v>190</v>
      </c>
      <c r="AU235" s="204" t="s">
        <v>88</v>
      </c>
      <c r="AV235" s="14" t="s">
        <v>88</v>
      </c>
      <c r="AW235" s="14" t="s">
        <v>34</v>
      </c>
      <c r="AX235" s="14" t="s">
        <v>78</v>
      </c>
      <c r="AY235" s="204" t="s">
        <v>181</v>
      </c>
    </row>
    <row r="236" s="15" customFormat="1">
      <c r="A236" s="15"/>
      <c r="B236" s="211"/>
      <c r="C236" s="15"/>
      <c r="D236" s="196" t="s">
        <v>190</v>
      </c>
      <c r="E236" s="212" t="s">
        <v>1</v>
      </c>
      <c r="F236" s="213" t="s">
        <v>194</v>
      </c>
      <c r="G236" s="15"/>
      <c r="H236" s="214">
        <v>15.382999999999999</v>
      </c>
      <c r="I236" s="215"/>
      <c r="J236" s="15"/>
      <c r="K236" s="15"/>
      <c r="L236" s="211"/>
      <c r="M236" s="216"/>
      <c r="N236" s="217"/>
      <c r="O236" s="217"/>
      <c r="P236" s="217"/>
      <c r="Q236" s="217"/>
      <c r="R236" s="217"/>
      <c r="S236" s="217"/>
      <c r="T236" s="218"/>
      <c r="U236" s="15"/>
      <c r="V236" s="15"/>
      <c r="W236" s="15"/>
      <c r="X236" s="15"/>
      <c r="Y236" s="15"/>
      <c r="Z236" s="15"/>
      <c r="AA236" s="15"/>
      <c r="AB236" s="15"/>
      <c r="AC236" s="15"/>
      <c r="AD236" s="15"/>
      <c r="AE236" s="15"/>
      <c r="AT236" s="212" t="s">
        <v>190</v>
      </c>
      <c r="AU236" s="212" t="s">
        <v>88</v>
      </c>
      <c r="AV236" s="15" t="s">
        <v>188</v>
      </c>
      <c r="AW236" s="15" t="s">
        <v>34</v>
      </c>
      <c r="AX236" s="15" t="s">
        <v>86</v>
      </c>
      <c r="AY236" s="212" t="s">
        <v>181</v>
      </c>
    </row>
    <row r="237" s="2" customFormat="1" ht="21.75" customHeight="1">
      <c r="A237" s="38"/>
      <c r="B237" s="181"/>
      <c r="C237" s="246" t="s">
        <v>301</v>
      </c>
      <c r="D237" s="246" t="s">
        <v>566</v>
      </c>
      <c r="E237" s="247" t="s">
        <v>1540</v>
      </c>
      <c r="F237" s="248" t="s">
        <v>1541</v>
      </c>
      <c r="G237" s="249" t="s">
        <v>144</v>
      </c>
      <c r="H237" s="250">
        <v>0.89300000000000002</v>
      </c>
      <c r="I237" s="251"/>
      <c r="J237" s="252">
        <f>ROUND(I237*H237,2)</f>
        <v>0</v>
      </c>
      <c r="K237" s="248" t="s">
        <v>197</v>
      </c>
      <c r="L237" s="253"/>
      <c r="M237" s="254" t="s">
        <v>1</v>
      </c>
      <c r="N237" s="255" t="s">
        <v>43</v>
      </c>
      <c r="O237" s="77"/>
      <c r="P237" s="191">
        <f>O237*H237</f>
        <v>0</v>
      </c>
      <c r="Q237" s="191">
        <v>0.55000000000000004</v>
      </c>
      <c r="R237" s="191">
        <f>Q237*H237</f>
        <v>0.49115000000000003</v>
      </c>
      <c r="S237" s="191">
        <v>0</v>
      </c>
      <c r="T237" s="192">
        <f>S237*H237</f>
        <v>0</v>
      </c>
      <c r="U237" s="38"/>
      <c r="V237" s="38"/>
      <c r="W237" s="38"/>
      <c r="X237" s="38"/>
      <c r="Y237" s="38"/>
      <c r="Z237" s="38"/>
      <c r="AA237" s="38"/>
      <c r="AB237" s="38"/>
      <c r="AC237" s="38"/>
      <c r="AD237" s="38"/>
      <c r="AE237" s="38"/>
      <c r="AR237" s="193" t="s">
        <v>770</v>
      </c>
      <c r="AT237" s="193" t="s">
        <v>566</v>
      </c>
      <c r="AU237" s="193" t="s">
        <v>88</v>
      </c>
      <c r="AY237" s="19" t="s">
        <v>181</v>
      </c>
      <c r="BE237" s="194">
        <f>IF(N237="základní",J237,0)</f>
        <v>0</v>
      </c>
      <c r="BF237" s="194">
        <f>IF(N237="snížená",J237,0)</f>
        <v>0</v>
      </c>
      <c r="BG237" s="194">
        <f>IF(N237="zákl. přenesená",J237,0)</f>
        <v>0</v>
      </c>
      <c r="BH237" s="194">
        <f>IF(N237="sníž. přenesená",J237,0)</f>
        <v>0</v>
      </c>
      <c r="BI237" s="194">
        <f>IF(N237="nulová",J237,0)</f>
        <v>0</v>
      </c>
      <c r="BJ237" s="19" t="s">
        <v>86</v>
      </c>
      <c r="BK237" s="194">
        <f>ROUND(I237*H237,2)</f>
        <v>0</v>
      </c>
      <c r="BL237" s="19" t="s">
        <v>290</v>
      </c>
      <c r="BM237" s="193" t="s">
        <v>1542</v>
      </c>
    </row>
    <row r="238" s="13" customFormat="1">
      <c r="A238" s="13"/>
      <c r="B238" s="195"/>
      <c r="C238" s="13"/>
      <c r="D238" s="196" t="s">
        <v>190</v>
      </c>
      <c r="E238" s="197" t="s">
        <v>1</v>
      </c>
      <c r="F238" s="198" t="s">
        <v>1506</v>
      </c>
      <c r="G238" s="13"/>
      <c r="H238" s="197" t="s">
        <v>1</v>
      </c>
      <c r="I238" s="199"/>
      <c r="J238" s="13"/>
      <c r="K238" s="13"/>
      <c r="L238" s="195"/>
      <c r="M238" s="200"/>
      <c r="N238" s="201"/>
      <c r="O238" s="201"/>
      <c r="P238" s="201"/>
      <c r="Q238" s="201"/>
      <c r="R238" s="201"/>
      <c r="S238" s="201"/>
      <c r="T238" s="202"/>
      <c r="U238" s="13"/>
      <c r="V238" s="13"/>
      <c r="W238" s="13"/>
      <c r="X238" s="13"/>
      <c r="Y238" s="13"/>
      <c r="Z238" s="13"/>
      <c r="AA238" s="13"/>
      <c r="AB238" s="13"/>
      <c r="AC238" s="13"/>
      <c r="AD238" s="13"/>
      <c r="AE238" s="13"/>
      <c r="AT238" s="197" t="s">
        <v>190</v>
      </c>
      <c r="AU238" s="197" t="s">
        <v>88</v>
      </c>
      <c r="AV238" s="13" t="s">
        <v>86</v>
      </c>
      <c r="AW238" s="13" t="s">
        <v>34</v>
      </c>
      <c r="AX238" s="13" t="s">
        <v>78</v>
      </c>
      <c r="AY238" s="197" t="s">
        <v>181</v>
      </c>
    </row>
    <row r="239" s="13" customFormat="1">
      <c r="A239" s="13"/>
      <c r="B239" s="195"/>
      <c r="C239" s="13"/>
      <c r="D239" s="196" t="s">
        <v>190</v>
      </c>
      <c r="E239" s="197" t="s">
        <v>1</v>
      </c>
      <c r="F239" s="198" t="s">
        <v>1507</v>
      </c>
      <c r="G239" s="13"/>
      <c r="H239" s="197" t="s">
        <v>1</v>
      </c>
      <c r="I239" s="199"/>
      <c r="J239" s="13"/>
      <c r="K239" s="13"/>
      <c r="L239" s="195"/>
      <c r="M239" s="200"/>
      <c r="N239" s="201"/>
      <c r="O239" s="201"/>
      <c r="P239" s="201"/>
      <c r="Q239" s="201"/>
      <c r="R239" s="201"/>
      <c r="S239" s="201"/>
      <c r="T239" s="202"/>
      <c r="U239" s="13"/>
      <c r="V239" s="13"/>
      <c r="W239" s="13"/>
      <c r="X239" s="13"/>
      <c r="Y239" s="13"/>
      <c r="Z239" s="13"/>
      <c r="AA239" s="13"/>
      <c r="AB239" s="13"/>
      <c r="AC239" s="13"/>
      <c r="AD239" s="13"/>
      <c r="AE239" s="13"/>
      <c r="AT239" s="197" t="s">
        <v>190</v>
      </c>
      <c r="AU239" s="197" t="s">
        <v>88</v>
      </c>
      <c r="AV239" s="13" t="s">
        <v>86</v>
      </c>
      <c r="AW239" s="13" t="s">
        <v>34</v>
      </c>
      <c r="AX239" s="13" t="s">
        <v>78</v>
      </c>
      <c r="AY239" s="197" t="s">
        <v>181</v>
      </c>
    </row>
    <row r="240" s="14" customFormat="1">
      <c r="A240" s="14"/>
      <c r="B240" s="203"/>
      <c r="C240" s="14"/>
      <c r="D240" s="196" t="s">
        <v>190</v>
      </c>
      <c r="E240" s="204" t="s">
        <v>1</v>
      </c>
      <c r="F240" s="205" t="s">
        <v>1508</v>
      </c>
      <c r="G240" s="14"/>
      <c r="H240" s="206">
        <v>0.39900000000000002</v>
      </c>
      <c r="I240" s="207"/>
      <c r="J240" s="14"/>
      <c r="K240" s="14"/>
      <c r="L240" s="203"/>
      <c r="M240" s="208"/>
      <c r="N240" s="209"/>
      <c r="O240" s="209"/>
      <c r="P240" s="209"/>
      <c r="Q240" s="209"/>
      <c r="R240" s="209"/>
      <c r="S240" s="209"/>
      <c r="T240" s="210"/>
      <c r="U240" s="14"/>
      <c r="V240" s="14"/>
      <c r="W240" s="14"/>
      <c r="X240" s="14"/>
      <c r="Y240" s="14"/>
      <c r="Z240" s="14"/>
      <c r="AA240" s="14"/>
      <c r="AB240" s="14"/>
      <c r="AC240" s="14"/>
      <c r="AD240" s="14"/>
      <c r="AE240" s="14"/>
      <c r="AT240" s="204" t="s">
        <v>190</v>
      </c>
      <c r="AU240" s="204" t="s">
        <v>88</v>
      </c>
      <c r="AV240" s="14" t="s">
        <v>88</v>
      </c>
      <c r="AW240" s="14" t="s">
        <v>34</v>
      </c>
      <c r="AX240" s="14" t="s">
        <v>78</v>
      </c>
      <c r="AY240" s="204" t="s">
        <v>181</v>
      </c>
    </row>
    <row r="241" s="14" customFormat="1">
      <c r="A241" s="14"/>
      <c r="B241" s="203"/>
      <c r="C241" s="14"/>
      <c r="D241" s="196" t="s">
        <v>190</v>
      </c>
      <c r="E241" s="204" t="s">
        <v>1</v>
      </c>
      <c r="F241" s="205" t="s">
        <v>1509</v>
      </c>
      <c r="G241" s="14"/>
      <c r="H241" s="206">
        <v>0.161</v>
      </c>
      <c r="I241" s="207"/>
      <c r="J241" s="14"/>
      <c r="K241" s="14"/>
      <c r="L241" s="203"/>
      <c r="M241" s="208"/>
      <c r="N241" s="209"/>
      <c r="O241" s="209"/>
      <c r="P241" s="209"/>
      <c r="Q241" s="209"/>
      <c r="R241" s="209"/>
      <c r="S241" s="209"/>
      <c r="T241" s="210"/>
      <c r="U241" s="14"/>
      <c r="V241" s="14"/>
      <c r="W241" s="14"/>
      <c r="X241" s="14"/>
      <c r="Y241" s="14"/>
      <c r="Z241" s="14"/>
      <c r="AA241" s="14"/>
      <c r="AB241" s="14"/>
      <c r="AC241" s="14"/>
      <c r="AD241" s="14"/>
      <c r="AE241" s="14"/>
      <c r="AT241" s="204" t="s">
        <v>190</v>
      </c>
      <c r="AU241" s="204" t="s">
        <v>88</v>
      </c>
      <c r="AV241" s="14" t="s">
        <v>88</v>
      </c>
      <c r="AW241" s="14" t="s">
        <v>34</v>
      </c>
      <c r="AX241" s="14" t="s">
        <v>78</v>
      </c>
      <c r="AY241" s="204" t="s">
        <v>181</v>
      </c>
    </row>
    <row r="242" s="14" customFormat="1">
      <c r="A242" s="14"/>
      <c r="B242" s="203"/>
      <c r="C242" s="14"/>
      <c r="D242" s="196" t="s">
        <v>190</v>
      </c>
      <c r="E242" s="204" t="s">
        <v>1</v>
      </c>
      <c r="F242" s="205" t="s">
        <v>1510</v>
      </c>
      <c r="G242" s="14"/>
      <c r="H242" s="206">
        <v>0.184</v>
      </c>
      <c r="I242" s="207"/>
      <c r="J242" s="14"/>
      <c r="K242" s="14"/>
      <c r="L242" s="203"/>
      <c r="M242" s="208"/>
      <c r="N242" s="209"/>
      <c r="O242" s="209"/>
      <c r="P242" s="209"/>
      <c r="Q242" s="209"/>
      <c r="R242" s="209"/>
      <c r="S242" s="209"/>
      <c r="T242" s="210"/>
      <c r="U242" s="14"/>
      <c r="V242" s="14"/>
      <c r="W242" s="14"/>
      <c r="X242" s="14"/>
      <c r="Y242" s="14"/>
      <c r="Z242" s="14"/>
      <c r="AA242" s="14"/>
      <c r="AB242" s="14"/>
      <c r="AC242" s="14"/>
      <c r="AD242" s="14"/>
      <c r="AE242" s="14"/>
      <c r="AT242" s="204" t="s">
        <v>190</v>
      </c>
      <c r="AU242" s="204" t="s">
        <v>88</v>
      </c>
      <c r="AV242" s="14" t="s">
        <v>88</v>
      </c>
      <c r="AW242" s="14" t="s">
        <v>34</v>
      </c>
      <c r="AX242" s="14" t="s">
        <v>78</v>
      </c>
      <c r="AY242" s="204" t="s">
        <v>181</v>
      </c>
    </row>
    <row r="243" s="15" customFormat="1">
      <c r="A243" s="15"/>
      <c r="B243" s="211"/>
      <c r="C243" s="15"/>
      <c r="D243" s="196" t="s">
        <v>190</v>
      </c>
      <c r="E243" s="212" t="s">
        <v>1444</v>
      </c>
      <c r="F243" s="213" t="s">
        <v>194</v>
      </c>
      <c r="G243" s="15"/>
      <c r="H243" s="214">
        <v>0.74399999999999999</v>
      </c>
      <c r="I243" s="215"/>
      <c r="J243" s="15"/>
      <c r="K243" s="15"/>
      <c r="L243" s="211"/>
      <c r="M243" s="216"/>
      <c r="N243" s="217"/>
      <c r="O243" s="217"/>
      <c r="P243" s="217"/>
      <c r="Q243" s="217"/>
      <c r="R243" s="217"/>
      <c r="S243" s="217"/>
      <c r="T243" s="218"/>
      <c r="U243" s="15"/>
      <c r="V243" s="15"/>
      <c r="W243" s="15"/>
      <c r="X243" s="15"/>
      <c r="Y243" s="15"/>
      <c r="Z243" s="15"/>
      <c r="AA243" s="15"/>
      <c r="AB243" s="15"/>
      <c r="AC243" s="15"/>
      <c r="AD243" s="15"/>
      <c r="AE243" s="15"/>
      <c r="AT243" s="212" t="s">
        <v>190</v>
      </c>
      <c r="AU243" s="212" t="s">
        <v>88</v>
      </c>
      <c r="AV243" s="15" t="s">
        <v>188</v>
      </c>
      <c r="AW243" s="15" t="s">
        <v>34</v>
      </c>
      <c r="AX243" s="15" t="s">
        <v>86</v>
      </c>
      <c r="AY243" s="212" t="s">
        <v>181</v>
      </c>
    </row>
    <row r="244" s="14" customFormat="1">
      <c r="A244" s="14"/>
      <c r="B244" s="203"/>
      <c r="C244" s="14"/>
      <c r="D244" s="196" t="s">
        <v>190</v>
      </c>
      <c r="E244" s="14"/>
      <c r="F244" s="205" t="s">
        <v>1543</v>
      </c>
      <c r="G244" s="14"/>
      <c r="H244" s="206">
        <v>0.89300000000000002</v>
      </c>
      <c r="I244" s="207"/>
      <c r="J244" s="14"/>
      <c r="K244" s="14"/>
      <c r="L244" s="203"/>
      <c r="M244" s="208"/>
      <c r="N244" s="209"/>
      <c r="O244" s="209"/>
      <c r="P244" s="209"/>
      <c r="Q244" s="209"/>
      <c r="R244" s="209"/>
      <c r="S244" s="209"/>
      <c r="T244" s="210"/>
      <c r="U244" s="14"/>
      <c r="V244" s="14"/>
      <c r="W244" s="14"/>
      <c r="X244" s="14"/>
      <c r="Y244" s="14"/>
      <c r="Z244" s="14"/>
      <c r="AA244" s="14"/>
      <c r="AB244" s="14"/>
      <c r="AC244" s="14"/>
      <c r="AD244" s="14"/>
      <c r="AE244" s="14"/>
      <c r="AT244" s="204" t="s">
        <v>190</v>
      </c>
      <c r="AU244" s="204" t="s">
        <v>88</v>
      </c>
      <c r="AV244" s="14" t="s">
        <v>88</v>
      </c>
      <c r="AW244" s="14" t="s">
        <v>3</v>
      </c>
      <c r="AX244" s="14" t="s">
        <v>86</v>
      </c>
      <c r="AY244" s="204" t="s">
        <v>181</v>
      </c>
    </row>
    <row r="245" s="2" customFormat="1" ht="33" customHeight="1">
      <c r="A245" s="38"/>
      <c r="B245" s="181"/>
      <c r="C245" s="182" t="s">
        <v>290</v>
      </c>
      <c r="D245" s="182" t="s">
        <v>183</v>
      </c>
      <c r="E245" s="183" t="s">
        <v>1544</v>
      </c>
      <c r="F245" s="184" t="s">
        <v>1545</v>
      </c>
      <c r="G245" s="185" t="s">
        <v>237</v>
      </c>
      <c r="H245" s="186">
        <v>16.032</v>
      </c>
      <c r="I245" s="187"/>
      <c r="J245" s="188">
        <f>ROUND(I245*H245,2)</f>
        <v>0</v>
      </c>
      <c r="K245" s="184" t="s">
        <v>197</v>
      </c>
      <c r="L245" s="39"/>
      <c r="M245" s="189" t="s">
        <v>1</v>
      </c>
      <c r="N245" s="190" t="s">
        <v>43</v>
      </c>
      <c r="O245" s="77"/>
      <c r="P245" s="191">
        <f>O245*H245</f>
        <v>0</v>
      </c>
      <c r="Q245" s="191">
        <v>0</v>
      </c>
      <c r="R245" s="191">
        <f>Q245*H245</f>
        <v>0</v>
      </c>
      <c r="S245" s="191">
        <v>0</v>
      </c>
      <c r="T245" s="192">
        <f>S245*H245</f>
        <v>0</v>
      </c>
      <c r="U245" s="38"/>
      <c r="V245" s="38"/>
      <c r="W245" s="38"/>
      <c r="X245" s="38"/>
      <c r="Y245" s="38"/>
      <c r="Z245" s="38"/>
      <c r="AA245" s="38"/>
      <c r="AB245" s="38"/>
      <c r="AC245" s="38"/>
      <c r="AD245" s="38"/>
      <c r="AE245" s="38"/>
      <c r="AR245" s="193" t="s">
        <v>290</v>
      </c>
      <c r="AT245" s="193" t="s">
        <v>183</v>
      </c>
      <c r="AU245" s="193" t="s">
        <v>88</v>
      </c>
      <c r="AY245" s="19" t="s">
        <v>181</v>
      </c>
      <c r="BE245" s="194">
        <f>IF(N245="základní",J245,0)</f>
        <v>0</v>
      </c>
      <c r="BF245" s="194">
        <f>IF(N245="snížená",J245,0)</f>
        <v>0</v>
      </c>
      <c r="BG245" s="194">
        <f>IF(N245="zákl. přenesená",J245,0)</f>
        <v>0</v>
      </c>
      <c r="BH245" s="194">
        <f>IF(N245="sníž. přenesená",J245,0)</f>
        <v>0</v>
      </c>
      <c r="BI245" s="194">
        <f>IF(N245="nulová",J245,0)</f>
        <v>0</v>
      </c>
      <c r="BJ245" s="19" t="s">
        <v>86</v>
      </c>
      <c r="BK245" s="194">
        <f>ROUND(I245*H245,2)</f>
        <v>0</v>
      </c>
      <c r="BL245" s="19" t="s">
        <v>290</v>
      </c>
      <c r="BM245" s="193" t="s">
        <v>1546</v>
      </c>
    </row>
    <row r="246" s="13" customFormat="1">
      <c r="A246" s="13"/>
      <c r="B246" s="195"/>
      <c r="C246" s="13"/>
      <c r="D246" s="196" t="s">
        <v>190</v>
      </c>
      <c r="E246" s="197" t="s">
        <v>1</v>
      </c>
      <c r="F246" s="198" t="s">
        <v>1506</v>
      </c>
      <c r="G246" s="13"/>
      <c r="H246" s="197" t="s">
        <v>1</v>
      </c>
      <c r="I246" s="199"/>
      <c r="J246" s="13"/>
      <c r="K246" s="13"/>
      <c r="L246" s="195"/>
      <c r="M246" s="200"/>
      <c r="N246" s="201"/>
      <c r="O246" s="201"/>
      <c r="P246" s="201"/>
      <c r="Q246" s="201"/>
      <c r="R246" s="201"/>
      <c r="S246" s="201"/>
      <c r="T246" s="202"/>
      <c r="U246" s="13"/>
      <c r="V246" s="13"/>
      <c r="W246" s="13"/>
      <c r="X246" s="13"/>
      <c r="Y246" s="13"/>
      <c r="Z246" s="13"/>
      <c r="AA246" s="13"/>
      <c r="AB246" s="13"/>
      <c r="AC246" s="13"/>
      <c r="AD246" s="13"/>
      <c r="AE246" s="13"/>
      <c r="AT246" s="197" t="s">
        <v>190</v>
      </c>
      <c r="AU246" s="197" t="s">
        <v>88</v>
      </c>
      <c r="AV246" s="13" t="s">
        <v>86</v>
      </c>
      <c r="AW246" s="13" t="s">
        <v>34</v>
      </c>
      <c r="AX246" s="13" t="s">
        <v>78</v>
      </c>
      <c r="AY246" s="197" t="s">
        <v>181</v>
      </c>
    </row>
    <row r="247" s="13" customFormat="1">
      <c r="A247" s="13"/>
      <c r="B247" s="195"/>
      <c r="C247" s="13"/>
      <c r="D247" s="196" t="s">
        <v>190</v>
      </c>
      <c r="E247" s="197" t="s">
        <v>1</v>
      </c>
      <c r="F247" s="198" t="s">
        <v>1547</v>
      </c>
      <c r="G247" s="13"/>
      <c r="H247" s="197" t="s">
        <v>1</v>
      </c>
      <c r="I247" s="199"/>
      <c r="J247" s="13"/>
      <c r="K247" s="13"/>
      <c r="L247" s="195"/>
      <c r="M247" s="200"/>
      <c r="N247" s="201"/>
      <c r="O247" s="201"/>
      <c r="P247" s="201"/>
      <c r="Q247" s="201"/>
      <c r="R247" s="201"/>
      <c r="S247" s="201"/>
      <c r="T247" s="202"/>
      <c r="U247" s="13"/>
      <c r="V247" s="13"/>
      <c r="W247" s="13"/>
      <c r="X247" s="13"/>
      <c r="Y247" s="13"/>
      <c r="Z247" s="13"/>
      <c r="AA247" s="13"/>
      <c r="AB247" s="13"/>
      <c r="AC247" s="13"/>
      <c r="AD247" s="13"/>
      <c r="AE247" s="13"/>
      <c r="AT247" s="197" t="s">
        <v>190</v>
      </c>
      <c r="AU247" s="197" t="s">
        <v>88</v>
      </c>
      <c r="AV247" s="13" t="s">
        <v>86</v>
      </c>
      <c r="AW247" s="13" t="s">
        <v>34</v>
      </c>
      <c r="AX247" s="13" t="s">
        <v>78</v>
      </c>
      <c r="AY247" s="197" t="s">
        <v>181</v>
      </c>
    </row>
    <row r="248" s="13" customFormat="1">
      <c r="A248" s="13"/>
      <c r="B248" s="195"/>
      <c r="C248" s="13"/>
      <c r="D248" s="196" t="s">
        <v>190</v>
      </c>
      <c r="E248" s="197" t="s">
        <v>1</v>
      </c>
      <c r="F248" s="198" t="s">
        <v>1513</v>
      </c>
      <c r="G248" s="13"/>
      <c r="H248" s="197" t="s">
        <v>1</v>
      </c>
      <c r="I248" s="199"/>
      <c r="J248" s="13"/>
      <c r="K248" s="13"/>
      <c r="L248" s="195"/>
      <c r="M248" s="200"/>
      <c r="N248" s="201"/>
      <c r="O248" s="201"/>
      <c r="P248" s="201"/>
      <c r="Q248" s="201"/>
      <c r="R248" s="201"/>
      <c r="S248" s="201"/>
      <c r="T248" s="202"/>
      <c r="U248" s="13"/>
      <c r="V248" s="13"/>
      <c r="W248" s="13"/>
      <c r="X248" s="13"/>
      <c r="Y248" s="13"/>
      <c r="Z248" s="13"/>
      <c r="AA248" s="13"/>
      <c r="AB248" s="13"/>
      <c r="AC248" s="13"/>
      <c r="AD248" s="13"/>
      <c r="AE248" s="13"/>
      <c r="AT248" s="197" t="s">
        <v>190</v>
      </c>
      <c r="AU248" s="197" t="s">
        <v>88</v>
      </c>
      <c r="AV248" s="13" t="s">
        <v>86</v>
      </c>
      <c r="AW248" s="13" t="s">
        <v>34</v>
      </c>
      <c r="AX248" s="13" t="s">
        <v>78</v>
      </c>
      <c r="AY248" s="197" t="s">
        <v>181</v>
      </c>
    </row>
    <row r="249" s="14" customFormat="1">
      <c r="A249" s="14"/>
      <c r="B249" s="203"/>
      <c r="C249" s="14"/>
      <c r="D249" s="196" t="s">
        <v>190</v>
      </c>
      <c r="E249" s="204" t="s">
        <v>1</v>
      </c>
      <c r="F249" s="205" t="s">
        <v>1548</v>
      </c>
      <c r="G249" s="14"/>
      <c r="H249" s="206">
        <v>3.5009999999999999</v>
      </c>
      <c r="I249" s="207"/>
      <c r="J249" s="14"/>
      <c r="K249" s="14"/>
      <c r="L249" s="203"/>
      <c r="M249" s="208"/>
      <c r="N249" s="209"/>
      <c r="O249" s="209"/>
      <c r="P249" s="209"/>
      <c r="Q249" s="209"/>
      <c r="R249" s="209"/>
      <c r="S249" s="209"/>
      <c r="T249" s="210"/>
      <c r="U249" s="14"/>
      <c r="V249" s="14"/>
      <c r="W249" s="14"/>
      <c r="X249" s="14"/>
      <c r="Y249" s="14"/>
      <c r="Z249" s="14"/>
      <c r="AA249" s="14"/>
      <c r="AB249" s="14"/>
      <c r="AC249" s="14"/>
      <c r="AD249" s="14"/>
      <c r="AE249" s="14"/>
      <c r="AT249" s="204" t="s">
        <v>190</v>
      </c>
      <c r="AU249" s="204" t="s">
        <v>88</v>
      </c>
      <c r="AV249" s="14" t="s">
        <v>88</v>
      </c>
      <c r="AW249" s="14" t="s">
        <v>34</v>
      </c>
      <c r="AX249" s="14" t="s">
        <v>78</v>
      </c>
      <c r="AY249" s="204" t="s">
        <v>181</v>
      </c>
    </row>
    <row r="250" s="13" customFormat="1">
      <c r="A250" s="13"/>
      <c r="B250" s="195"/>
      <c r="C250" s="13"/>
      <c r="D250" s="196" t="s">
        <v>190</v>
      </c>
      <c r="E250" s="197" t="s">
        <v>1</v>
      </c>
      <c r="F250" s="198" t="s">
        <v>1515</v>
      </c>
      <c r="G250" s="13"/>
      <c r="H250" s="197" t="s">
        <v>1</v>
      </c>
      <c r="I250" s="199"/>
      <c r="J250" s="13"/>
      <c r="K250" s="13"/>
      <c r="L250" s="195"/>
      <c r="M250" s="200"/>
      <c r="N250" s="201"/>
      <c r="O250" s="201"/>
      <c r="P250" s="201"/>
      <c r="Q250" s="201"/>
      <c r="R250" s="201"/>
      <c r="S250" s="201"/>
      <c r="T250" s="202"/>
      <c r="U250" s="13"/>
      <c r="V250" s="13"/>
      <c r="W250" s="13"/>
      <c r="X250" s="13"/>
      <c r="Y250" s="13"/>
      <c r="Z250" s="13"/>
      <c r="AA250" s="13"/>
      <c r="AB250" s="13"/>
      <c r="AC250" s="13"/>
      <c r="AD250" s="13"/>
      <c r="AE250" s="13"/>
      <c r="AT250" s="197" t="s">
        <v>190</v>
      </c>
      <c r="AU250" s="197" t="s">
        <v>88</v>
      </c>
      <c r="AV250" s="13" t="s">
        <v>86</v>
      </c>
      <c r="AW250" s="13" t="s">
        <v>34</v>
      </c>
      <c r="AX250" s="13" t="s">
        <v>78</v>
      </c>
      <c r="AY250" s="197" t="s">
        <v>181</v>
      </c>
    </row>
    <row r="251" s="14" customFormat="1">
      <c r="A251" s="14"/>
      <c r="B251" s="203"/>
      <c r="C251" s="14"/>
      <c r="D251" s="196" t="s">
        <v>190</v>
      </c>
      <c r="E251" s="204" t="s">
        <v>1</v>
      </c>
      <c r="F251" s="205" t="s">
        <v>1549</v>
      </c>
      <c r="G251" s="14"/>
      <c r="H251" s="206">
        <v>2.9569999999999999</v>
      </c>
      <c r="I251" s="207"/>
      <c r="J251" s="14"/>
      <c r="K251" s="14"/>
      <c r="L251" s="203"/>
      <c r="M251" s="208"/>
      <c r="N251" s="209"/>
      <c r="O251" s="209"/>
      <c r="P251" s="209"/>
      <c r="Q251" s="209"/>
      <c r="R251" s="209"/>
      <c r="S251" s="209"/>
      <c r="T251" s="210"/>
      <c r="U251" s="14"/>
      <c r="V251" s="14"/>
      <c r="W251" s="14"/>
      <c r="X251" s="14"/>
      <c r="Y251" s="14"/>
      <c r="Z251" s="14"/>
      <c r="AA251" s="14"/>
      <c r="AB251" s="14"/>
      <c r="AC251" s="14"/>
      <c r="AD251" s="14"/>
      <c r="AE251" s="14"/>
      <c r="AT251" s="204" t="s">
        <v>190</v>
      </c>
      <c r="AU251" s="204" t="s">
        <v>88</v>
      </c>
      <c r="AV251" s="14" t="s">
        <v>88</v>
      </c>
      <c r="AW251" s="14" t="s">
        <v>34</v>
      </c>
      <c r="AX251" s="14" t="s">
        <v>78</v>
      </c>
      <c r="AY251" s="204" t="s">
        <v>181</v>
      </c>
    </row>
    <row r="252" s="13" customFormat="1">
      <c r="A252" s="13"/>
      <c r="B252" s="195"/>
      <c r="C252" s="13"/>
      <c r="D252" s="196" t="s">
        <v>190</v>
      </c>
      <c r="E252" s="197" t="s">
        <v>1</v>
      </c>
      <c r="F252" s="198" t="s">
        <v>1517</v>
      </c>
      <c r="G252" s="13"/>
      <c r="H252" s="197" t="s">
        <v>1</v>
      </c>
      <c r="I252" s="199"/>
      <c r="J252" s="13"/>
      <c r="K252" s="13"/>
      <c r="L252" s="195"/>
      <c r="M252" s="200"/>
      <c r="N252" s="201"/>
      <c r="O252" s="201"/>
      <c r="P252" s="201"/>
      <c r="Q252" s="201"/>
      <c r="R252" s="201"/>
      <c r="S252" s="201"/>
      <c r="T252" s="202"/>
      <c r="U252" s="13"/>
      <c r="V252" s="13"/>
      <c r="W252" s="13"/>
      <c r="X252" s="13"/>
      <c r="Y252" s="13"/>
      <c r="Z252" s="13"/>
      <c r="AA252" s="13"/>
      <c r="AB252" s="13"/>
      <c r="AC252" s="13"/>
      <c r="AD252" s="13"/>
      <c r="AE252" s="13"/>
      <c r="AT252" s="197" t="s">
        <v>190</v>
      </c>
      <c r="AU252" s="197" t="s">
        <v>88</v>
      </c>
      <c r="AV252" s="13" t="s">
        <v>86</v>
      </c>
      <c r="AW252" s="13" t="s">
        <v>34</v>
      </c>
      <c r="AX252" s="13" t="s">
        <v>78</v>
      </c>
      <c r="AY252" s="197" t="s">
        <v>181</v>
      </c>
    </row>
    <row r="253" s="14" customFormat="1">
      <c r="A253" s="14"/>
      <c r="B253" s="203"/>
      <c r="C253" s="14"/>
      <c r="D253" s="196" t="s">
        <v>190</v>
      </c>
      <c r="E253" s="204" t="s">
        <v>1</v>
      </c>
      <c r="F253" s="205" t="s">
        <v>1550</v>
      </c>
      <c r="G253" s="14"/>
      <c r="H253" s="206">
        <v>5.5839999999999996</v>
      </c>
      <c r="I253" s="207"/>
      <c r="J253" s="14"/>
      <c r="K253" s="14"/>
      <c r="L253" s="203"/>
      <c r="M253" s="208"/>
      <c r="N253" s="209"/>
      <c r="O253" s="209"/>
      <c r="P253" s="209"/>
      <c r="Q253" s="209"/>
      <c r="R253" s="209"/>
      <c r="S253" s="209"/>
      <c r="T253" s="210"/>
      <c r="U253" s="14"/>
      <c r="V253" s="14"/>
      <c r="W253" s="14"/>
      <c r="X253" s="14"/>
      <c r="Y253" s="14"/>
      <c r="Z253" s="14"/>
      <c r="AA253" s="14"/>
      <c r="AB253" s="14"/>
      <c r="AC253" s="14"/>
      <c r="AD253" s="14"/>
      <c r="AE253" s="14"/>
      <c r="AT253" s="204" t="s">
        <v>190</v>
      </c>
      <c r="AU253" s="204" t="s">
        <v>88</v>
      </c>
      <c r="AV253" s="14" t="s">
        <v>88</v>
      </c>
      <c r="AW253" s="14" t="s">
        <v>34</v>
      </c>
      <c r="AX253" s="14" t="s">
        <v>78</v>
      </c>
      <c r="AY253" s="204" t="s">
        <v>181</v>
      </c>
    </row>
    <row r="254" s="13" customFormat="1">
      <c r="A254" s="13"/>
      <c r="B254" s="195"/>
      <c r="C254" s="13"/>
      <c r="D254" s="196" t="s">
        <v>190</v>
      </c>
      <c r="E254" s="197" t="s">
        <v>1</v>
      </c>
      <c r="F254" s="198" t="s">
        <v>1519</v>
      </c>
      <c r="G254" s="13"/>
      <c r="H254" s="197" t="s">
        <v>1</v>
      </c>
      <c r="I254" s="199"/>
      <c r="J254" s="13"/>
      <c r="K254" s="13"/>
      <c r="L254" s="195"/>
      <c r="M254" s="200"/>
      <c r="N254" s="201"/>
      <c r="O254" s="201"/>
      <c r="P254" s="201"/>
      <c r="Q254" s="201"/>
      <c r="R254" s="201"/>
      <c r="S254" s="201"/>
      <c r="T254" s="202"/>
      <c r="U254" s="13"/>
      <c r="V254" s="13"/>
      <c r="W254" s="13"/>
      <c r="X254" s="13"/>
      <c r="Y254" s="13"/>
      <c r="Z254" s="13"/>
      <c r="AA254" s="13"/>
      <c r="AB254" s="13"/>
      <c r="AC254" s="13"/>
      <c r="AD254" s="13"/>
      <c r="AE254" s="13"/>
      <c r="AT254" s="197" t="s">
        <v>190</v>
      </c>
      <c r="AU254" s="197" t="s">
        <v>88</v>
      </c>
      <c r="AV254" s="13" t="s">
        <v>86</v>
      </c>
      <c r="AW254" s="13" t="s">
        <v>34</v>
      </c>
      <c r="AX254" s="13" t="s">
        <v>78</v>
      </c>
      <c r="AY254" s="197" t="s">
        <v>181</v>
      </c>
    </row>
    <row r="255" s="14" customFormat="1">
      <c r="A255" s="14"/>
      <c r="B255" s="203"/>
      <c r="C255" s="14"/>
      <c r="D255" s="196" t="s">
        <v>190</v>
      </c>
      <c r="E255" s="204" t="s">
        <v>1</v>
      </c>
      <c r="F255" s="205" t="s">
        <v>1551</v>
      </c>
      <c r="G255" s="14"/>
      <c r="H255" s="206">
        <v>3.9900000000000002</v>
      </c>
      <c r="I255" s="207"/>
      <c r="J255" s="14"/>
      <c r="K255" s="14"/>
      <c r="L255" s="203"/>
      <c r="M255" s="208"/>
      <c r="N255" s="209"/>
      <c r="O255" s="209"/>
      <c r="P255" s="209"/>
      <c r="Q255" s="209"/>
      <c r="R255" s="209"/>
      <c r="S255" s="209"/>
      <c r="T255" s="210"/>
      <c r="U255" s="14"/>
      <c r="V255" s="14"/>
      <c r="W255" s="14"/>
      <c r="X255" s="14"/>
      <c r="Y255" s="14"/>
      <c r="Z255" s="14"/>
      <c r="AA255" s="14"/>
      <c r="AB255" s="14"/>
      <c r="AC255" s="14"/>
      <c r="AD255" s="14"/>
      <c r="AE255" s="14"/>
      <c r="AT255" s="204" t="s">
        <v>190</v>
      </c>
      <c r="AU255" s="204" t="s">
        <v>88</v>
      </c>
      <c r="AV255" s="14" t="s">
        <v>88</v>
      </c>
      <c r="AW255" s="14" t="s">
        <v>34</v>
      </c>
      <c r="AX255" s="14" t="s">
        <v>78</v>
      </c>
      <c r="AY255" s="204" t="s">
        <v>181</v>
      </c>
    </row>
    <row r="256" s="15" customFormat="1">
      <c r="A256" s="15"/>
      <c r="B256" s="211"/>
      <c r="C256" s="15"/>
      <c r="D256" s="196" t="s">
        <v>190</v>
      </c>
      <c r="E256" s="212" t="s">
        <v>1</v>
      </c>
      <c r="F256" s="213" t="s">
        <v>194</v>
      </c>
      <c r="G256" s="15"/>
      <c r="H256" s="214">
        <v>16.032</v>
      </c>
      <c r="I256" s="215"/>
      <c r="J256" s="15"/>
      <c r="K256" s="15"/>
      <c r="L256" s="211"/>
      <c r="M256" s="216"/>
      <c r="N256" s="217"/>
      <c r="O256" s="217"/>
      <c r="P256" s="217"/>
      <c r="Q256" s="217"/>
      <c r="R256" s="217"/>
      <c r="S256" s="217"/>
      <c r="T256" s="218"/>
      <c r="U256" s="15"/>
      <c r="V256" s="15"/>
      <c r="W256" s="15"/>
      <c r="X256" s="15"/>
      <c r="Y256" s="15"/>
      <c r="Z256" s="15"/>
      <c r="AA256" s="15"/>
      <c r="AB256" s="15"/>
      <c r="AC256" s="15"/>
      <c r="AD256" s="15"/>
      <c r="AE256" s="15"/>
      <c r="AT256" s="212" t="s">
        <v>190</v>
      </c>
      <c r="AU256" s="212" t="s">
        <v>88</v>
      </c>
      <c r="AV256" s="15" t="s">
        <v>188</v>
      </c>
      <c r="AW256" s="15" t="s">
        <v>34</v>
      </c>
      <c r="AX256" s="15" t="s">
        <v>86</v>
      </c>
      <c r="AY256" s="212" t="s">
        <v>181</v>
      </c>
    </row>
    <row r="257" s="2" customFormat="1" ht="21.75" customHeight="1">
      <c r="A257" s="38"/>
      <c r="B257" s="181"/>
      <c r="C257" s="246" t="s">
        <v>317</v>
      </c>
      <c r="D257" s="246" t="s">
        <v>566</v>
      </c>
      <c r="E257" s="247" t="s">
        <v>1552</v>
      </c>
      <c r="F257" s="248" t="s">
        <v>1553</v>
      </c>
      <c r="G257" s="249" t="s">
        <v>144</v>
      </c>
      <c r="H257" s="250">
        <v>0.377</v>
      </c>
      <c r="I257" s="251"/>
      <c r="J257" s="252">
        <f>ROUND(I257*H257,2)</f>
        <v>0</v>
      </c>
      <c r="K257" s="248" t="s">
        <v>197</v>
      </c>
      <c r="L257" s="253"/>
      <c r="M257" s="254" t="s">
        <v>1</v>
      </c>
      <c r="N257" s="255" t="s">
        <v>43</v>
      </c>
      <c r="O257" s="77"/>
      <c r="P257" s="191">
        <f>O257*H257</f>
        <v>0</v>
      </c>
      <c r="Q257" s="191">
        <v>0.55000000000000004</v>
      </c>
      <c r="R257" s="191">
        <f>Q257*H257</f>
        <v>0.20735000000000001</v>
      </c>
      <c r="S257" s="191">
        <v>0</v>
      </c>
      <c r="T257" s="192">
        <f>S257*H257</f>
        <v>0</v>
      </c>
      <c r="U257" s="38"/>
      <c r="V257" s="38"/>
      <c r="W257" s="38"/>
      <c r="X257" s="38"/>
      <c r="Y257" s="38"/>
      <c r="Z257" s="38"/>
      <c r="AA257" s="38"/>
      <c r="AB257" s="38"/>
      <c r="AC257" s="38"/>
      <c r="AD257" s="38"/>
      <c r="AE257" s="38"/>
      <c r="AR257" s="193" t="s">
        <v>770</v>
      </c>
      <c r="AT257" s="193" t="s">
        <v>566</v>
      </c>
      <c r="AU257" s="193" t="s">
        <v>88</v>
      </c>
      <c r="AY257" s="19" t="s">
        <v>181</v>
      </c>
      <c r="BE257" s="194">
        <f>IF(N257="základní",J257,0)</f>
        <v>0</v>
      </c>
      <c r="BF257" s="194">
        <f>IF(N257="snížená",J257,0)</f>
        <v>0</v>
      </c>
      <c r="BG257" s="194">
        <f>IF(N257="zákl. přenesená",J257,0)</f>
        <v>0</v>
      </c>
      <c r="BH257" s="194">
        <f>IF(N257="sníž. přenesená",J257,0)</f>
        <v>0</v>
      </c>
      <c r="BI257" s="194">
        <f>IF(N257="nulová",J257,0)</f>
        <v>0</v>
      </c>
      <c r="BJ257" s="19" t="s">
        <v>86</v>
      </c>
      <c r="BK257" s="194">
        <f>ROUND(I257*H257,2)</f>
        <v>0</v>
      </c>
      <c r="BL257" s="19" t="s">
        <v>290</v>
      </c>
      <c r="BM257" s="193" t="s">
        <v>1554</v>
      </c>
    </row>
    <row r="258" s="13" customFormat="1">
      <c r="A258" s="13"/>
      <c r="B258" s="195"/>
      <c r="C258" s="13"/>
      <c r="D258" s="196" t="s">
        <v>190</v>
      </c>
      <c r="E258" s="197" t="s">
        <v>1</v>
      </c>
      <c r="F258" s="198" t="s">
        <v>1506</v>
      </c>
      <c r="G258" s="13"/>
      <c r="H258" s="197" t="s">
        <v>1</v>
      </c>
      <c r="I258" s="199"/>
      <c r="J258" s="13"/>
      <c r="K258" s="13"/>
      <c r="L258" s="195"/>
      <c r="M258" s="200"/>
      <c r="N258" s="201"/>
      <c r="O258" s="201"/>
      <c r="P258" s="201"/>
      <c r="Q258" s="201"/>
      <c r="R258" s="201"/>
      <c r="S258" s="201"/>
      <c r="T258" s="202"/>
      <c r="U258" s="13"/>
      <c r="V258" s="13"/>
      <c r="W258" s="13"/>
      <c r="X258" s="13"/>
      <c r="Y258" s="13"/>
      <c r="Z258" s="13"/>
      <c r="AA258" s="13"/>
      <c r="AB258" s="13"/>
      <c r="AC258" s="13"/>
      <c r="AD258" s="13"/>
      <c r="AE258" s="13"/>
      <c r="AT258" s="197" t="s">
        <v>190</v>
      </c>
      <c r="AU258" s="197" t="s">
        <v>88</v>
      </c>
      <c r="AV258" s="13" t="s">
        <v>86</v>
      </c>
      <c r="AW258" s="13" t="s">
        <v>34</v>
      </c>
      <c r="AX258" s="13" t="s">
        <v>78</v>
      </c>
      <c r="AY258" s="197" t="s">
        <v>181</v>
      </c>
    </row>
    <row r="259" s="13" customFormat="1">
      <c r="A259" s="13"/>
      <c r="B259" s="195"/>
      <c r="C259" s="13"/>
      <c r="D259" s="196" t="s">
        <v>190</v>
      </c>
      <c r="E259" s="197" t="s">
        <v>1</v>
      </c>
      <c r="F259" s="198" t="s">
        <v>1512</v>
      </c>
      <c r="G259" s="13"/>
      <c r="H259" s="197" t="s">
        <v>1</v>
      </c>
      <c r="I259" s="199"/>
      <c r="J259" s="13"/>
      <c r="K259" s="13"/>
      <c r="L259" s="195"/>
      <c r="M259" s="200"/>
      <c r="N259" s="201"/>
      <c r="O259" s="201"/>
      <c r="P259" s="201"/>
      <c r="Q259" s="201"/>
      <c r="R259" s="201"/>
      <c r="S259" s="201"/>
      <c r="T259" s="202"/>
      <c r="U259" s="13"/>
      <c r="V259" s="13"/>
      <c r="W259" s="13"/>
      <c r="X259" s="13"/>
      <c r="Y259" s="13"/>
      <c r="Z259" s="13"/>
      <c r="AA259" s="13"/>
      <c r="AB259" s="13"/>
      <c r="AC259" s="13"/>
      <c r="AD259" s="13"/>
      <c r="AE259" s="13"/>
      <c r="AT259" s="197" t="s">
        <v>190</v>
      </c>
      <c r="AU259" s="197" t="s">
        <v>88</v>
      </c>
      <c r="AV259" s="13" t="s">
        <v>86</v>
      </c>
      <c r="AW259" s="13" t="s">
        <v>34</v>
      </c>
      <c r="AX259" s="13" t="s">
        <v>78</v>
      </c>
      <c r="AY259" s="197" t="s">
        <v>181</v>
      </c>
    </row>
    <row r="260" s="13" customFormat="1">
      <c r="A260" s="13"/>
      <c r="B260" s="195"/>
      <c r="C260" s="13"/>
      <c r="D260" s="196" t="s">
        <v>190</v>
      </c>
      <c r="E260" s="197" t="s">
        <v>1</v>
      </c>
      <c r="F260" s="198" t="s">
        <v>1513</v>
      </c>
      <c r="G260" s="13"/>
      <c r="H260" s="197" t="s">
        <v>1</v>
      </c>
      <c r="I260" s="199"/>
      <c r="J260" s="13"/>
      <c r="K260" s="13"/>
      <c r="L260" s="195"/>
      <c r="M260" s="200"/>
      <c r="N260" s="201"/>
      <c r="O260" s="201"/>
      <c r="P260" s="201"/>
      <c r="Q260" s="201"/>
      <c r="R260" s="201"/>
      <c r="S260" s="201"/>
      <c r="T260" s="202"/>
      <c r="U260" s="13"/>
      <c r="V260" s="13"/>
      <c r="W260" s="13"/>
      <c r="X260" s="13"/>
      <c r="Y260" s="13"/>
      <c r="Z260" s="13"/>
      <c r="AA260" s="13"/>
      <c r="AB260" s="13"/>
      <c r="AC260" s="13"/>
      <c r="AD260" s="13"/>
      <c r="AE260" s="13"/>
      <c r="AT260" s="197" t="s">
        <v>190</v>
      </c>
      <c r="AU260" s="197" t="s">
        <v>88</v>
      </c>
      <c r="AV260" s="13" t="s">
        <v>86</v>
      </c>
      <c r="AW260" s="13" t="s">
        <v>34</v>
      </c>
      <c r="AX260" s="13" t="s">
        <v>78</v>
      </c>
      <c r="AY260" s="197" t="s">
        <v>181</v>
      </c>
    </row>
    <row r="261" s="14" customFormat="1">
      <c r="A261" s="14"/>
      <c r="B261" s="203"/>
      <c r="C261" s="14"/>
      <c r="D261" s="196" t="s">
        <v>190</v>
      </c>
      <c r="E261" s="204" t="s">
        <v>1</v>
      </c>
      <c r="F261" s="205" t="s">
        <v>1514</v>
      </c>
      <c r="G261" s="14"/>
      <c r="H261" s="206">
        <v>0.069000000000000006</v>
      </c>
      <c r="I261" s="207"/>
      <c r="J261" s="14"/>
      <c r="K261" s="14"/>
      <c r="L261" s="203"/>
      <c r="M261" s="208"/>
      <c r="N261" s="209"/>
      <c r="O261" s="209"/>
      <c r="P261" s="209"/>
      <c r="Q261" s="209"/>
      <c r="R261" s="209"/>
      <c r="S261" s="209"/>
      <c r="T261" s="210"/>
      <c r="U261" s="14"/>
      <c r="V261" s="14"/>
      <c r="W261" s="14"/>
      <c r="X261" s="14"/>
      <c r="Y261" s="14"/>
      <c r="Z261" s="14"/>
      <c r="AA261" s="14"/>
      <c r="AB261" s="14"/>
      <c r="AC261" s="14"/>
      <c r="AD261" s="14"/>
      <c r="AE261" s="14"/>
      <c r="AT261" s="204" t="s">
        <v>190</v>
      </c>
      <c r="AU261" s="204" t="s">
        <v>88</v>
      </c>
      <c r="AV261" s="14" t="s">
        <v>88</v>
      </c>
      <c r="AW261" s="14" t="s">
        <v>34</v>
      </c>
      <c r="AX261" s="14" t="s">
        <v>78</v>
      </c>
      <c r="AY261" s="204" t="s">
        <v>181</v>
      </c>
    </row>
    <row r="262" s="13" customFormat="1">
      <c r="A262" s="13"/>
      <c r="B262" s="195"/>
      <c r="C262" s="13"/>
      <c r="D262" s="196" t="s">
        <v>190</v>
      </c>
      <c r="E262" s="197" t="s">
        <v>1</v>
      </c>
      <c r="F262" s="198" t="s">
        <v>1515</v>
      </c>
      <c r="G262" s="13"/>
      <c r="H262" s="197" t="s">
        <v>1</v>
      </c>
      <c r="I262" s="199"/>
      <c r="J262" s="13"/>
      <c r="K262" s="13"/>
      <c r="L262" s="195"/>
      <c r="M262" s="200"/>
      <c r="N262" s="201"/>
      <c r="O262" s="201"/>
      <c r="P262" s="201"/>
      <c r="Q262" s="201"/>
      <c r="R262" s="201"/>
      <c r="S262" s="201"/>
      <c r="T262" s="202"/>
      <c r="U262" s="13"/>
      <c r="V262" s="13"/>
      <c r="W262" s="13"/>
      <c r="X262" s="13"/>
      <c r="Y262" s="13"/>
      <c r="Z262" s="13"/>
      <c r="AA262" s="13"/>
      <c r="AB262" s="13"/>
      <c r="AC262" s="13"/>
      <c r="AD262" s="13"/>
      <c r="AE262" s="13"/>
      <c r="AT262" s="197" t="s">
        <v>190</v>
      </c>
      <c r="AU262" s="197" t="s">
        <v>88</v>
      </c>
      <c r="AV262" s="13" t="s">
        <v>86</v>
      </c>
      <c r="AW262" s="13" t="s">
        <v>34</v>
      </c>
      <c r="AX262" s="13" t="s">
        <v>78</v>
      </c>
      <c r="AY262" s="197" t="s">
        <v>181</v>
      </c>
    </row>
    <row r="263" s="14" customFormat="1">
      <c r="A263" s="14"/>
      <c r="B263" s="203"/>
      <c r="C263" s="14"/>
      <c r="D263" s="196" t="s">
        <v>190</v>
      </c>
      <c r="E263" s="204" t="s">
        <v>1</v>
      </c>
      <c r="F263" s="205" t="s">
        <v>1516</v>
      </c>
      <c r="G263" s="14"/>
      <c r="H263" s="206">
        <v>0.058000000000000003</v>
      </c>
      <c r="I263" s="207"/>
      <c r="J263" s="14"/>
      <c r="K263" s="14"/>
      <c r="L263" s="203"/>
      <c r="M263" s="208"/>
      <c r="N263" s="209"/>
      <c r="O263" s="209"/>
      <c r="P263" s="209"/>
      <c r="Q263" s="209"/>
      <c r="R263" s="209"/>
      <c r="S263" s="209"/>
      <c r="T263" s="210"/>
      <c r="U263" s="14"/>
      <c r="V263" s="14"/>
      <c r="W263" s="14"/>
      <c r="X263" s="14"/>
      <c r="Y263" s="14"/>
      <c r="Z263" s="14"/>
      <c r="AA263" s="14"/>
      <c r="AB263" s="14"/>
      <c r="AC263" s="14"/>
      <c r="AD263" s="14"/>
      <c r="AE263" s="14"/>
      <c r="AT263" s="204" t="s">
        <v>190</v>
      </c>
      <c r="AU263" s="204" t="s">
        <v>88</v>
      </c>
      <c r="AV263" s="14" t="s">
        <v>88</v>
      </c>
      <c r="AW263" s="14" t="s">
        <v>34</v>
      </c>
      <c r="AX263" s="14" t="s">
        <v>78</v>
      </c>
      <c r="AY263" s="204" t="s">
        <v>181</v>
      </c>
    </row>
    <row r="264" s="13" customFormat="1">
      <c r="A264" s="13"/>
      <c r="B264" s="195"/>
      <c r="C264" s="13"/>
      <c r="D264" s="196" t="s">
        <v>190</v>
      </c>
      <c r="E264" s="197" t="s">
        <v>1</v>
      </c>
      <c r="F264" s="198" t="s">
        <v>1517</v>
      </c>
      <c r="G264" s="13"/>
      <c r="H264" s="197" t="s">
        <v>1</v>
      </c>
      <c r="I264" s="199"/>
      <c r="J264" s="13"/>
      <c r="K264" s="13"/>
      <c r="L264" s="195"/>
      <c r="M264" s="200"/>
      <c r="N264" s="201"/>
      <c r="O264" s="201"/>
      <c r="P264" s="201"/>
      <c r="Q264" s="201"/>
      <c r="R264" s="201"/>
      <c r="S264" s="201"/>
      <c r="T264" s="202"/>
      <c r="U264" s="13"/>
      <c r="V264" s="13"/>
      <c r="W264" s="13"/>
      <c r="X264" s="13"/>
      <c r="Y264" s="13"/>
      <c r="Z264" s="13"/>
      <c r="AA264" s="13"/>
      <c r="AB264" s="13"/>
      <c r="AC264" s="13"/>
      <c r="AD264" s="13"/>
      <c r="AE264" s="13"/>
      <c r="AT264" s="197" t="s">
        <v>190</v>
      </c>
      <c r="AU264" s="197" t="s">
        <v>88</v>
      </c>
      <c r="AV264" s="13" t="s">
        <v>86</v>
      </c>
      <c r="AW264" s="13" t="s">
        <v>34</v>
      </c>
      <c r="AX264" s="13" t="s">
        <v>78</v>
      </c>
      <c r="AY264" s="197" t="s">
        <v>181</v>
      </c>
    </row>
    <row r="265" s="14" customFormat="1">
      <c r="A265" s="14"/>
      <c r="B265" s="203"/>
      <c r="C265" s="14"/>
      <c r="D265" s="196" t="s">
        <v>190</v>
      </c>
      <c r="E265" s="204" t="s">
        <v>1</v>
      </c>
      <c r="F265" s="205" t="s">
        <v>1518</v>
      </c>
      <c r="G265" s="14"/>
      <c r="H265" s="206">
        <v>0.109</v>
      </c>
      <c r="I265" s="207"/>
      <c r="J265" s="14"/>
      <c r="K265" s="14"/>
      <c r="L265" s="203"/>
      <c r="M265" s="208"/>
      <c r="N265" s="209"/>
      <c r="O265" s="209"/>
      <c r="P265" s="209"/>
      <c r="Q265" s="209"/>
      <c r="R265" s="209"/>
      <c r="S265" s="209"/>
      <c r="T265" s="210"/>
      <c r="U265" s="14"/>
      <c r="V265" s="14"/>
      <c r="W265" s="14"/>
      <c r="X265" s="14"/>
      <c r="Y265" s="14"/>
      <c r="Z265" s="14"/>
      <c r="AA265" s="14"/>
      <c r="AB265" s="14"/>
      <c r="AC265" s="14"/>
      <c r="AD265" s="14"/>
      <c r="AE265" s="14"/>
      <c r="AT265" s="204" t="s">
        <v>190</v>
      </c>
      <c r="AU265" s="204" t="s">
        <v>88</v>
      </c>
      <c r="AV265" s="14" t="s">
        <v>88</v>
      </c>
      <c r="AW265" s="14" t="s">
        <v>34</v>
      </c>
      <c r="AX265" s="14" t="s">
        <v>78</v>
      </c>
      <c r="AY265" s="204" t="s">
        <v>181</v>
      </c>
    </row>
    <row r="266" s="13" customFormat="1">
      <c r="A266" s="13"/>
      <c r="B266" s="195"/>
      <c r="C266" s="13"/>
      <c r="D266" s="196" t="s">
        <v>190</v>
      </c>
      <c r="E266" s="197" t="s">
        <v>1</v>
      </c>
      <c r="F266" s="198" t="s">
        <v>1519</v>
      </c>
      <c r="G266" s="13"/>
      <c r="H266" s="197" t="s">
        <v>1</v>
      </c>
      <c r="I266" s="199"/>
      <c r="J266" s="13"/>
      <c r="K266" s="13"/>
      <c r="L266" s="195"/>
      <c r="M266" s="200"/>
      <c r="N266" s="201"/>
      <c r="O266" s="201"/>
      <c r="P266" s="201"/>
      <c r="Q266" s="201"/>
      <c r="R266" s="201"/>
      <c r="S266" s="201"/>
      <c r="T266" s="202"/>
      <c r="U266" s="13"/>
      <c r="V266" s="13"/>
      <c r="W266" s="13"/>
      <c r="X266" s="13"/>
      <c r="Y266" s="13"/>
      <c r="Z266" s="13"/>
      <c r="AA266" s="13"/>
      <c r="AB266" s="13"/>
      <c r="AC266" s="13"/>
      <c r="AD266" s="13"/>
      <c r="AE266" s="13"/>
      <c r="AT266" s="197" t="s">
        <v>190</v>
      </c>
      <c r="AU266" s="197" t="s">
        <v>88</v>
      </c>
      <c r="AV266" s="13" t="s">
        <v>86</v>
      </c>
      <c r="AW266" s="13" t="s">
        <v>34</v>
      </c>
      <c r="AX266" s="13" t="s">
        <v>78</v>
      </c>
      <c r="AY266" s="197" t="s">
        <v>181</v>
      </c>
    </row>
    <row r="267" s="14" customFormat="1">
      <c r="A267" s="14"/>
      <c r="B267" s="203"/>
      <c r="C267" s="14"/>
      <c r="D267" s="196" t="s">
        <v>190</v>
      </c>
      <c r="E267" s="204" t="s">
        <v>1</v>
      </c>
      <c r="F267" s="205" t="s">
        <v>1520</v>
      </c>
      <c r="G267" s="14"/>
      <c r="H267" s="206">
        <v>0.078</v>
      </c>
      <c r="I267" s="207"/>
      <c r="J267" s="14"/>
      <c r="K267" s="14"/>
      <c r="L267" s="203"/>
      <c r="M267" s="208"/>
      <c r="N267" s="209"/>
      <c r="O267" s="209"/>
      <c r="P267" s="209"/>
      <c r="Q267" s="209"/>
      <c r="R267" s="209"/>
      <c r="S267" s="209"/>
      <c r="T267" s="210"/>
      <c r="U267" s="14"/>
      <c r="V267" s="14"/>
      <c r="W267" s="14"/>
      <c r="X267" s="14"/>
      <c r="Y267" s="14"/>
      <c r="Z267" s="14"/>
      <c r="AA267" s="14"/>
      <c r="AB267" s="14"/>
      <c r="AC267" s="14"/>
      <c r="AD267" s="14"/>
      <c r="AE267" s="14"/>
      <c r="AT267" s="204" t="s">
        <v>190</v>
      </c>
      <c r="AU267" s="204" t="s">
        <v>88</v>
      </c>
      <c r="AV267" s="14" t="s">
        <v>88</v>
      </c>
      <c r="AW267" s="14" t="s">
        <v>34</v>
      </c>
      <c r="AX267" s="14" t="s">
        <v>78</v>
      </c>
      <c r="AY267" s="204" t="s">
        <v>181</v>
      </c>
    </row>
    <row r="268" s="15" customFormat="1">
      <c r="A268" s="15"/>
      <c r="B268" s="211"/>
      <c r="C268" s="15"/>
      <c r="D268" s="196" t="s">
        <v>190</v>
      </c>
      <c r="E268" s="212" t="s">
        <v>1438</v>
      </c>
      <c r="F268" s="213" t="s">
        <v>194</v>
      </c>
      <c r="G268" s="15"/>
      <c r="H268" s="214">
        <v>0.314</v>
      </c>
      <c r="I268" s="215"/>
      <c r="J268" s="15"/>
      <c r="K268" s="15"/>
      <c r="L268" s="211"/>
      <c r="M268" s="216"/>
      <c r="N268" s="217"/>
      <c r="O268" s="217"/>
      <c r="P268" s="217"/>
      <c r="Q268" s="217"/>
      <c r="R268" s="217"/>
      <c r="S268" s="217"/>
      <c r="T268" s="218"/>
      <c r="U268" s="15"/>
      <c r="V268" s="15"/>
      <c r="W268" s="15"/>
      <c r="X268" s="15"/>
      <c r="Y268" s="15"/>
      <c r="Z268" s="15"/>
      <c r="AA268" s="15"/>
      <c r="AB268" s="15"/>
      <c r="AC268" s="15"/>
      <c r="AD268" s="15"/>
      <c r="AE268" s="15"/>
      <c r="AT268" s="212" t="s">
        <v>190</v>
      </c>
      <c r="AU268" s="212" t="s">
        <v>88</v>
      </c>
      <c r="AV268" s="15" t="s">
        <v>188</v>
      </c>
      <c r="AW268" s="15" t="s">
        <v>34</v>
      </c>
      <c r="AX268" s="15" t="s">
        <v>86</v>
      </c>
      <c r="AY268" s="212" t="s">
        <v>181</v>
      </c>
    </row>
    <row r="269" s="14" customFormat="1">
      <c r="A269" s="14"/>
      <c r="B269" s="203"/>
      <c r="C269" s="14"/>
      <c r="D269" s="196" t="s">
        <v>190</v>
      </c>
      <c r="E269" s="14"/>
      <c r="F269" s="205" t="s">
        <v>1555</v>
      </c>
      <c r="G269" s="14"/>
      <c r="H269" s="206">
        <v>0.377</v>
      </c>
      <c r="I269" s="207"/>
      <c r="J269" s="14"/>
      <c r="K269" s="14"/>
      <c r="L269" s="203"/>
      <c r="M269" s="208"/>
      <c r="N269" s="209"/>
      <c r="O269" s="209"/>
      <c r="P269" s="209"/>
      <c r="Q269" s="209"/>
      <c r="R269" s="209"/>
      <c r="S269" s="209"/>
      <c r="T269" s="210"/>
      <c r="U269" s="14"/>
      <c r="V269" s="14"/>
      <c r="W269" s="14"/>
      <c r="X269" s="14"/>
      <c r="Y269" s="14"/>
      <c r="Z269" s="14"/>
      <c r="AA269" s="14"/>
      <c r="AB269" s="14"/>
      <c r="AC269" s="14"/>
      <c r="AD269" s="14"/>
      <c r="AE269" s="14"/>
      <c r="AT269" s="204" t="s">
        <v>190</v>
      </c>
      <c r="AU269" s="204" t="s">
        <v>88</v>
      </c>
      <c r="AV269" s="14" t="s">
        <v>88</v>
      </c>
      <c r="AW269" s="14" t="s">
        <v>3</v>
      </c>
      <c r="AX269" s="14" t="s">
        <v>86</v>
      </c>
      <c r="AY269" s="204" t="s">
        <v>181</v>
      </c>
    </row>
    <row r="270" s="2" customFormat="1" ht="24.15" customHeight="1">
      <c r="A270" s="38"/>
      <c r="B270" s="181"/>
      <c r="C270" s="182" t="s">
        <v>322</v>
      </c>
      <c r="D270" s="182" t="s">
        <v>183</v>
      </c>
      <c r="E270" s="183" t="s">
        <v>877</v>
      </c>
      <c r="F270" s="184" t="s">
        <v>878</v>
      </c>
      <c r="G270" s="185" t="s">
        <v>144</v>
      </c>
      <c r="H270" s="186">
        <v>1.0580000000000001</v>
      </c>
      <c r="I270" s="187"/>
      <c r="J270" s="188">
        <f>ROUND(I270*H270,2)</f>
        <v>0</v>
      </c>
      <c r="K270" s="184" t="s">
        <v>197</v>
      </c>
      <c r="L270" s="39"/>
      <c r="M270" s="189" t="s">
        <v>1</v>
      </c>
      <c r="N270" s="190" t="s">
        <v>43</v>
      </c>
      <c r="O270" s="77"/>
      <c r="P270" s="191">
        <f>O270*H270</f>
        <v>0</v>
      </c>
      <c r="Q270" s="191">
        <v>0.024199999999999999</v>
      </c>
      <c r="R270" s="191">
        <f>Q270*H270</f>
        <v>0.025603600000000001</v>
      </c>
      <c r="S270" s="191">
        <v>0</v>
      </c>
      <c r="T270" s="192">
        <f>S270*H270</f>
        <v>0</v>
      </c>
      <c r="U270" s="38"/>
      <c r="V270" s="38"/>
      <c r="W270" s="38"/>
      <c r="X270" s="38"/>
      <c r="Y270" s="38"/>
      <c r="Z270" s="38"/>
      <c r="AA270" s="38"/>
      <c r="AB270" s="38"/>
      <c r="AC270" s="38"/>
      <c r="AD270" s="38"/>
      <c r="AE270" s="38"/>
      <c r="AR270" s="193" t="s">
        <v>290</v>
      </c>
      <c r="AT270" s="193" t="s">
        <v>183</v>
      </c>
      <c r="AU270" s="193" t="s">
        <v>88</v>
      </c>
      <c r="AY270" s="19" t="s">
        <v>181</v>
      </c>
      <c r="BE270" s="194">
        <f>IF(N270="základní",J270,0)</f>
        <v>0</v>
      </c>
      <c r="BF270" s="194">
        <f>IF(N270="snížená",J270,0)</f>
        <v>0</v>
      </c>
      <c r="BG270" s="194">
        <f>IF(N270="zákl. přenesená",J270,0)</f>
        <v>0</v>
      </c>
      <c r="BH270" s="194">
        <f>IF(N270="sníž. přenesená",J270,0)</f>
        <v>0</v>
      </c>
      <c r="BI270" s="194">
        <f>IF(N270="nulová",J270,0)</f>
        <v>0</v>
      </c>
      <c r="BJ270" s="19" t="s">
        <v>86</v>
      </c>
      <c r="BK270" s="194">
        <f>ROUND(I270*H270,2)</f>
        <v>0</v>
      </c>
      <c r="BL270" s="19" t="s">
        <v>290</v>
      </c>
      <c r="BM270" s="193" t="s">
        <v>1556</v>
      </c>
    </row>
    <row r="271" s="13" customFormat="1">
      <c r="A271" s="13"/>
      <c r="B271" s="195"/>
      <c r="C271" s="13"/>
      <c r="D271" s="196" t="s">
        <v>190</v>
      </c>
      <c r="E271" s="197" t="s">
        <v>1</v>
      </c>
      <c r="F271" s="198" t="s">
        <v>1557</v>
      </c>
      <c r="G271" s="13"/>
      <c r="H271" s="197" t="s">
        <v>1</v>
      </c>
      <c r="I271" s="199"/>
      <c r="J271" s="13"/>
      <c r="K271" s="13"/>
      <c r="L271" s="195"/>
      <c r="M271" s="200"/>
      <c r="N271" s="201"/>
      <c r="O271" s="201"/>
      <c r="P271" s="201"/>
      <c r="Q271" s="201"/>
      <c r="R271" s="201"/>
      <c r="S271" s="201"/>
      <c r="T271" s="202"/>
      <c r="U271" s="13"/>
      <c r="V271" s="13"/>
      <c r="W271" s="13"/>
      <c r="X271" s="13"/>
      <c r="Y271" s="13"/>
      <c r="Z271" s="13"/>
      <c r="AA271" s="13"/>
      <c r="AB271" s="13"/>
      <c r="AC271" s="13"/>
      <c r="AD271" s="13"/>
      <c r="AE271" s="13"/>
      <c r="AT271" s="197" t="s">
        <v>190</v>
      </c>
      <c r="AU271" s="197" t="s">
        <v>88</v>
      </c>
      <c r="AV271" s="13" t="s">
        <v>86</v>
      </c>
      <c r="AW271" s="13" t="s">
        <v>34</v>
      </c>
      <c r="AX271" s="13" t="s">
        <v>78</v>
      </c>
      <c r="AY271" s="197" t="s">
        <v>181</v>
      </c>
    </row>
    <row r="272" s="13" customFormat="1">
      <c r="A272" s="13"/>
      <c r="B272" s="195"/>
      <c r="C272" s="13"/>
      <c r="D272" s="196" t="s">
        <v>190</v>
      </c>
      <c r="E272" s="197" t="s">
        <v>1</v>
      </c>
      <c r="F272" s="198" t="s">
        <v>1496</v>
      </c>
      <c r="G272" s="13"/>
      <c r="H272" s="197" t="s">
        <v>1</v>
      </c>
      <c r="I272" s="199"/>
      <c r="J272" s="13"/>
      <c r="K272" s="13"/>
      <c r="L272" s="195"/>
      <c r="M272" s="200"/>
      <c r="N272" s="201"/>
      <c r="O272" s="201"/>
      <c r="P272" s="201"/>
      <c r="Q272" s="201"/>
      <c r="R272" s="201"/>
      <c r="S272" s="201"/>
      <c r="T272" s="202"/>
      <c r="U272" s="13"/>
      <c r="V272" s="13"/>
      <c r="W272" s="13"/>
      <c r="X272" s="13"/>
      <c r="Y272" s="13"/>
      <c r="Z272" s="13"/>
      <c r="AA272" s="13"/>
      <c r="AB272" s="13"/>
      <c r="AC272" s="13"/>
      <c r="AD272" s="13"/>
      <c r="AE272" s="13"/>
      <c r="AT272" s="197" t="s">
        <v>190</v>
      </c>
      <c r="AU272" s="197" t="s">
        <v>88</v>
      </c>
      <c r="AV272" s="13" t="s">
        <v>86</v>
      </c>
      <c r="AW272" s="13" t="s">
        <v>34</v>
      </c>
      <c r="AX272" s="13" t="s">
        <v>78</v>
      </c>
      <c r="AY272" s="197" t="s">
        <v>181</v>
      </c>
    </row>
    <row r="273" s="14" customFormat="1">
      <c r="A273" s="14"/>
      <c r="B273" s="203"/>
      <c r="C273" s="14"/>
      <c r="D273" s="196" t="s">
        <v>190</v>
      </c>
      <c r="E273" s="204" t="s">
        <v>1</v>
      </c>
      <c r="F273" s="205" t="s">
        <v>1558</v>
      </c>
      <c r="G273" s="14"/>
      <c r="H273" s="206">
        <v>1.0580000000000001</v>
      </c>
      <c r="I273" s="207"/>
      <c r="J273" s="14"/>
      <c r="K273" s="14"/>
      <c r="L273" s="203"/>
      <c r="M273" s="208"/>
      <c r="N273" s="209"/>
      <c r="O273" s="209"/>
      <c r="P273" s="209"/>
      <c r="Q273" s="209"/>
      <c r="R273" s="209"/>
      <c r="S273" s="209"/>
      <c r="T273" s="210"/>
      <c r="U273" s="14"/>
      <c r="V273" s="14"/>
      <c r="W273" s="14"/>
      <c r="X273" s="14"/>
      <c r="Y273" s="14"/>
      <c r="Z273" s="14"/>
      <c r="AA273" s="14"/>
      <c r="AB273" s="14"/>
      <c r="AC273" s="14"/>
      <c r="AD273" s="14"/>
      <c r="AE273" s="14"/>
      <c r="AT273" s="204" t="s">
        <v>190</v>
      </c>
      <c r="AU273" s="204" t="s">
        <v>88</v>
      </c>
      <c r="AV273" s="14" t="s">
        <v>88</v>
      </c>
      <c r="AW273" s="14" t="s">
        <v>34</v>
      </c>
      <c r="AX273" s="14" t="s">
        <v>78</v>
      </c>
      <c r="AY273" s="204" t="s">
        <v>181</v>
      </c>
    </row>
    <row r="274" s="15" customFormat="1">
      <c r="A274" s="15"/>
      <c r="B274" s="211"/>
      <c r="C274" s="15"/>
      <c r="D274" s="196" t="s">
        <v>190</v>
      </c>
      <c r="E274" s="212" t="s">
        <v>1</v>
      </c>
      <c r="F274" s="213" t="s">
        <v>194</v>
      </c>
      <c r="G274" s="15"/>
      <c r="H274" s="214">
        <v>1.0580000000000001</v>
      </c>
      <c r="I274" s="215"/>
      <c r="J274" s="15"/>
      <c r="K274" s="15"/>
      <c r="L274" s="211"/>
      <c r="M274" s="216"/>
      <c r="N274" s="217"/>
      <c r="O274" s="217"/>
      <c r="P274" s="217"/>
      <c r="Q274" s="217"/>
      <c r="R274" s="217"/>
      <c r="S274" s="217"/>
      <c r="T274" s="218"/>
      <c r="U274" s="15"/>
      <c r="V274" s="15"/>
      <c r="W274" s="15"/>
      <c r="X274" s="15"/>
      <c r="Y274" s="15"/>
      <c r="Z274" s="15"/>
      <c r="AA274" s="15"/>
      <c r="AB274" s="15"/>
      <c r="AC274" s="15"/>
      <c r="AD274" s="15"/>
      <c r="AE274" s="15"/>
      <c r="AT274" s="212" t="s">
        <v>190</v>
      </c>
      <c r="AU274" s="212" t="s">
        <v>88</v>
      </c>
      <c r="AV274" s="15" t="s">
        <v>188</v>
      </c>
      <c r="AW274" s="15" t="s">
        <v>34</v>
      </c>
      <c r="AX274" s="15" t="s">
        <v>86</v>
      </c>
      <c r="AY274" s="212" t="s">
        <v>181</v>
      </c>
    </row>
    <row r="275" s="2" customFormat="1">
      <c r="A275" s="38"/>
      <c r="B275" s="39"/>
      <c r="C275" s="38"/>
      <c r="D275" s="196" t="s">
        <v>284</v>
      </c>
      <c r="E275" s="38"/>
      <c r="F275" s="219" t="s">
        <v>1505</v>
      </c>
      <c r="G275" s="38"/>
      <c r="H275" s="38"/>
      <c r="I275" s="38"/>
      <c r="J275" s="38"/>
      <c r="K275" s="38"/>
      <c r="L275" s="39"/>
      <c r="M275" s="220"/>
      <c r="N275" s="221"/>
      <c r="O275" s="77"/>
      <c r="P275" s="77"/>
      <c r="Q275" s="77"/>
      <c r="R275" s="77"/>
      <c r="S275" s="77"/>
      <c r="T275" s="78"/>
      <c r="U275" s="38"/>
      <c r="V275" s="38"/>
      <c r="W275" s="38"/>
      <c r="X275" s="38"/>
      <c r="Y275" s="38"/>
      <c r="Z275" s="38"/>
      <c r="AA275" s="38"/>
      <c r="AB275" s="38"/>
      <c r="AC275" s="38"/>
      <c r="AD275" s="38"/>
      <c r="AE275" s="38"/>
      <c r="AU275" s="19" t="s">
        <v>88</v>
      </c>
    </row>
    <row r="276" s="2" customFormat="1">
      <c r="A276" s="38"/>
      <c r="B276" s="39"/>
      <c r="C276" s="38"/>
      <c r="D276" s="196" t="s">
        <v>284</v>
      </c>
      <c r="E276" s="38"/>
      <c r="F276" s="222" t="s">
        <v>1506</v>
      </c>
      <c r="G276" s="38"/>
      <c r="H276" s="223">
        <v>0</v>
      </c>
      <c r="I276" s="38"/>
      <c r="J276" s="38"/>
      <c r="K276" s="38"/>
      <c r="L276" s="39"/>
      <c r="M276" s="220"/>
      <c r="N276" s="221"/>
      <c r="O276" s="77"/>
      <c r="P276" s="77"/>
      <c r="Q276" s="77"/>
      <c r="R276" s="77"/>
      <c r="S276" s="77"/>
      <c r="T276" s="78"/>
      <c r="U276" s="38"/>
      <c r="V276" s="38"/>
      <c r="W276" s="38"/>
      <c r="X276" s="38"/>
      <c r="Y276" s="38"/>
      <c r="Z276" s="38"/>
      <c r="AA276" s="38"/>
      <c r="AB276" s="38"/>
      <c r="AC276" s="38"/>
      <c r="AD276" s="38"/>
      <c r="AE276" s="38"/>
      <c r="AU276" s="19" t="s">
        <v>88</v>
      </c>
    </row>
    <row r="277" s="2" customFormat="1">
      <c r="A277" s="38"/>
      <c r="B277" s="39"/>
      <c r="C277" s="38"/>
      <c r="D277" s="196" t="s">
        <v>284</v>
      </c>
      <c r="E277" s="38"/>
      <c r="F277" s="222" t="s">
        <v>1</v>
      </c>
      <c r="G277" s="38"/>
      <c r="H277" s="223">
        <v>0</v>
      </c>
      <c r="I277" s="38"/>
      <c r="J277" s="38"/>
      <c r="K277" s="38"/>
      <c r="L277" s="39"/>
      <c r="M277" s="220"/>
      <c r="N277" s="221"/>
      <c r="O277" s="77"/>
      <c r="P277" s="77"/>
      <c r="Q277" s="77"/>
      <c r="R277" s="77"/>
      <c r="S277" s="77"/>
      <c r="T277" s="78"/>
      <c r="U277" s="38"/>
      <c r="V277" s="38"/>
      <c r="W277" s="38"/>
      <c r="X277" s="38"/>
      <c r="Y277" s="38"/>
      <c r="Z277" s="38"/>
      <c r="AA277" s="38"/>
      <c r="AB277" s="38"/>
      <c r="AC277" s="38"/>
      <c r="AD277" s="38"/>
      <c r="AE277" s="38"/>
      <c r="AU277" s="19" t="s">
        <v>88</v>
      </c>
    </row>
    <row r="278" s="2" customFormat="1">
      <c r="A278" s="38"/>
      <c r="B278" s="39"/>
      <c r="C278" s="38"/>
      <c r="D278" s="196" t="s">
        <v>284</v>
      </c>
      <c r="E278" s="38"/>
      <c r="F278" s="222" t="s">
        <v>1507</v>
      </c>
      <c r="G278" s="38"/>
      <c r="H278" s="223">
        <v>0</v>
      </c>
      <c r="I278" s="38"/>
      <c r="J278" s="38"/>
      <c r="K278" s="38"/>
      <c r="L278" s="39"/>
      <c r="M278" s="220"/>
      <c r="N278" s="221"/>
      <c r="O278" s="77"/>
      <c r="P278" s="77"/>
      <c r="Q278" s="77"/>
      <c r="R278" s="77"/>
      <c r="S278" s="77"/>
      <c r="T278" s="78"/>
      <c r="U278" s="38"/>
      <c r="V278" s="38"/>
      <c r="W278" s="38"/>
      <c r="X278" s="38"/>
      <c r="Y278" s="38"/>
      <c r="Z278" s="38"/>
      <c r="AA278" s="38"/>
      <c r="AB278" s="38"/>
      <c r="AC278" s="38"/>
      <c r="AD278" s="38"/>
      <c r="AE278" s="38"/>
      <c r="AU278" s="19" t="s">
        <v>88</v>
      </c>
    </row>
    <row r="279" s="2" customFormat="1">
      <c r="A279" s="38"/>
      <c r="B279" s="39"/>
      <c r="C279" s="38"/>
      <c r="D279" s="196" t="s">
        <v>284</v>
      </c>
      <c r="E279" s="38"/>
      <c r="F279" s="222" t="s">
        <v>1508</v>
      </c>
      <c r="G279" s="38"/>
      <c r="H279" s="223">
        <v>0.39900000000000002</v>
      </c>
      <c r="I279" s="38"/>
      <c r="J279" s="38"/>
      <c r="K279" s="38"/>
      <c r="L279" s="39"/>
      <c r="M279" s="220"/>
      <c r="N279" s="221"/>
      <c r="O279" s="77"/>
      <c r="P279" s="77"/>
      <c r="Q279" s="77"/>
      <c r="R279" s="77"/>
      <c r="S279" s="77"/>
      <c r="T279" s="78"/>
      <c r="U279" s="38"/>
      <c r="V279" s="38"/>
      <c r="W279" s="38"/>
      <c r="X279" s="38"/>
      <c r="Y279" s="38"/>
      <c r="Z279" s="38"/>
      <c r="AA279" s="38"/>
      <c r="AB279" s="38"/>
      <c r="AC279" s="38"/>
      <c r="AD279" s="38"/>
      <c r="AE279" s="38"/>
      <c r="AU279" s="19" t="s">
        <v>88</v>
      </c>
    </row>
    <row r="280" s="2" customFormat="1">
      <c r="A280" s="38"/>
      <c r="B280" s="39"/>
      <c r="C280" s="38"/>
      <c r="D280" s="196" t="s">
        <v>284</v>
      </c>
      <c r="E280" s="38"/>
      <c r="F280" s="222" t="s">
        <v>1509</v>
      </c>
      <c r="G280" s="38"/>
      <c r="H280" s="223">
        <v>0.161</v>
      </c>
      <c r="I280" s="38"/>
      <c r="J280" s="38"/>
      <c r="K280" s="38"/>
      <c r="L280" s="39"/>
      <c r="M280" s="220"/>
      <c r="N280" s="221"/>
      <c r="O280" s="77"/>
      <c r="P280" s="77"/>
      <c r="Q280" s="77"/>
      <c r="R280" s="77"/>
      <c r="S280" s="77"/>
      <c r="T280" s="78"/>
      <c r="U280" s="38"/>
      <c r="V280" s="38"/>
      <c r="W280" s="38"/>
      <c r="X280" s="38"/>
      <c r="Y280" s="38"/>
      <c r="Z280" s="38"/>
      <c r="AA280" s="38"/>
      <c r="AB280" s="38"/>
      <c r="AC280" s="38"/>
      <c r="AD280" s="38"/>
      <c r="AE280" s="38"/>
      <c r="AU280" s="19" t="s">
        <v>88</v>
      </c>
    </row>
    <row r="281" s="2" customFormat="1">
      <c r="A281" s="38"/>
      <c r="B281" s="39"/>
      <c r="C281" s="38"/>
      <c r="D281" s="196" t="s">
        <v>284</v>
      </c>
      <c r="E281" s="38"/>
      <c r="F281" s="222" t="s">
        <v>1510</v>
      </c>
      <c r="G281" s="38"/>
      <c r="H281" s="223">
        <v>0.184</v>
      </c>
      <c r="I281" s="38"/>
      <c r="J281" s="38"/>
      <c r="K281" s="38"/>
      <c r="L281" s="39"/>
      <c r="M281" s="220"/>
      <c r="N281" s="221"/>
      <c r="O281" s="77"/>
      <c r="P281" s="77"/>
      <c r="Q281" s="77"/>
      <c r="R281" s="77"/>
      <c r="S281" s="77"/>
      <c r="T281" s="78"/>
      <c r="U281" s="38"/>
      <c r="V281" s="38"/>
      <c r="W281" s="38"/>
      <c r="X281" s="38"/>
      <c r="Y281" s="38"/>
      <c r="Z281" s="38"/>
      <c r="AA281" s="38"/>
      <c r="AB281" s="38"/>
      <c r="AC281" s="38"/>
      <c r="AD281" s="38"/>
      <c r="AE281" s="38"/>
      <c r="AU281" s="19" t="s">
        <v>88</v>
      </c>
    </row>
    <row r="282" s="2" customFormat="1">
      <c r="A282" s="38"/>
      <c r="B282" s="39"/>
      <c r="C282" s="38"/>
      <c r="D282" s="196" t="s">
        <v>284</v>
      </c>
      <c r="E282" s="38"/>
      <c r="F282" s="222" t="s">
        <v>194</v>
      </c>
      <c r="G282" s="38"/>
      <c r="H282" s="223">
        <v>0.74399999999999999</v>
      </c>
      <c r="I282" s="38"/>
      <c r="J282" s="38"/>
      <c r="K282" s="38"/>
      <c r="L282" s="39"/>
      <c r="M282" s="220"/>
      <c r="N282" s="221"/>
      <c r="O282" s="77"/>
      <c r="P282" s="77"/>
      <c r="Q282" s="77"/>
      <c r="R282" s="77"/>
      <c r="S282" s="77"/>
      <c r="T282" s="78"/>
      <c r="U282" s="38"/>
      <c r="V282" s="38"/>
      <c r="W282" s="38"/>
      <c r="X282" s="38"/>
      <c r="Y282" s="38"/>
      <c r="Z282" s="38"/>
      <c r="AA282" s="38"/>
      <c r="AB282" s="38"/>
      <c r="AC282" s="38"/>
      <c r="AD282" s="38"/>
      <c r="AE282" s="38"/>
      <c r="AU282" s="19" t="s">
        <v>88</v>
      </c>
    </row>
    <row r="283" s="2" customFormat="1">
      <c r="A283" s="38"/>
      <c r="B283" s="39"/>
      <c r="C283" s="38"/>
      <c r="D283" s="196" t="s">
        <v>284</v>
      </c>
      <c r="E283" s="38"/>
      <c r="F283" s="219" t="s">
        <v>1511</v>
      </c>
      <c r="G283" s="38"/>
      <c r="H283" s="38"/>
      <c r="I283" s="38"/>
      <c r="J283" s="38"/>
      <c r="K283" s="38"/>
      <c r="L283" s="39"/>
      <c r="M283" s="220"/>
      <c r="N283" s="221"/>
      <c r="O283" s="77"/>
      <c r="P283" s="77"/>
      <c r="Q283" s="77"/>
      <c r="R283" s="77"/>
      <c r="S283" s="77"/>
      <c r="T283" s="78"/>
      <c r="U283" s="38"/>
      <c r="V283" s="38"/>
      <c r="W283" s="38"/>
      <c r="X283" s="38"/>
      <c r="Y283" s="38"/>
      <c r="Z283" s="38"/>
      <c r="AA283" s="38"/>
      <c r="AB283" s="38"/>
      <c r="AC283" s="38"/>
      <c r="AD283" s="38"/>
      <c r="AE283" s="38"/>
      <c r="AU283" s="19" t="s">
        <v>88</v>
      </c>
    </row>
    <row r="284" s="2" customFormat="1">
      <c r="A284" s="38"/>
      <c r="B284" s="39"/>
      <c r="C284" s="38"/>
      <c r="D284" s="196" t="s">
        <v>284</v>
      </c>
      <c r="E284" s="38"/>
      <c r="F284" s="222" t="s">
        <v>1506</v>
      </c>
      <c r="G284" s="38"/>
      <c r="H284" s="223">
        <v>0</v>
      </c>
      <c r="I284" s="38"/>
      <c r="J284" s="38"/>
      <c r="K284" s="38"/>
      <c r="L284" s="39"/>
      <c r="M284" s="220"/>
      <c r="N284" s="221"/>
      <c r="O284" s="77"/>
      <c r="P284" s="77"/>
      <c r="Q284" s="77"/>
      <c r="R284" s="77"/>
      <c r="S284" s="77"/>
      <c r="T284" s="78"/>
      <c r="U284" s="38"/>
      <c r="V284" s="38"/>
      <c r="W284" s="38"/>
      <c r="X284" s="38"/>
      <c r="Y284" s="38"/>
      <c r="Z284" s="38"/>
      <c r="AA284" s="38"/>
      <c r="AB284" s="38"/>
      <c r="AC284" s="38"/>
      <c r="AD284" s="38"/>
      <c r="AE284" s="38"/>
      <c r="AU284" s="19" t="s">
        <v>88</v>
      </c>
    </row>
    <row r="285" s="2" customFormat="1">
      <c r="A285" s="38"/>
      <c r="B285" s="39"/>
      <c r="C285" s="38"/>
      <c r="D285" s="196" t="s">
        <v>284</v>
      </c>
      <c r="E285" s="38"/>
      <c r="F285" s="222" t="s">
        <v>1</v>
      </c>
      <c r="G285" s="38"/>
      <c r="H285" s="223">
        <v>0</v>
      </c>
      <c r="I285" s="38"/>
      <c r="J285" s="38"/>
      <c r="K285" s="38"/>
      <c r="L285" s="39"/>
      <c r="M285" s="220"/>
      <c r="N285" s="221"/>
      <c r="O285" s="77"/>
      <c r="P285" s="77"/>
      <c r="Q285" s="77"/>
      <c r="R285" s="77"/>
      <c r="S285" s="77"/>
      <c r="T285" s="78"/>
      <c r="U285" s="38"/>
      <c r="V285" s="38"/>
      <c r="W285" s="38"/>
      <c r="X285" s="38"/>
      <c r="Y285" s="38"/>
      <c r="Z285" s="38"/>
      <c r="AA285" s="38"/>
      <c r="AB285" s="38"/>
      <c r="AC285" s="38"/>
      <c r="AD285" s="38"/>
      <c r="AE285" s="38"/>
      <c r="AU285" s="19" t="s">
        <v>88</v>
      </c>
    </row>
    <row r="286" s="2" customFormat="1">
      <c r="A286" s="38"/>
      <c r="B286" s="39"/>
      <c r="C286" s="38"/>
      <c r="D286" s="196" t="s">
        <v>284</v>
      </c>
      <c r="E286" s="38"/>
      <c r="F286" s="222" t="s">
        <v>1512</v>
      </c>
      <c r="G286" s="38"/>
      <c r="H286" s="223">
        <v>0</v>
      </c>
      <c r="I286" s="38"/>
      <c r="J286" s="38"/>
      <c r="K286" s="38"/>
      <c r="L286" s="39"/>
      <c r="M286" s="220"/>
      <c r="N286" s="221"/>
      <c r="O286" s="77"/>
      <c r="P286" s="77"/>
      <c r="Q286" s="77"/>
      <c r="R286" s="77"/>
      <c r="S286" s="77"/>
      <c r="T286" s="78"/>
      <c r="U286" s="38"/>
      <c r="V286" s="38"/>
      <c r="W286" s="38"/>
      <c r="X286" s="38"/>
      <c r="Y286" s="38"/>
      <c r="Z286" s="38"/>
      <c r="AA286" s="38"/>
      <c r="AB286" s="38"/>
      <c r="AC286" s="38"/>
      <c r="AD286" s="38"/>
      <c r="AE286" s="38"/>
      <c r="AU286" s="19" t="s">
        <v>88</v>
      </c>
    </row>
    <row r="287" s="2" customFormat="1">
      <c r="A287" s="38"/>
      <c r="B287" s="39"/>
      <c r="C287" s="38"/>
      <c r="D287" s="196" t="s">
        <v>284</v>
      </c>
      <c r="E287" s="38"/>
      <c r="F287" s="222" t="s">
        <v>1513</v>
      </c>
      <c r="G287" s="38"/>
      <c r="H287" s="223">
        <v>0</v>
      </c>
      <c r="I287" s="38"/>
      <c r="J287" s="38"/>
      <c r="K287" s="38"/>
      <c r="L287" s="39"/>
      <c r="M287" s="220"/>
      <c r="N287" s="221"/>
      <c r="O287" s="77"/>
      <c r="P287" s="77"/>
      <c r="Q287" s="77"/>
      <c r="R287" s="77"/>
      <c r="S287" s="77"/>
      <c r="T287" s="78"/>
      <c r="U287" s="38"/>
      <c r="V287" s="38"/>
      <c r="W287" s="38"/>
      <c r="X287" s="38"/>
      <c r="Y287" s="38"/>
      <c r="Z287" s="38"/>
      <c r="AA287" s="38"/>
      <c r="AB287" s="38"/>
      <c r="AC287" s="38"/>
      <c r="AD287" s="38"/>
      <c r="AE287" s="38"/>
      <c r="AU287" s="19" t="s">
        <v>88</v>
      </c>
    </row>
    <row r="288" s="2" customFormat="1">
      <c r="A288" s="38"/>
      <c r="B288" s="39"/>
      <c r="C288" s="38"/>
      <c r="D288" s="196" t="s">
        <v>284</v>
      </c>
      <c r="E288" s="38"/>
      <c r="F288" s="222" t="s">
        <v>1514</v>
      </c>
      <c r="G288" s="38"/>
      <c r="H288" s="223">
        <v>0.069000000000000006</v>
      </c>
      <c r="I288" s="38"/>
      <c r="J288" s="38"/>
      <c r="K288" s="38"/>
      <c r="L288" s="39"/>
      <c r="M288" s="220"/>
      <c r="N288" s="221"/>
      <c r="O288" s="77"/>
      <c r="P288" s="77"/>
      <c r="Q288" s="77"/>
      <c r="R288" s="77"/>
      <c r="S288" s="77"/>
      <c r="T288" s="78"/>
      <c r="U288" s="38"/>
      <c r="V288" s="38"/>
      <c r="W288" s="38"/>
      <c r="X288" s="38"/>
      <c r="Y288" s="38"/>
      <c r="Z288" s="38"/>
      <c r="AA288" s="38"/>
      <c r="AB288" s="38"/>
      <c r="AC288" s="38"/>
      <c r="AD288" s="38"/>
      <c r="AE288" s="38"/>
      <c r="AU288" s="19" t="s">
        <v>88</v>
      </c>
    </row>
    <row r="289" s="2" customFormat="1">
      <c r="A289" s="38"/>
      <c r="B289" s="39"/>
      <c r="C289" s="38"/>
      <c r="D289" s="196" t="s">
        <v>284</v>
      </c>
      <c r="E289" s="38"/>
      <c r="F289" s="222" t="s">
        <v>1515</v>
      </c>
      <c r="G289" s="38"/>
      <c r="H289" s="223">
        <v>0</v>
      </c>
      <c r="I289" s="38"/>
      <c r="J289" s="38"/>
      <c r="K289" s="38"/>
      <c r="L289" s="39"/>
      <c r="M289" s="220"/>
      <c r="N289" s="221"/>
      <c r="O289" s="77"/>
      <c r="P289" s="77"/>
      <c r="Q289" s="77"/>
      <c r="R289" s="77"/>
      <c r="S289" s="77"/>
      <c r="T289" s="78"/>
      <c r="U289" s="38"/>
      <c r="V289" s="38"/>
      <c r="W289" s="38"/>
      <c r="X289" s="38"/>
      <c r="Y289" s="38"/>
      <c r="Z289" s="38"/>
      <c r="AA289" s="38"/>
      <c r="AB289" s="38"/>
      <c r="AC289" s="38"/>
      <c r="AD289" s="38"/>
      <c r="AE289" s="38"/>
      <c r="AU289" s="19" t="s">
        <v>88</v>
      </c>
    </row>
    <row r="290" s="2" customFormat="1">
      <c r="A290" s="38"/>
      <c r="B290" s="39"/>
      <c r="C290" s="38"/>
      <c r="D290" s="196" t="s">
        <v>284</v>
      </c>
      <c r="E290" s="38"/>
      <c r="F290" s="222" t="s">
        <v>1516</v>
      </c>
      <c r="G290" s="38"/>
      <c r="H290" s="223">
        <v>0.058000000000000003</v>
      </c>
      <c r="I290" s="38"/>
      <c r="J290" s="38"/>
      <c r="K290" s="38"/>
      <c r="L290" s="39"/>
      <c r="M290" s="220"/>
      <c r="N290" s="221"/>
      <c r="O290" s="77"/>
      <c r="P290" s="77"/>
      <c r="Q290" s="77"/>
      <c r="R290" s="77"/>
      <c r="S290" s="77"/>
      <c r="T290" s="78"/>
      <c r="U290" s="38"/>
      <c r="V290" s="38"/>
      <c r="W290" s="38"/>
      <c r="X290" s="38"/>
      <c r="Y290" s="38"/>
      <c r="Z290" s="38"/>
      <c r="AA290" s="38"/>
      <c r="AB290" s="38"/>
      <c r="AC290" s="38"/>
      <c r="AD290" s="38"/>
      <c r="AE290" s="38"/>
      <c r="AU290" s="19" t="s">
        <v>88</v>
      </c>
    </row>
    <row r="291" s="2" customFormat="1">
      <c r="A291" s="38"/>
      <c r="B291" s="39"/>
      <c r="C291" s="38"/>
      <c r="D291" s="196" t="s">
        <v>284</v>
      </c>
      <c r="E291" s="38"/>
      <c r="F291" s="222" t="s">
        <v>1517</v>
      </c>
      <c r="G291" s="38"/>
      <c r="H291" s="223">
        <v>0</v>
      </c>
      <c r="I291" s="38"/>
      <c r="J291" s="38"/>
      <c r="K291" s="38"/>
      <c r="L291" s="39"/>
      <c r="M291" s="220"/>
      <c r="N291" s="221"/>
      <c r="O291" s="77"/>
      <c r="P291" s="77"/>
      <c r="Q291" s="77"/>
      <c r="R291" s="77"/>
      <c r="S291" s="77"/>
      <c r="T291" s="78"/>
      <c r="U291" s="38"/>
      <c r="V291" s="38"/>
      <c r="W291" s="38"/>
      <c r="X291" s="38"/>
      <c r="Y291" s="38"/>
      <c r="Z291" s="38"/>
      <c r="AA291" s="38"/>
      <c r="AB291" s="38"/>
      <c r="AC291" s="38"/>
      <c r="AD291" s="38"/>
      <c r="AE291" s="38"/>
      <c r="AU291" s="19" t="s">
        <v>88</v>
      </c>
    </row>
    <row r="292" s="2" customFormat="1">
      <c r="A292" s="38"/>
      <c r="B292" s="39"/>
      <c r="C292" s="38"/>
      <c r="D292" s="196" t="s">
        <v>284</v>
      </c>
      <c r="E292" s="38"/>
      <c r="F292" s="222" t="s">
        <v>1518</v>
      </c>
      <c r="G292" s="38"/>
      <c r="H292" s="223">
        <v>0.109</v>
      </c>
      <c r="I292" s="38"/>
      <c r="J292" s="38"/>
      <c r="K292" s="38"/>
      <c r="L292" s="39"/>
      <c r="M292" s="220"/>
      <c r="N292" s="221"/>
      <c r="O292" s="77"/>
      <c r="P292" s="77"/>
      <c r="Q292" s="77"/>
      <c r="R292" s="77"/>
      <c r="S292" s="77"/>
      <c r="T292" s="78"/>
      <c r="U292" s="38"/>
      <c r="V292" s="38"/>
      <c r="W292" s="38"/>
      <c r="X292" s="38"/>
      <c r="Y292" s="38"/>
      <c r="Z292" s="38"/>
      <c r="AA292" s="38"/>
      <c r="AB292" s="38"/>
      <c r="AC292" s="38"/>
      <c r="AD292" s="38"/>
      <c r="AE292" s="38"/>
      <c r="AU292" s="19" t="s">
        <v>88</v>
      </c>
    </row>
    <row r="293" s="2" customFormat="1">
      <c r="A293" s="38"/>
      <c r="B293" s="39"/>
      <c r="C293" s="38"/>
      <c r="D293" s="196" t="s">
        <v>284</v>
      </c>
      <c r="E293" s="38"/>
      <c r="F293" s="222" t="s">
        <v>1519</v>
      </c>
      <c r="G293" s="38"/>
      <c r="H293" s="223">
        <v>0</v>
      </c>
      <c r="I293" s="38"/>
      <c r="J293" s="38"/>
      <c r="K293" s="38"/>
      <c r="L293" s="39"/>
      <c r="M293" s="220"/>
      <c r="N293" s="221"/>
      <c r="O293" s="77"/>
      <c r="P293" s="77"/>
      <c r="Q293" s="77"/>
      <c r="R293" s="77"/>
      <c r="S293" s="77"/>
      <c r="T293" s="78"/>
      <c r="U293" s="38"/>
      <c r="V293" s="38"/>
      <c r="W293" s="38"/>
      <c r="X293" s="38"/>
      <c r="Y293" s="38"/>
      <c r="Z293" s="38"/>
      <c r="AA293" s="38"/>
      <c r="AB293" s="38"/>
      <c r="AC293" s="38"/>
      <c r="AD293" s="38"/>
      <c r="AE293" s="38"/>
      <c r="AU293" s="19" t="s">
        <v>88</v>
      </c>
    </row>
    <row r="294" s="2" customFormat="1">
      <c r="A294" s="38"/>
      <c r="B294" s="39"/>
      <c r="C294" s="38"/>
      <c r="D294" s="196" t="s">
        <v>284</v>
      </c>
      <c r="E294" s="38"/>
      <c r="F294" s="222" t="s">
        <v>1520</v>
      </c>
      <c r="G294" s="38"/>
      <c r="H294" s="223">
        <v>0.078</v>
      </c>
      <c r="I294" s="38"/>
      <c r="J294" s="38"/>
      <c r="K294" s="38"/>
      <c r="L294" s="39"/>
      <c r="M294" s="220"/>
      <c r="N294" s="221"/>
      <c r="O294" s="77"/>
      <c r="P294" s="77"/>
      <c r="Q294" s="77"/>
      <c r="R294" s="77"/>
      <c r="S294" s="77"/>
      <c r="T294" s="78"/>
      <c r="U294" s="38"/>
      <c r="V294" s="38"/>
      <c r="W294" s="38"/>
      <c r="X294" s="38"/>
      <c r="Y294" s="38"/>
      <c r="Z294" s="38"/>
      <c r="AA294" s="38"/>
      <c r="AB294" s="38"/>
      <c r="AC294" s="38"/>
      <c r="AD294" s="38"/>
      <c r="AE294" s="38"/>
      <c r="AU294" s="19" t="s">
        <v>88</v>
      </c>
    </row>
    <row r="295" s="2" customFormat="1">
      <c r="A295" s="38"/>
      <c r="B295" s="39"/>
      <c r="C295" s="38"/>
      <c r="D295" s="196" t="s">
        <v>284</v>
      </c>
      <c r="E295" s="38"/>
      <c r="F295" s="222" t="s">
        <v>194</v>
      </c>
      <c r="G295" s="38"/>
      <c r="H295" s="223">
        <v>0.314</v>
      </c>
      <c r="I295" s="38"/>
      <c r="J295" s="38"/>
      <c r="K295" s="38"/>
      <c r="L295" s="39"/>
      <c r="M295" s="220"/>
      <c r="N295" s="221"/>
      <c r="O295" s="77"/>
      <c r="P295" s="77"/>
      <c r="Q295" s="77"/>
      <c r="R295" s="77"/>
      <c r="S295" s="77"/>
      <c r="T295" s="78"/>
      <c r="U295" s="38"/>
      <c r="V295" s="38"/>
      <c r="W295" s="38"/>
      <c r="X295" s="38"/>
      <c r="Y295" s="38"/>
      <c r="Z295" s="38"/>
      <c r="AA295" s="38"/>
      <c r="AB295" s="38"/>
      <c r="AC295" s="38"/>
      <c r="AD295" s="38"/>
      <c r="AE295" s="38"/>
      <c r="AU295" s="19" t="s">
        <v>88</v>
      </c>
    </row>
    <row r="296" s="2" customFormat="1" ht="37.8" customHeight="1">
      <c r="A296" s="38"/>
      <c r="B296" s="181"/>
      <c r="C296" s="182" t="s">
        <v>326</v>
      </c>
      <c r="D296" s="182" t="s">
        <v>183</v>
      </c>
      <c r="E296" s="183" t="s">
        <v>1559</v>
      </c>
      <c r="F296" s="184" t="s">
        <v>1560</v>
      </c>
      <c r="G296" s="185" t="s">
        <v>237</v>
      </c>
      <c r="H296" s="186">
        <v>59.076999999999998</v>
      </c>
      <c r="I296" s="187"/>
      <c r="J296" s="188">
        <f>ROUND(I296*H296,2)</f>
        <v>0</v>
      </c>
      <c r="K296" s="184" t="s">
        <v>197</v>
      </c>
      <c r="L296" s="39"/>
      <c r="M296" s="189" t="s">
        <v>1</v>
      </c>
      <c r="N296" s="190" t="s">
        <v>43</v>
      </c>
      <c r="O296" s="77"/>
      <c r="P296" s="191">
        <f>O296*H296</f>
        <v>0</v>
      </c>
      <c r="Q296" s="191">
        <v>0</v>
      </c>
      <c r="R296" s="191">
        <f>Q296*H296</f>
        <v>0</v>
      </c>
      <c r="S296" s="191">
        <v>0</v>
      </c>
      <c r="T296" s="192">
        <f>S296*H296</f>
        <v>0</v>
      </c>
      <c r="U296" s="38"/>
      <c r="V296" s="38"/>
      <c r="W296" s="38"/>
      <c r="X296" s="38"/>
      <c r="Y296" s="38"/>
      <c r="Z296" s="38"/>
      <c r="AA296" s="38"/>
      <c r="AB296" s="38"/>
      <c r="AC296" s="38"/>
      <c r="AD296" s="38"/>
      <c r="AE296" s="38"/>
      <c r="AR296" s="193" t="s">
        <v>290</v>
      </c>
      <c r="AT296" s="193" t="s">
        <v>183</v>
      </c>
      <c r="AU296" s="193" t="s">
        <v>88</v>
      </c>
      <c r="AY296" s="19" t="s">
        <v>181</v>
      </c>
      <c r="BE296" s="194">
        <f>IF(N296="základní",J296,0)</f>
        <v>0</v>
      </c>
      <c r="BF296" s="194">
        <f>IF(N296="snížená",J296,0)</f>
        <v>0</v>
      </c>
      <c r="BG296" s="194">
        <f>IF(N296="zákl. přenesená",J296,0)</f>
        <v>0</v>
      </c>
      <c r="BH296" s="194">
        <f>IF(N296="sníž. přenesená",J296,0)</f>
        <v>0</v>
      </c>
      <c r="BI296" s="194">
        <f>IF(N296="nulová",J296,0)</f>
        <v>0</v>
      </c>
      <c r="BJ296" s="19" t="s">
        <v>86</v>
      </c>
      <c r="BK296" s="194">
        <f>ROUND(I296*H296,2)</f>
        <v>0</v>
      </c>
      <c r="BL296" s="19" t="s">
        <v>290</v>
      </c>
      <c r="BM296" s="193" t="s">
        <v>1561</v>
      </c>
    </row>
    <row r="297" s="13" customFormat="1">
      <c r="A297" s="13"/>
      <c r="B297" s="195"/>
      <c r="C297" s="13"/>
      <c r="D297" s="196" t="s">
        <v>190</v>
      </c>
      <c r="E297" s="197" t="s">
        <v>1</v>
      </c>
      <c r="F297" s="198" t="s">
        <v>1562</v>
      </c>
      <c r="G297" s="13"/>
      <c r="H297" s="197" t="s">
        <v>1</v>
      </c>
      <c r="I297" s="199"/>
      <c r="J297" s="13"/>
      <c r="K297" s="13"/>
      <c r="L297" s="195"/>
      <c r="M297" s="200"/>
      <c r="N297" s="201"/>
      <c r="O297" s="201"/>
      <c r="P297" s="201"/>
      <c r="Q297" s="201"/>
      <c r="R297" s="201"/>
      <c r="S297" s="201"/>
      <c r="T297" s="202"/>
      <c r="U297" s="13"/>
      <c r="V297" s="13"/>
      <c r="W297" s="13"/>
      <c r="X297" s="13"/>
      <c r="Y297" s="13"/>
      <c r="Z297" s="13"/>
      <c r="AA297" s="13"/>
      <c r="AB297" s="13"/>
      <c r="AC297" s="13"/>
      <c r="AD297" s="13"/>
      <c r="AE297" s="13"/>
      <c r="AT297" s="197" t="s">
        <v>190</v>
      </c>
      <c r="AU297" s="197" t="s">
        <v>88</v>
      </c>
      <c r="AV297" s="13" t="s">
        <v>86</v>
      </c>
      <c r="AW297" s="13" t="s">
        <v>34</v>
      </c>
      <c r="AX297" s="13" t="s">
        <v>78</v>
      </c>
      <c r="AY297" s="197" t="s">
        <v>181</v>
      </c>
    </row>
    <row r="298" s="13" customFormat="1">
      <c r="A298" s="13"/>
      <c r="B298" s="195"/>
      <c r="C298" s="13"/>
      <c r="D298" s="196" t="s">
        <v>190</v>
      </c>
      <c r="E298" s="197" t="s">
        <v>1</v>
      </c>
      <c r="F298" s="198" t="s">
        <v>1563</v>
      </c>
      <c r="G298" s="13"/>
      <c r="H298" s="197" t="s">
        <v>1</v>
      </c>
      <c r="I298" s="199"/>
      <c r="J298" s="13"/>
      <c r="K298" s="13"/>
      <c r="L298" s="195"/>
      <c r="M298" s="200"/>
      <c r="N298" s="201"/>
      <c r="O298" s="201"/>
      <c r="P298" s="201"/>
      <c r="Q298" s="201"/>
      <c r="R298" s="201"/>
      <c r="S298" s="201"/>
      <c r="T298" s="202"/>
      <c r="U298" s="13"/>
      <c r="V298" s="13"/>
      <c r="W298" s="13"/>
      <c r="X298" s="13"/>
      <c r="Y298" s="13"/>
      <c r="Z298" s="13"/>
      <c r="AA298" s="13"/>
      <c r="AB298" s="13"/>
      <c r="AC298" s="13"/>
      <c r="AD298" s="13"/>
      <c r="AE298" s="13"/>
      <c r="AT298" s="197" t="s">
        <v>190</v>
      </c>
      <c r="AU298" s="197" t="s">
        <v>88</v>
      </c>
      <c r="AV298" s="13" t="s">
        <v>86</v>
      </c>
      <c r="AW298" s="13" t="s">
        <v>34</v>
      </c>
      <c r="AX298" s="13" t="s">
        <v>78</v>
      </c>
      <c r="AY298" s="197" t="s">
        <v>181</v>
      </c>
    </row>
    <row r="299" s="14" customFormat="1">
      <c r="A299" s="14"/>
      <c r="B299" s="203"/>
      <c r="C299" s="14"/>
      <c r="D299" s="196" t="s">
        <v>190</v>
      </c>
      <c r="E299" s="204" t="s">
        <v>1</v>
      </c>
      <c r="F299" s="205" t="s">
        <v>1564</v>
      </c>
      <c r="G299" s="14"/>
      <c r="H299" s="206">
        <v>23.809000000000001</v>
      </c>
      <c r="I299" s="207"/>
      <c r="J299" s="14"/>
      <c r="K299" s="14"/>
      <c r="L299" s="203"/>
      <c r="M299" s="208"/>
      <c r="N299" s="209"/>
      <c r="O299" s="209"/>
      <c r="P299" s="209"/>
      <c r="Q299" s="209"/>
      <c r="R299" s="209"/>
      <c r="S299" s="209"/>
      <c r="T299" s="210"/>
      <c r="U299" s="14"/>
      <c r="V299" s="14"/>
      <c r="W299" s="14"/>
      <c r="X299" s="14"/>
      <c r="Y299" s="14"/>
      <c r="Z299" s="14"/>
      <c r="AA299" s="14"/>
      <c r="AB299" s="14"/>
      <c r="AC299" s="14"/>
      <c r="AD299" s="14"/>
      <c r="AE299" s="14"/>
      <c r="AT299" s="204" t="s">
        <v>190</v>
      </c>
      <c r="AU299" s="204" t="s">
        <v>88</v>
      </c>
      <c r="AV299" s="14" t="s">
        <v>88</v>
      </c>
      <c r="AW299" s="14" t="s">
        <v>34</v>
      </c>
      <c r="AX299" s="14" t="s">
        <v>78</v>
      </c>
      <c r="AY299" s="204" t="s">
        <v>181</v>
      </c>
    </row>
    <row r="300" s="16" customFormat="1">
      <c r="A300" s="16"/>
      <c r="B300" s="224"/>
      <c r="C300" s="16"/>
      <c r="D300" s="196" t="s">
        <v>190</v>
      </c>
      <c r="E300" s="225" t="s">
        <v>1</v>
      </c>
      <c r="F300" s="226" t="s">
        <v>341</v>
      </c>
      <c r="G300" s="16"/>
      <c r="H300" s="227">
        <v>23.809000000000001</v>
      </c>
      <c r="I300" s="228"/>
      <c r="J300" s="16"/>
      <c r="K300" s="16"/>
      <c r="L300" s="224"/>
      <c r="M300" s="229"/>
      <c r="N300" s="230"/>
      <c r="O300" s="230"/>
      <c r="P300" s="230"/>
      <c r="Q300" s="230"/>
      <c r="R300" s="230"/>
      <c r="S300" s="230"/>
      <c r="T300" s="231"/>
      <c r="U300" s="16"/>
      <c r="V300" s="16"/>
      <c r="W300" s="16"/>
      <c r="X300" s="16"/>
      <c r="Y300" s="16"/>
      <c r="Z300" s="16"/>
      <c r="AA300" s="16"/>
      <c r="AB300" s="16"/>
      <c r="AC300" s="16"/>
      <c r="AD300" s="16"/>
      <c r="AE300" s="16"/>
      <c r="AT300" s="225" t="s">
        <v>190</v>
      </c>
      <c r="AU300" s="225" t="s">
        <v>88</v>
      </c>
      <c r="AV300" s="16" t="s">
        <v>201</v>
      </c>
      <c r="AW300" s="16" t="s">
        <v>34</v>
      </c>
      <c r="AX300" s="16" t="s">
        <v>78</v>
      </c>
      <c r="AY300" s="225" t="s">
        <v>181</v>
      </c>
    </row>
    <row r="301" s="13" customFormat="1">
      <c r="A301" s="13"/>
      <c r="B301" s="195"/>
      <c r="C301" s="13"/>
      <c r="D301" s="196" t="s">
        <v>190</v>
      </c>
      <c r="E301" s="197" t="s">
        <v>1</v>
      </c>
      <c r="F301" s="198" t="s">
        <v>1565</v>
      </c>
      <c r="G301" s="13"/>
      <c r="H301" s="197" t="s">
        <v>1</v>
      </c>
      <c r="I301" s="199"/>
      <c r="J301" s="13"/>
      <c r="K301" s="13"/>
      <c r="L301" s="195"/>
      <c r="M301" s="200"/>
      <c r="N301" s="201"/>
      <c r="O301" s="201"/>
      <c r="P301" s="201"/>
      <c r="Q301" s="201"/>
      <c r="R301" s="201"/>
      <c r="S301" s="201"/>
      <c r="T301" s="202"/>
      <c r="U301" s="13"/>
      <c r="V301" s="13"/>
      <c r="W301" s="13"/>
      <c r="X301" s="13"/>
      <c r="Y301" s="13"/>
      <c r="Z301" s="13"/>
      <c r="AA301" s="13"/>
      <c r="AB301" s="13"/>
      <c r="AC301" s="13"/>
      <c r="AD301" s="13"/>
      <c r="AE301" s="13"/>
      <c r="AT301" s="197" t="s">
        <v>190</v>
      </c>
      <c r="AU301" s="197" t="s">
        <v>88</v>
      </c>
      <c r="AV301" s="13" t="s">
        <v>86</v>
      </c>
      <c r="AW301" s="13" t="s">
        <v>34</v>
      </c>
      <c r="AX301" s="13" t="s">
        <v>78</v>
      </c>
      <c r="AY301" s="197" t="s">
        <v>181</v>
      </c>
    </row>
    <row r="302" s="14" customFormat="1">
      <c r="A302" s="14"/>
      <c r="B302" s="203"/>
      <c r="C302" s="14"/>
      <c r="D302" s="196" t="s">
        <v>190</v>
      </c>
      <c r="E302" s="204" t="s">
        <v>1</v>
      </c>
      <c r="F302" s="205" t="s">
        <v>1566</v>
      </c>
      <c r="G302" s="14"/>
      <c r="H302" s="206">
        <v>35.268000000000001</v>
      </c>
      <c r="I302" s="207"/>
      <c r="J302" s="14"/>
      <c r="K302" s="14"/>
      <c r="L302" s="203"/>
      <c r="M302" s="208"/>
      <c r="N302" s="209"/>
      <c r="O302" s="209"/>
      <c r="P302" s="209"/>
      <c r="Q302" s="209"/>
      <c r="R302" s="209"/>
      <c r="S302" s="209"/>
      <c r="T302" s="210"/>
      <c r="U302" s="14"/>
      <c r="V302" s="14"/>
      <c r="W302" s="14"/>
      <c r="X302" s="14"/>
      <c r="Y302" s="14"/>
      <c r="Z302" s="14"/>
      <c r="AA302" s="14"/>
      <c r="AB302" s="14"/>
      <c r="AC302" s="14"/>
      <c r="AD302" s="14"/>
      <c r="AE302" s="14"/>
      <c r="AT302" s="204" t="s">
        <v>190</v>
      </c>
      <c r="AU302" s="204" t="s">
        <v>88</v>
      </c>
      <c r="AV302" s="14" t="s">
        <v>88</v>
      </c>
      <c r="AW302" s="14" t="s">
        <v>34</v>
      </c>
      <c r="AX302" s="14" t="s">
        <v>78</v>
      </c>
      <c r="AY302" s="204" t="s">
        <v>181</v>
      </c>
    </row>
    <row r="303" s="16" customFormat="1">
      <c r="A303" s="16"/>
      <c r="B303" s="224"/>
      <c r="C303" s="16"/>
      <c r="D303" s="196" t="s">
        <v>190</v>
      </c>
      <c r="E303" s="225" t="s">
        <v>1</v>
      </c>
      <c r="F303" s="226" t="s">
        <v>341</v>
      </c>
      <c r="G303" s="16"/>
      <c r="H303" s="227">
        <v>35.268000000000001</v>
      </c>
      <c r="I303" s="228"/>
      <c r="J303" s="16"/>
      <c r="K303" s="16"/>
      <c r="L303" s="224"/>
      <c r="M303" s="229"/>
      <c r="N303" s="230"/>
      <c r="O303" s="230"/>
      <c r="P303" s="230"/>
      <c r="Q303" s="230"/>
      <c r="R303" s="230"/>
      <c r="S303" s="230"/>
      <c r="T303" s="231"/>
      <c r="U303" s="16"/>
      <c r="V303" s="16"/>
      <c r="W303" s="16"/>
      <c r="X303" s="16"/>
      <c r="Y303" s="16"/>
      <c r="Z303" s="16"/>
      <c r="AA303" s="16"/>
      <c r="AB303" s="16"/>
      <c r="AC303" s="16"/>
      <c r="AD303" s="16"/>
      <c r="AE303" s="16"/>
      <c r="AT303" s="225" t="s">
        <v>190</v>
      </c>
      <c r="AU303" s="225" t="s">
        <v>88</v>
      </c>
      <c r="AV303" s="16" t="s">
        <v>201</v>
      </c>
      <c r="AW303" s="16" t="s">
        <v>34</v>
      </c>
      <c r="AX303" s="16" t="s">
        <v>78</v>
      </c>
      <c r="AY303" s="225" t="s">
        <v>181</v>
      </c>
    </row>
    <row r="304" s="15" customFormat="1">
      <c r="A304" s="15"/>
      <c r="B304" s="211"/>
      <c r="C304" s="15"/>
      <c r="D304" s="196" t="s">
        <v>190</v>
      </c>
      <c r="E304" s="212" t="s">
        <v>1</v>
      </c>
      <c r="F304" s="213" t="s">
        <v>194</v>
      </c>
      <c r="G304" s="15"/>
      <c r="H304" s="214">
        <v>59.076999999999998</v>
      </c>
      <c r="I304" s="215"/>
      <c r="J304" s="15"/>
      <c r="K304" s="15"/>
      <c r="L304" s="211"/>
      <c r="M304" s="216"/>
      <c r="N304" s="217"/>
      <c r="O304" s="217"/>
      <c r="P304" s="217"/>
      <c r="Q304" s="217"/>
      <c r="R304" s="217"/>
      <c r="S304" s="217"/>
      <c r="T304" s="218"/>
      <c r="U304" s="15"/>
      <c r="V304" s="15"/>
      <c r="W304" s="15"/>
      <c r="X304" s="15"/>
      <c r="Y304" s="15"/>
      <c r="Z304" s="15"/>
      <c r="AA304" s="15"/>
      <c r="AB304" s="15"/>
      <c r="AC304" s="15"/>
      <c r="AD304" s="15"/>
      <c r="AE304" s="15"/>
      <c r="AT304" s="212" t="s">
        <v>190</v>
      </c>
      <c r="AU304" s="212" t="s">
        <v>88</v>
      </c>
      <c r="AV304" s="15" t="s">
        <v>188</v>
      </c>
      <c r="AW304" s="15" t="s">
        <v>34</v>
      </c>
      <c r="AX304" s="15" t="s">
        <v>86</v>
      </c>
      <c r="AY304" s="212" t="s">
        <v>181</v>
      </c>
    </row>
    <row r="305" s="2" customFormat="1" ht="21.75" customHeight="1">
      <c r="A305" s="38"/>
      <c r="B305" s="181"/>
      <c r="C305" s="246" t="s">
        <v>332</v>
      </c>
      <c r="D305" s="246" t="s">
        <v>566</v>
      </c>
      <c r="E305" s="247" t="s">
        <v>1567</v>
      </c>
      <c r="F305" s="248" t="s">
        <v>1568</v>
      </c>
      <c r="G305" s="249" t="s">
        <v>144</v>
      </c>
      <c r="H305" s="250">
        <v>1.248</v>
      </c>
      <c r="I305" s="251"/>
      <c r="J305" s="252">
        <f>ROUND(I305*H305,2)</f>
        <v>0</v>
      </c>
      <c r="K305" s="248" t="s">
        <v>197</v>
      </c>
      <c r="L305" s="253"/>
      <c r="M305" s="254" t="s">
        <v>1</v>
      </c>
      <c r="N305" s="255" t="s">
        <v>43</v>
      </c>
      <c r="O305" s="77"/>
      <c r="P305" s="191">
        <f>O305*H305</f>
        <v>0</v>
      </c>
      <c r="Q305" s="191">
        <v>0.55000000000000004</v>
      </c>
      <c r="R305" s="191">
        <f>Q305*H305</f>
        <v>0.68640000000000001</v>
      </c>
      <c r="S305" s="191">
        <v>0</v>
      </c>
      <c r="T305" s="192">
        <f>S305*H305</f>
        <v>0</v>
      </c>
      <c r="U305" s="38"/>
      <c r="V305" s="38"/>
      <c r="W305" s="38"/>
      <c r="X305" s="38"/>
      <c r="Y305" s="38"/>
      <c r="Z305" s="38"/>
      <c r="AA305" s="38"/>
      <c r="AB305" s="38"/>
      <c r="AC305" s="38"/>
      <c r="AD305" s="38"/>
      <c r="AE305" s="38"/>
      <c r="AR305" s="193" t="s">
        <v>770</v>
      </c>
      <c r="AT305" s="193" t="s">
        <v>566</v>
      </c>
      <c r="AU305" s="193" t="s">
        <v>88</v>
      </c>
      <c r="AY305" s="19" t="s">
        <v>181</v>
      </c>
      <c r="BE305" s="194">
        <f>IF(N305="základní",J305,0)</f>
        <v>0</v>
      </c>
      <c r="BF305" s="194">
        <f>IF(N305="snížená",J305,0)</f>
        <v>0</v>
      </c>
      <c r="BG305" s="194">
        <f>IF(N305="zákl. přenesená",J305,0)</f>
        <v>0</v>
      </c>
      <c r="BH305" s="194">
        <f>IF(N305="sníž. přenesená",J305,0)</f>
        <v>0</v>
      </c>
      <c r="BI305" s="194">
        <f>IF(N305="nulová",J305,0)</f>
        <v>0</v>
      </c>
      <c r="BJ305" s="19" t="s">
        <v>86</v>
      </c>
      <c r="BK305" s="194">
        <f>ROUND(I305*H305,2)</f>
        <v>0</v>
      </c>
      <c r="BL305" s="19" t="s">
        <v>290</v>
      </c>
      <c r="BM305" s="193" t="s">
        <v>1569</v>
      </c>
    </row>
    <row r="306" s="13" customFormat="1">
      <c r="A306" s="13"/>
      <c r="B306" s="195"/>
      <c r="C306" s="13"/>
      <c r="D306" s="196" t="s">
        <v>190</v>
      </c>
      <c r="E306" s="197" t="s">
        <v>1</v>
      </c>
      <c r="F306" s="198" t="s">
        <v>1562</v>
      </c>
      <c r="G306" s="13"/>
      <c r="H306" s="197" t="s">
        <v>1</v>
      </c>
      <c r="I306" s="199"/>
      <c r="J306" s="13"/>
      <c r="K306" s="13"/>
      <c r="L306" s="195"/>
      <c r="M306" s="200"/>
      <c r="N306" s="201"/>
      <c r="O306" s="201"/>
      <c r="P306" s="201"/>
      <c r="Q306" s="201"/>
      <c r="R306" s="201"/>
      <c r="S306" s="201"/>
      <c r="T306" s="202"/>
      <c r="U306" s="13"/>
      <c r="V306" s="13"/>
      <c r="W306" s="13"/>
      <c r="X306" s="13"/>
      <c r="Y306" s="13"/>
      <c r="Z306" s="13"/>
      <c r="AA306" s="13"/>
      <c r="AB306" s="13"/>
      <c r="AC306" s="13"/>
      <c r="AD306" s="13"/>
      <c r="AE306" s="13"/>
      <c r="AT306" s="197" t="s">
        <v>190</v>
      </c>
      <c r="AU306" s="197" t="s">
        <v>88</v>
      </c>
      <c r="AV306" s="13" t="s">
        <v>86</v>
      </c>
      <c r="AW306" s="13" t="s">
        <v>34</v>
      </c>
      <c r="AX306" s="13" t="s">
        <v>78</v>
      </c>
      <c r="AY306" s="197" t="s">
        <v>181</v>
      </c>
    </row>
    <row r="307" s="13" customFormat="1">
      <c r="A307" s="13"/>
      <c r="B307" s="195"/>
      <c r="C307" s="13"/>
      <c r="D307" s="196" t="s">
        <v>190</v>
      </c>
      <c r="E307" s="197" t="s">
        <v>1</v>
      </c>
      <c r="F307" s="198" t="s">
        <v>1528</v>
      </c>
      <c r="G307" s="13"/>
      <c r="H307" s="197" t="s">
        <v>1</v>
      </c>
      <c r="I307" s="199"/>
      <c r="J307" s="13"/>
      <c r="K307" s="13"/>
      <c r="L307" s="195"/>
      <c r="M307" s="200"/>
      <c r="N307" s="201"/>
      <c r="O307" s="201"/>
      <c r="P307" s="201"/>
      <c r="Q307" s="201"/>
      <c r="R307" s="201"/>
      <c r="S307" s="201"/>
      <c r="T307" s="202"/>
      <c r="U307" s="13"/>
      <c r="V307" s="13"/>
      <c r="W307" s="13"/>
      <c r="X307" s="13"/>
      <c r="Y307" s="13"/>
      <c r="Z307" s="13"/>
      <c r="AA307" s="13"/>
      <c r="AB307" s="13"/>
      <c r="AC307" s="13"/>
      <c r="AD307" s="13"/>
      <c r="AE307" s="13"/>
      <c r="AT307" s="197" t="s">
        <v>190</v>
      </c>
      <c r="AU307" s="197" t="s">
        <v>88</v>
      </c>
      <c r="AV307" s="13" t="s">
        <v>86</v>
      </c>
      <c r="AW307" s="13" t="s">
        <v>34</v>
      </c>
      <c r="AX307" s="13" t="s">
        <v>78</v>
      </c>
      <c r="AY307" s="197" t="s">
        <v>181</v>
      </c>
    </row>
    <row r="308" s="14" customFormat="1">
      <c r="A308" s="14"/>
      <c r="B308" s="203"/>
      <c r="C308" s="14"/>
      <c r="D308" s="196" t="s">
        <v>190</v>
      </c>
      <c r="E308" s="204" t="s">
        <v>1434</v>
      </c>
      <c r="F308" s="205" t="s">
        <v>1529</v>
      </c>
      <c r="G308" s="14"/>
      <c r="H308" s="206">
        <v>0.41899999999999998</v>
      </c>
      <c r="I308" s="207"/>
      <c r="J308" s="14"/>
      <c r="K308" s="14"/>
      <c r="L308" s="203"/>
      <c r="M308" s="208"/>
      <c r="N308" s="209"/>
      <c r="O308" s="209"/>
      <c r="P308" s="209"/>
      <c r="Q308" s="209"/>
      <c r="R308" s="209"/>
      <c r="S308" s="209"/>
      <c r="T308" s="210"/>
      <c r="U308" s="14"/>
      <c r="V308" s="14"/>
      <c r="W308" s="14"/>
      <c r="X308" s="14"/>
      <c r="Y308" s="14"/>
      <c r="Z308" s="14"/>
      <c r="AA308" s="14"/>
      <c r="AB308" s="14"/>
      <c r="AC308" s="14"/>
      <c r="AD308" s="14"/>
      <c r="AE308" s="14"/>
      <c r="AT308" s="204" t="s">
        <v>190</v>
      </c>
      <c r="AU308" s="204" t="s">
        <v>88</v>
      </c>
      <c r="AV308" s="14" t="s">
        <v>88</v>
      </c>
      <c r="AW308" s="14" t="s">
        <v>34</v>
      </c>
      <c r="AX308" s="14" t="s">
        <v>78</v>
      </c>
      <c r="AY308" s="204" t="s">
        <v>181</v>
      </c>
    </row>
    <row r="309" s="16" customFormat="1">
      <c r="A309" s="16"/>
      <c r="B309" s="224"/>
      <c r="C309" s="16"/>
      <c r="D309" s="196" t="s">
        <v>190</v>
      </c>
      <c r="E309" s="225" t="s">
        <v>1</v>
      </c>
      <c r="F309" s="226" t="s">
        <v>341</v>
      </c>
      <c r="G309" s="16"/>
      <c r="H309" s="227">
        <v>0.41899999999999998</v>
      </c>
      <c r="I309" s="228"/>
      <c r="J309" s="16"/>
      <c r="K309" s="16"/>
      <c r="L309" s="224"/>
      <c r="M309" s="229"/>
      <c r="N309" s="230"/>
      <c r="O309" s="230"/>
      <c r="P309" s="230"/>
      <c r="Q309" s="230"/>
      <c r="R309" s="230"/>
      <c r="S309" s="230"/>
      <c r="T309" s="231"/>
      <c r="U309" s="16"/>
      <c r="V309" s="16"/>
      <c r="W309" s="16"/>
      <c r="X309" s="16"/>
      <c r="Y309" s="16"/>
      <c r="Z309" s="16"/>
      <c r="AA309" s="16"/>
      <c r="AB309" s="16"/>
      <c r="AC309" s="16"/>
      <c r="AD309" s="16"/>
      <c r="AE309" s="16"/>
      <c r="AT309" s="225" t="s">
        <v>190</v>
      </c>
      <c r="AU309" s="225" t="s">
        <v>88</v>
      </c>
      <c r="AV309" s="16" t="s">
        <v>201</v>
      </c>
      <c r="AW309" s="16" t="s">
        <v>34</v>
      </c>
      <c r="AX309" s="16" t="s">
        <v>78</v>
      </c>
      <c r="AY309" s="225" t="s">
        <v>181</v>
      </c>
    </row>
    <row r="310" s="13" customFormat="1">
      <c r="A310" s="13"/>
      <c r="B310" s="195"/>
      <c r="C310" s="13"/>
      <c r="D310" s="196" t="s">
        <v>190</v>
      </c>
      <c r="E310" s="197" t="s">
        <v>1</v>
      </c>
      <c r="F310" s="198" t="s">
        <v>1531</v>
      </c>
      <c r="G310" s="13"/>
      <c r="H310" s="197" t="s">
        <v>1</v>
      </c>
      <c r="I310" s="199"/>
      <c r="J310" s="13"/>
      <c r="K310" s="13"/>
      <c r="L310" s="195"/>
      <c r="M310" s="200"/>
      <c r="N310" s="201"/>
      <c r="O310" s="201"/>
      <c r="P310" s="201"/>
      <c r="Q310" s="201"/>
      <c r="R310" s="201"/>
      <c r="S310" s="201"/>
      <c r="T310" s="202"/>
      <c r="U310" s="13"/>
      <c r="V310" s="13"/>
      <c r="W310" s="13"/>
      <c r="X310" s="13"/>
      <c r="Y310" s="13"/>
      <c r="Z310" s="13"/>
      <c r="AA310" s="13"/>
      <c r="AB310" s="13"/>
      <c r="AC310" s="13"/>
      <c r="AD310" s="13"/>
      <c r="AE310" s="13"/>
      <c r="AT310" s="197" t="s">
        <v>190</v>
      </c>
      <c r="AU310" s="197" t="s">
        <v>88</v>
      </c>
      <c r="AV310" s="13" t="s">
        <v>86</v>
      </c>
      <c r="AW310" s="13" t="s">
        <v>34</v>
      </c>
      <c r="AX310" s="13" t="s">
        <v>78</v>
      </c>
      <c r="AY310" s="197" t="s">
        <v>181</v>
      </c>
    </row>
    <row r="311" s="14" customFormat="1">
      <c r="A311" s="14"/>
      <c r="B311" s="203"/>
      <c r="C311" s="14"/>
      <c r="D311" s="196" t="s">
        <v>190</v>
      </c>
      <c r="E311" s="204" t="s">
        <v>1447</v>
      </c>
      <c r="F311" s="205" t="s">
        <v>1532</v>
      </c>
      <c r="G311" s="14"/>
      <c r="H311" s="206">
        <v>0.621</v>
      </c>
      <c r="I311" s="207"/>
      <c r="J311" s="14"/>
      <c r="K311" s="14"/>
      <c r="L311" s="203"/>
      <c r="M311" s="208"/>
      <c r="N311" s="209"/>
      <c r="O311" s="209"/>
      <c r="P311" s="209"/>
      <c r="Q311" s="209"/>
      <c r="R311" s="209"/>
      <c r="S311" s="209"/>
      <c r="T311" s="210"/>
      <c r="U311" s="14"/>
      <c r="V311" s="14"/>
      <c r="W311" s="14"/>
      <c r="X311" s="14"/>
      <c r="Y311" s="14"/>
      <c r="Z311" s="14"/>
      <c r="AA311" s="14"/>
      <c r="AB311" s="14"/>
      <c r="AC311" s="14"/>
      <c r="AD311" s="14"/>
      <c r="AE311" s="14"/>
      <c r="AT311" s="204" t="s">
        <v>190</v>
      </c>
      <c r="AU311" s="204" t="s">
        <v>88</v>
      </c>
      <c r="AV311" s="14" t="s">
        <v>88</v>
      </c>
      <c r="AW311" s="14" t="s">
        <v>34</v>
      </c>
      <c r="AX311" s="14" t="s">
        <v>78</v>
      </c>
      <c r="AY311" s="204" t="s">
        <v>181</v>
      </c>
    </row>
    <row r="312" s="16" customFormat="1">
      <c r="A312" s="16"/>
      <c r="B312" s="224"/>
      <c r="C312" s="16"/>
      <c r="D312" s="196" t="s">
        <v>190</v>
      </c>
      <c r="E312" s="225" t="s">
        <v>1</v>
      </c>
      <c r="F312" s="226" t="s">
        <v>341</v>
      </c>
      <c r="G312" s="16"/>
      <c r="H312" s="227">
        <v>0.621</v>
      </c>
      <c r="I312" s="228"/>
      <c r="J312" s="16"/>
      <c r="K312" s="16"/>
      <c r="L312" s="224"/>
      <c r="M312" s="229"/>
      <c r="N312" s="230"/>
      <c r="O312" s="230"/>
      <c r="P312" s="230"/>
      <c r="Q312" s="230"/>
      <c r="R312" s="230"/>
      <c r="S312" s="230"/>
      <c r="T312" s="231"/>
      <c r="U312" s="16"/>
      <c r="V312" s="16"/>
      <c r="W312" s="16"/>
      <c r="X312" s="16"/>
      <c r="Y312" s="16"/>
      <c r="Z312" s="16"/>
      <c r="AA312" s="16"/>
      <c r="AB312" s="16"/>
      <c r="AC312" s="16"/>
      <c r="AD312" s="16"/>
      <c r="AE312" s="16"/>
      <c r="AT312" s="225" t="s">
        <v>190</v>
      </c>
      <c r="AU312" s="225" t="s">
        <v>88</v>
      </c>
      <c r="AV312" s="16" t="s">
        <v>201</v>
      </c>
      <c r="AW312" s="16" t="s">
        <v>34</v>
      </c>
      <c r="AX312" s="16" t="s">
        <v>78</v>
      </c>
      <c r="AY312" s="225" t="s">
        <v>181</v>
      </c>
    </row>
    <row r="313" s="15" customFormat="1">
      <c r="A313" s="15"/>
      <c r="B313" s="211"/>
      <c r="C313" s="15"/>
      <c r="D313" s="196" t="s">
        <v>190</v>
      </c>
      <c r="E313" s="212" t="s">
        <v>1</v>
      </c>
      <c r="F313" s="213" t="s">
        <v>194</v>
      </c>
      <c r="G313" s="15"/>
      <c r="H313" s="214">
        <v>1.04</v>
      </c>
      <c r="I313" s="215"/>
      <c r="J313" s="15"/>
      <c r="K313" s="15"/>
      <c r="L313" s="211"/>
      <c r="M313" s="216"/>
      <c r="N313" s="217"/>
      <c r="O313" s="217"/>
      <c r="P313" s="217"/>
      <c r="Q313" s="217"/>
      <c r="R313" s="217"/>
      <c r="S313" s="217"/>
      <c r="T313" s="218"/>
      <c r="U313" s="15"/>
      <c r="V313" s="15"/>
      <c r="W313" s="15"/>
      <c r="X313" s="15"/>
      <c r="Y313" s="15"/>
      <c r="Z313" s="15"/>
      <c r="AA313" s="15"/>
      <c r="AB313" s="15"/>
      <c r="AC313" s="15"/>
      <c r="AD313" s="15"/>
      <c r="AE313" s="15"/>
      <c r="AT313" s="212" t="s">
        <v>190</v>
      </c>
      <c r="AU313" s="212" t="s">
        <v>88</v>
      </c>
      <c r="AV313" s="15" t="s">
        <v>188</v>
      </c>
      <c r="AW313" s="15" t="s">
        <v>34</v>
      </c>
      <c r="AX313" s="15" t="s">
        <v>86</v>
      </c>
      <c r="AY313" s="212" t="s">
        <v>181</v>
      </c>
    </row>
    <row r="314" s="14" customFormat="1">
      <c r="A314" s="14"/>
      <c r="B314" s="203"/>
      <c r="C314" s="14"/>
      <c r="D314" s="196" t="s">
        <v>190</v>
      </c>
      <c r="E314" s="14"/>
      <c r="F314" s="205" t="s">
        <v>1570</v>
      </c>
      <c r="G314" s="14"/>
      <c r="H314" s="206">
        <v>1.248</v>
      </c>
      <c r="I314" s="207"/>
      <c r="J314" s="14"/>
      <c r="K314" s="14"/>
      <c r="L314" s="203"/>
      <c r="M314" s="208"/>
      <c r="N314" s="209"/>
      <c r="O314" s="209"/>
      <c r="P314" s="209"/>
      <c r="Q314" s="209"/>
      <c r="R314" s="209"/>
      <c r="S314" s="209"/>
      <c r="T314" s="210"/>
      <c r="U314" s="14"/>
      <c r="V314" s="14"/>
      <c r="W314" s="14"/>
      <c r="X314" s="14"/>
      <c r="Y314" s="14"/>
      <c r="Z314" s="14"/>
      <c r="AA314" s="14"/>
      <c r="AB314" s="14"/>
      <c r="AC314" s="14"/>
      <c r="AD314" s="14"/>
      <c r="AE314" s="14"/>
      <c r="AT314" s="204" t="s">
        <v>190</v>
      </c>
      <c r="AU314" s="204" t="s">
        <v>88</v>
      </c>
      <c r="AV314" s="14" t="s">
        <v>88</v>
      </c>
      <c r="AW314" s="14" t="s">
        <v>3</v>
      </c>
      <c r="AX314" s="14" t="s">
        <v>86</v>
      </c>
      <c r="AY314" s="204" t="s">
        <v>181</v>
      </c>
    </row>
    <row r="315" s="2" customFormat="1" ht="37.8" customHeight="1">
      <c r="A315" s="38"/>
      <c r="B315" s="181"/>
      <c r="C315" s="182" t="s">
        <v>7</v>
      </c>
      <c r="D315" s="182" t="s">
        <v>183</v>
      </c>
      <c r="E315" s="183" t="s">
        <v>1571</v>
      </c>
      <c r="F315" s="184" t="s">
        <v>1572</v>
      </c>
      <c r="G315" s="185" t="s">
        <v>237</v>
      </c>
      <c r="H315" s="186">
        <v>21.797999999999998</v>
      </c>
      <c r="I315" s="187"/>
      <c r="J315" s="188">
        <f>ROUND(I315*H315,2)</f>
        <v>0</v>
      </c>
      <c r="K315" s="184" t="s">
        <v>197</v>
      </c>
      <c r="L315" s="39"/>
      <c r="M315" s="189" t="s">
        <v>1</v>
      </c>
      <c r="N315" s="190" t="s">
        <v>43</v>
      </c>
      <c r="O315" s="77"/>
      <c r="P315" s="191">
        <f>O315*H315</f>
        <v>0</v>
      </c>
      <c r="Q315" s="191">
        <v>0</v>
      </c>
      <c r="R315" s="191">
        <f>Q315*H315</f>
        <v>0</v>
      </c>
      <c r="S315" s="191">
        <v>0</v>
      </c>
      <c r="T315" s="192">
        <f>S315*H315</f>
        <v>0</v>
      </c>
      <c r="U315" s="38"/>
      <c r="V315" s="38"/>
      <c r="W315" s="38"/>
      <c r="X315" s="38"/>
      <c r="Y315" s="38"/>
      <c r="Z315" s="38"/>
      <c r="AA315" s="38"/>
      <c r="AB315" s="38"/>
      <c r="AC315" s="38"/>
      <c r="AD315" s="38"/>
      <c r="AE315" s="38"/>
      <c r="AR315" s="193" t="s">
        <v>290</v>
      </c>
      <c r="AT315" s="193" t="s">
        <v>183</v>
      </c>
      <c r="AU315" s="193" t="s">
        <v>88</v>
      </c>
      <c r="AY315" s="19" t="s">
        <v>181</v>
      </c>
      <c r="BE315" s="194">
        <f>IF(N315="základní",J315,0)</f>
        <v>0</v>
      </c>
      <c r="BF315" s="194">
        <f>IF(N315="snížená",J315,0)</f>
        <v>0</v>
      </c>
      <c r="BG315" s="194">
        <f>IF(N315="zákl. přenesená",J315,0)</f>
        <v>0</v>
      </c>
      <c r="BH315" s="194">
        <f>IF(N315="sníž. přenesená",J315,0)</f>
        <v>0</v>
      </c>
      <c r="BI315" s="194">
        <f>IF(N315="nulová",J315,0)</f>
        <v>0</v>
      </c>
      <c r="BJ315" s="19" t="s">
        <v>86</v>
      </c>
      <c r="BK315" s="194">
        <f>ROUND(I315*H315,2)</f>
        <v>0</v>
      </c>
      <c r="BL315" s="19" t="s">
        <v>290</v>
      </c>
      <c r="BM315" s="193" t="s">
        <v>1573</v>
      </c>
    </row>
    <row r="316" s="13" customFormat="1">
      <c r="A316" s="13"/>
      <c r="B316" s="195"/>
      <c r="C316" s="13"/>
      <c r="D316" s="196" t="s">
        <v>190</v>
      </c>
      <c r="E316" s="197" t="s">
        <v>1</v>
      </c>
      <c r="F316" s="198" t="s">
        <v>1562</v>
      </c>
      <c r="G316" s="13"/>
      <c r="H316" s="197" t="s">
        <v>1</v>
      </c>
      <c r="I316" s="199"/>
      <c r="J316" s="13"/>
      <c r="K316" s="13"/>
      <c r="L316" s="195"/>
      <c r="M316" s="200"/>
      <c r="N316" s="201"/>
      <c r="O316" s="201"/>
      <c r="P316" s="201"/>
      <c r="Q316" s="201"/>
      <c r="R316" s="201"/>
      <c r="S316" s="201"/>
      <c r="T316" s="202"/>
      <c r="U316" s="13"/>
      <c r="V316" s="13"/>
      <c r="W316" s="13"/>
      <c r="X316" s="13"/>
      <c r="Y316" s="13"/>
      <c r="Z316" s="13"/>
      <c r="AA316" s="13"/>
      <c r="AB316" s="13"/>
      <c r="AC316" s="13"/>
      <c r="AD316" s="13"/>
      <c r="AE316" s="13"/>
      <c r="AT316" s="197" t="s">
        <v>190</v>
      </c>
      <c r="AU316" s="197" t="s">
        <v>88</v>
      </c>
      <c r="AV316" s="13" t="s">
        <v>86</v>
      </c>
      <c r="AW316" s="13" t="s">
        <v>34</v>
      </c>
      <c r="AX316" s="13" t="s">
        <v>78</v>
      </c>
      <c r="AY316" s="197" t="s">
        <v>181</v>
      </c>
    </row>
    <row r="317" s="13" customFormat="1">
      <c r="A317" s="13"/>
      <c r="B317" s="195"/>
      <c r="C317" s="13"/>
      <c r="D317" s="196" t="s">
        <v>190</v>
      </c>
      <c r="E317" s="197" t="s">
        <v>1</v>
      </c>
      <c r="F317" s="198" t="s">
        <v>1574</v>
      </c>
      <c r="G317" s="13"/>
      <c r="H317" s="197" t="s">
        <v>1</v>
      </c>
      <c r="I317" s="199"/>
      <c r="J317" s="13"/>
      <c r="K317" s="13"/>
      <c r="L317" s="195"/>
      <c r="M317" s="200"/>
      <c r="N317" s="201"/>
      <c r="O317" s="201"/>
      <c r="P317" s="201"/>
      <c r="Q317" s="201"/>
      <c r="R317" s="201"/>
      <c r="S317" s="201"/>
      <c r="T317" s="202"/>
      <c r="U317" s="13"/>
      <c r="V317" s="13"/>
      <c r="W317" s="13"/>
      <c r="X317" s="13"/>
      <c r="Y317" s="13"/>
      <c r="Z317" s="13"/>
      <c r="AA317" s="13"/>
      <c r="AB317" s="13"/>
      <c r="AC317" s="13"/>
      <c r="AD317" s="13"/>
      <c r="AE317" s="13"/>
      <c r="AT317" s="197" t="s">
        <v>190</v>
      </c>
      <c r="AU317" s="197" t="s">
        <v>88</v>
      </c>
      <c r="AV317" s="13" t="s">
        <v>86</v>
      </c>
      <c r="AW317" s="13" t="s">
        <v>34</v>
      </c>
      <c r="AX317" s="13" t="s">
        <v>78</v>
      </c>
      <c r="AY317" s="197" t="s">
        <v>181</v>
      </c>
    </row>
    <row r="318" s="14" customFormat="1">
      <c r="A318" s="14"/>
      <c r="B318" s="203"/>
      <c r="C318" s="14"/>
      <c r="D318" s="196" t="s">
        <v>190</v>
      </c>
      <c r="E318" s="204" t="s">
        <v>1</v>
      </c>
      <c r="F318" s="205" t="s">
        <v>1575</v>
      </c>
      <c r="G318" s="14"/>
      <c r="H318" s="206">
        <v>21.797999999999998</v>
      </c>
      <c r="I318" s="207"/>
      <c r="J318" s="14"/>
      <c r="K318" s="14"/>
      <c r="L318" s="203"/>
      <c r="M318" s="208"/>
      <c r="N318" s="209"/>
      <c r="O318" s="209"/>
      <c r="P318" s="209"/>
      <c r="Q318" s="209"/>
      <c r="R318" s="209"/>
      <c r="S318" s="209"/>
      <c r="T318" s="210"/>
      <c r="U318" s="14"/>
      <c r="V318" s="14"/>
      <c r="W318" s="14"/>
      <c r="X318" s="14"/>
      <c r="Y318" s="14"/>
      <c r="Z318" s="14"/>
      <c r="AA318" s="14"/>
      <c r="AB318" s="14"/>
      <c r="AC318" s="14"/>
      <c r="AD318" s="14"/>
      <c r="AE318" s="14"/>
      <c r="AT318" s="204" t="s">
        <v>190</v>
      </c>
      <c r="AU318" s="204" t="s">
        <v>88</v>
      </c>
      <c r="AV318" s="14" t="s">
        <v>88</v>
      </c>
      <c r="AW318" s="14" t="s">
        <v>34</v>
      </c>
      <c r="AX318" s="14" t="s">
        <v>78</v>
      </c>
      <c r="AY318" s="204" t="s">
        <v>181</v>
      </c>
    </row>
    <row r="319" s="15" customFormat="1">
      <c r="A319" s="15"/>
      <c r="B319" s="211"/>
      <c r="C319" s="15"/>
      <c r="D319" s="196" t="s">
        <v>190</v>
      </c>
      <c r="E319" s="212" t="s">
        <v>1</v>
      </c>
      <c r="F319" s="213" t="s">
        <v>194</v>
      </c>
      <c r="G319" s="15"/>
      <c r="H319" s="214">
        <v>21.797999999999998</v>
      </c>
      <c r="I319" s="215"/>
      <c r="J319" s="15"/>
      <c r="K319" s="15"/>
      <c r="L319" s="211"/>
      <c r="M319" s="216"/>
      <c r="N319" s="217"/>
      <c r="O319" s="217"/>
      <c r="P319" s="217"/>
      <c r="Q319" s="217"/>
      <c r="R319" s="217"/>
      <c r="S319" s="217"/>
      <c r="T319" s="218"/>
      <c r="U319" s="15"/>
      <c r="V319" s="15"/>
      <c r="W319" s="15"/>
      <c r="X319" s="15"/>
      <c r="Y319" s="15"/>
      <c r="Z319" s="15"/>
      <c r="AA319" s="15"/>
      <c r="AB319" s="15"/>
      <c r="AC319" s="15"/>
      <c r="AD319" s="15"/>
      <c r="AE319" s="15"/>
      <c r="AT319" s="212" t="s">
        <v>190</v>
      </c>
      <c r="AU319" s="212" t="s">
        <v>88</v>
      </c>
      <c r="AV319" s="15" t="s">
        <v>188</v>
      </c>
      <c r="AW319" s="15" t="s">
        <v>34</v>
      </c>
      <c r="AX319" s="15" t="s">
        <v>86</v>
      </c>
      <c r="AY319" s="212" t="s">
        <v>181</v>
      </c>
    </row>
    <row r="320" s="2" customFormat="1" ht="21.75" customHeight="1">
      <c r="A320" s="38"/>
      <c r="B320" s="181"/>
      <c r="C320" s="246" t="s">
        <v>350</v>
      </c>
      <c r="D320" s="246" t="s">
        <v>566</v>
      </c>
      <c r="E320" s="247" t="s">
        <v>1576</v>
      </c>
      <c r="F320" s="248" t="s">
        <v>1577</v>
      </c>
      <c r="G320" s="249" t="s">
        <v>144</v>
      </c>
      <c r="H320" s="250">
        <v>0.73199999999999998</v>
      </c>
      <c r="I320" s="251"/>
      <c r="J320" s="252">
        <f>ROUND(I320*H320,2)</f>
        <v>0</v>
      </c>
      <c r="K320" s="248" t="s">
        <v>197</v>
      </c>
      <c r="L320" s="253"/>
      <c r="M320" s="254" t="s">
        <v>1</v>
      </c>
      <c r="N320" s="255" t="s">
        <v>43</v>
      </c>
      <c r="O320" s="77"/>
      <c r="P320" s="191">
        <f>O320*H320</f>
        <v>0</v>
      </c>
      <c r="Q320" s="191">
        <v>0.55000000000000004</v>
      </c>
      <c r="R320" s="191">
        <f>Q320*H320</f>
        <v>0.40260000000000001</v>
      </c>
      <c r="S320" s="191">
        <v>0</v>
      </c>
      <c r="T320" s="192">
        <f>S320*H320</f>
        <v>0</v>
      </c>
      <c r="U320" s="38"/>
      <c r="V320" s="38"/>
      <c r="W320" s="38"/>
      <c r="X320" s="38"/>
      <c r="Y320" s="38"/>
      <c r="Z320" s="38"/>
      <c r="AA320" s="38"/>
      <c r="AB320" s="38"/>
      <c r="AC320" s="38"/>
      <c r="AD320" s="38"/>
      <c r="AE320" s="38"/>
      <c r="AR320" s="193" t="s">
        <v>770</v>
      </c>
      <c r="AT320" s="193" t="s">
        <v>566</v>
      </c>
      <c r="AU320" s="193" t="s">
        <v>88</v>
      </c>
      <c r="AY320" s="19" t="s">
        <v>181</v>
      </c>
      <c r="BE320" s="194">
        <f>IF(N320="základní",J320,0)</f>
        <v>0</v>
      </c>
      <c r="BF320" s="194">
        <f>IF(N320="snížená",J320,0)</f>
        <v>0</v>
      </c>
      <c r="BG320" s="194">
        <f>IF(N320="zákl. přenesená",J320,0)</f>
        <v>0</v>
      </c>
      <c r="BH320" s="194">
        <f>IF(N320="sníž. přenesená",J320,0)</f>
        <v>0</v>
      </c>
      <c r="BI320" s="194">
        <f>IF(N320="nulová",J320,0)</f>
        <v>0</v>
      </c>
      <c r="BJ320" s="19" t="s">
        <v>86</v>
      </c>
      <c r="BK320" s="194">
        <f>ROUND(I320*H320,2)</f>
        <v>0</v>
      </c>
      <c r="BL320" s="19" t="s">
        <v>290</v>
      </c>
      <c r="BM320" s="193" t="s">
        <v>1578</v>
      </c>
    </row>
    <row r="321" s="13" customFormat="1">
      <c r="A321" s="13"/>
      <c r="B321" s="195"/>
      <c r="C321" s="13"/>
      <c r="D321" s="196" t="s">
        <v>190</v>
      </c>
      <c r="E321" s="197" t="s">
        <v>1</v>
      </c>
      <c r="F321" s="198" t="s">
        <v>1562</v>
      </c>
      <c r="G321" s="13"/>
      <c r="H321" s="197" t="s">
        <v>1</v>
      </c>
      <c r="I321" s="199"/>
      <c r="J321" s="13"/>
      <c r="K321" s="13"/>
      <c r="L321" s="195"/>
      <c r="M321" s="200"/>
      <c r="N321" s="201"/>
      <c r="O321" s="201"/>
      <c r="P321" s="201"/>
      <c r="Q321" s="201"/>
      <c r="R321" s="201"/>
      <c r="S321" s="201"/>
      <c r="T321" s="202"/>
      <c r="U321" s="13"/>
      <c r="V321" s="13"/>
      <c r="W321" s="13"/>
      <c r="X321" s="13"/>
      <c r="Y321" s="13"/>
      <c r="Z321" s="13"/>
      <c r="AA321" s="13"/>
      <c r="AB321" s="13"/>
      <c r="AC321" s="13"/>
      <c r="AD321" s="13"/>
      <c r="AE321" s="13"/>
      <c r="AT321" s="197" t="s">
        <v>190</v>
      </c>
      <c r="AU321" s="197" t="s">
        <v>88</v>
      </c>
      <c r="AV321" s="13" t="s">
        <v>86</v>
      </c>
      <c r="AW321" s="13" t="s">
        <v>34</v>
      </c>
      <c r="AX321" s="13" t="s">
        <v>78</v>
      </c>
      <c r="AY321" s="197" t="s">
        <v>181</v>
      </c>
    </row>
    <row r="322" s="13" customFormat="1">
      <c r="A322" s="13"/>
      <c r="B322" s="195"/>
      <c r="C322" s="13"/>
      <c r="D322" s="196" t="s">
        <v>190</v>
      </c>
      <c r="E322" s="197" t="s">
        <v>1</v>
      </c>
      <c r="F322" s="198" t="s">
        <v>1522</v>
      </c>
      <c r="G322" s="13"/>
      <c r="H322" s="197" t="s">
        <v>1</v>
      </c>
      <c r="I322" s="199"/>
      <c r="J322" s="13"/>
      <c r="K322" s="13"/>
      <c r="L322" s="195"/>
      <c r="M322" s="200"/>
      <c r="N322" s="201"/>
      <c r="O322" s="201"/>
      <c r="P322" s="201"/>
      <c r="Q322" s="201"/>
      <c r="R322" s="201"/>
      <c r="S322" s="201"/>
      <c r="T322" s="202"/>
      <c r="U322" s="13"/>
      <c r="V322" s="13"/>
      <c r="W322" s="13"/>
      <c r="X322" s="13"/>
      <c r="Y322" s="13"/>
      <c r="Z322" s="13"/>
      <c r="AA322" s="13"/>
      <c r="AB322" s="13"/>
      <c r="AC322" s="13"/>
      <c r="AD322" s="13"/>
      <c r="AE322" s="13"/>
      <c r="AT322" s="197" t="s">
        <v>190</v>
      </c>
      <c r="AU322" s="197" t="s">
        <v>88</v>
      </c>
      <c r="AV322" s="13" t="s">
        <v>86</v>
      </c>
      <c r="AW322" s="13" t="s">
        <v>34</v>
      </c>
      <c r="AX322" s="13" t="s">
        <v>78</v>
      </c>
      <c r="AY322" s="197" t="s">
        <v>181</v>
      </c>
    </row>
    <row r="323" s="14" customFormat="1">
      <c r="A323" s="14"/>
      <c r="B323" s="203"/>
      <c r="C323" s="14"/>
      <c r="D323" s="196" t="s">
        <v>190</v>
      </c>
      <c r="E323" s="204" t="s">
        <v>1441</v>
      </c>
      <c r="F323" s="205" t="s">
        <v>1523</v>
      </c>
      <c r="G323" s="14"/>
      <c r="H323" s="206">
        <v>0.60999999999999999</v>
      </c>
      <c r="I323" s="207"/>
      <c r="J323" s="14"/>
      <c r="K323" s="14"/>
      <c r="L323" s="203"/>
      <c r="M323" s="208"/>
      <c r="N323" s="209"/>
      <c r="O323" s="209"/>
      <c r="P323" s="209"/>
      <c r="Q323" s="209"/>
      <c r="R323" s="209"/>
      <c r="S323" s="209"/>
      <c r="T323" s="210"/>
      <c r="U323" s="14"/>
      <c r="V323" s="14"/>
      <c r="W323" s="14"/>
      <c r="X323" s="14"/>
      <c r="Y323" s="14"/>
      <c r="Z323" s="14"/>
      <c r="AA323" s="14"/>
      <c r="AB323" s="14"/>
      <c r="AC323" s="14"/>
      <c r="AD323" s="14"/>
      <c r="AE323" s="14"/>
      <c r="AT323" s="204" t="s">
        <v>190</v>
      </c>
      <c r="AU323" s="204" t="s">
        <v>88</v>
      </c>
      <c r="AV323" s="14" t="s">
        <v>88</v>
      </c>
      <c r="AW323" s="14" t="s">
        <v>34</v>
      </c>
      <c r="AX323" s="14" t="s">
        <v>78</v>
      </c>
      <c r="AY323" s="204" t="s">
        <v>181</v>
      </c>
    </row>
    <row r="324" s="15" customFormat="1">
      <c r="A324" s="15"/>
      <c r="B324" s="211"/>
      <c r="C324" s="15"/>
      <c r="D324" s="196" t="s">
        <v>190</v>
      </c>
      <c r="E324" s="212" t="s">
        <v>1</v>
      </c>
      <c r="F324" s="213" t="s">
        <v>194</v>
      </c>
      <c r="G324" s="15"/>
      <c r="H324" s="214">
        <v>0.60999999999999999</v>
      </c>
      <c r="I324" s="215"/>
      <c r="J324" s="15"/>
      <c r="K324" s="15"/>
      <c r="L324" s="211"/>
      <c r="M324" s="216"/>
      <c r="N324" s="217"/>
      <c r="O324" s="217"/>
      <c r="P324" s="217"/>
      <c r="Q324" s="217"/>
      <c r="R324" s="217"/>
      <c r="S324" s="217"/>
      <c r="T324" s="218"/>
      <c r="U324" s="15"/>
      <c r="V324" s="15"/>
      <c r="W324" s="15"/>
      <c r="X324" s="15"/>
      <c r="Y324" s="15"/>
      <c r="Z324" s="15"/>
      <c r="AA324" s="15"/>
      <c r="AB324" s="15"/>
      <c r="AC324" s="15"/>
      <c r="AD324" s="15"/>
      <c r="AE324" s="15"/>
      <c r="AT324" s="212" t="s">
        <v>190</v>
      </c>
      <c r="AU324" s="212" t="s">
        <v>88</v>
      </c>
      <c r="AV324" s="15" t="s">
        <v>188</v>
      </c>
      <c r="AW324" s="15" t="s">
        <v>34</v>
      </c>
      <c r="AX324" s="15" t="s">
        <v>86</v>
      </c>
      <c r="AY324" s="212" t="s">
        <v>181</v>
      </c>
    </row>
    <row r="325" s="14" customFormat="1">
      <c r="A325" s="14"/>
      <c r="B325" s="203"/>
      <c r="C325" s="14"/>
      <c r="D325" s="196" t="s">
        <v>190</v>
      </c>
      <c r="E325" s="14"/>
      <c r="F325" s="205" t="s">
        <v>1579</v>
      </c>
      <c r="G325" s="14"/>
      <c r="H325" s="206">
        <v>0.73199999999999998</v>
      </c>
      <c r="I325" s="207"/>
      <c r="J325" s="14"/>
      <c r="K325" s="14"/>
      <c r="L325" s="203"/>
      <c r="M325" s="208"/>
      <c r="N325" s="209"/>
      <c r="O325" s="209"/>
      <c r="P325" s="209"/>
      <c r="Q325" s="209"/>
      <c r="R325" s="209"/>
      <c r="S325" s="209"/>
      <c r="T325" s="210"/>
      <c r="U325" s="14"/>
      <c r="V325" s="14"/>
      <c r="W325" s="14"/>
      <c r="X325" s="14"/>
      <c r="Y325" s="14"/>
      <c r="Z325" s="14"/>
      <c r="AA325" s="14"/>
      <c r="AB325" s="14"/>
      <c r="AC325" s="14"/>
      <c r="AD325" s="14"/>
      <c r="AE325" s="14"/>
      <c r="AT325" s="204" t="s">
        <v>190</v>
      </c>
      <c r="AU325" s="204" t="s">
        <v>88</v>
      </c>
      <c r="AV325" s="14" t="s">
        <v>88</v>
      </c>
      <c r="AW325" s="14" t="s">
        <v>3</v>
      </c>
      <c r="AX325" s="14" t="s">
        <v>86</v>
      </c>
      <c r="AY325" s="204" t="s">
        <v>181</v>
      </c>
    </row>
    <row r="326" s="2" customFormat="1" ht="37.8" customHeight="1">
      <c r="A326" s="38"/>
      <c r="B326" s="181"/>
      <c r="C326" s="182" t="s">
        <v>357</v>
      </c>
      <c r="D326" s="182" t="s">
        <v>183</v>
      </c>
      <c r="E326" s="183" t="s">
        <v>1580</v>
      </c>
      <c r="F326" s="184" t="s">
        <v>1581</v>
      </c>
      <c r="G326" s="185" t="s">
        <v>237</v>
      </c>
      <c r="H326" s="186">
        <v>53.131</v>
      </c>
      <c r="I326" s="187"/>
      <c r="J326" s="188">
        <f>ROUND(I326*H326,2)</f>
        <v>0</v>
      </c>
      <c r="K326" s="184" t="s">
        <v>197</v>
      </c>
      <c r="L326" s="39"/>
      <c r="M326" s="189" t="s">
        <v>1</v>
      </c>
      <c r="N326" s="190" t="s">
        <v>43</v>
      </c>
      <c r="O326" s="77"/>
      <c r="P326" s="191">
        <f>O326*H326</f>
        <v>0</v>
      </c>
      <c r="Q326" s="191">
        <v>0</v>
      </c>
      <c r="R326" s="191">
        <f>Q326*H326</f>
        <v>0</v>
      </c>
      <c r="S326" s="191">
        <v>0</v>
      </c>
      <c r="T326" s="192">
        <f>S326*H326</f>
        <v>0</v>
      </c>
      <c r="U326" s="38"/>
      <c r="V326" s="38"/>
      <c r="W326" s="38"/>
      <c r="X326" s="38"/>
      <c r="Y326" s="38"/>
      <c r="Z326" s="38"/>
      <c r="AA326" s="38"/>
      <c r="AB326" s="38"/>
      <c r="AC326" s="38"/>
      <c r="AD326" s="38"/>
      <c r="AE326" s="38"/>
      <c r="AR326" s="193" t="s">
        <v>290</v>
      </c>
      <c r="AT326" s="193" t="s">
        <v>183</v>
      </c>
      <c r="AU326" s="193" t="s">
        <v>88</v>
      </c>
      <c r="AY326" s="19" t="s">
        <v>181</v>
      </c>
      <c r="BE326" s="194">
        <f>IF(N326="základní",J326,0)</f>
        <v>0</v>
      </c>
      <c r="BF326" s="194">
        <f>IF(N326="snížená",J326,0)</f>
        <v>0</v>
      </c>
      <c r="BG326" s="194">
        <f>IF(N326="zákl. přenesená",J326,0)</f>
        <v>0</v>
      </c>
      <c r="BH326" s="194">
        <f>IF(N326="sníž. přenesená",J326,0)</f>
        <v>0</v>
      </c>
      <c r="BI326" s="194">
        <f>IF(N326="nulová",J326,0)</f>
        <v>0</v>
      </c>
      <c r="BJ326" s="19" t="s">
        <v>86</v>
      </c>
      <c r="BK326" s="194">
        <f>ROUND(I326*H326,2)</f>
        <v>0</v>
      </c>
      <c r="BL326" s="19" t="s">
        <v>290</v>
      </c>
      <c r="BM326" s="193" t="s">
        <v>1582</v>
      </c>
    </row>
    <row r="327" s="13" customFormat="1">
      <c r="A327" s="13"/>
      <c r="B327" s="195"/>
      <c r="C327" s="13"/>
      <c r="D327" s="196" t="s">
        <v>190</v>
      </c>
      <c r="E327" s="197" t="s">
        <v>1</v>
      </c>
      <c r="F327" s="198" t="s">
        <v>1562</v>
      </c>
      <c r="G327" s="13"/>
      <c r="H327" s="197" t="s">
        <v>1</v>
      </c>
      <c r="I327" s="199"/>
      <c r="J327" s="13"/>
      <c r="K327" s="13"/>
      <c r="L327" s="195"/>
      <c r="M327" s="200"/>
      <c r="N327" s="201"/>
      <c r="O327" s="201"/>
      <c r="P327" s="201"/>
      <c r="Q327" s="201"/>
      <c r="R327" s="201"/>
      <c r="S327" s="201"/>
      <c r="T327" s="202"/>
      <c r="U327" s="13"/>
      <c r="V327" s="13"/>
      <c r="W327" s="13"/>
      <c r="X327" s="13"/>
      <c r="Y327" s="13"/>
      <c r="Z327" s="13"/>
      <c r="AA327" s="13"/>
      <c r="AB327" s="13"/>
      <c r="AC327" s="13"/>
      <c r="AD327" s="13"/>
      <c r="AE327" s="13"/>
      <c r="AT327" s="197" t="s">
        <v>190</v>
      </c>
      <c r="AU327" s="197" t="s">
        <v>88</v>
      </c>
      <c r="AV327" s="13" t="s">
        <v>86</v>
      </c>
      <c r="AW327" s="13" t="s">
        <v>34</v>
      </c>
      <c r="AX327" s="13" t="s">
        <v>78</v>
      </c>
      <c r="AY327" s="197" t="s">
        <v>181</v>
      </c>
    </row>
    <row r="328" s="13" customFormat="1">
      <c r="A328" s="13"/>
      <c r="B328" s="195"/>
      <c r="C328" s="13"/>
      <c r="D328" s="196" t="s">
        <v>190</v>
      </c>
      <c r="E328" s="197" t="s">
        <v>1</v>
      </c>
      <c r="F328" s="198" t="s">
        <v>1583</v>
      </c>
      <c r="G328" s="13"/>
      <c r="H328" s="197" t="s">
        <v>1</v>
      </c>
      <c r="I328" s="199"/>
      <c r="J328" s="13"/>
      <c r="K328" s="13"/>
      <c r="L328" s="195"/>
      <c r="M328" s="200"/>
      <c r="N328" s="201"/>
      <c r="O328" s="201"/>
      <c r="P328" s="201"/>
      <c r="Q328" s="201"/>
      <c r="R328" s="201"/>
      <c r="S328" s="201"/>
      <c r="T328" s="202"/>
      <c r="U328" s="13"/>
      <c r="V328" s="13"/>
      <c r="W328" s="13"/>
      <c r="X328" s="13"/>
      <c r="Y328" s="13"/>
      <c r="Z328" s="13"/>
      <c r="AA328" s="13"/>
      <c r="AB328" s="13"/>
      <c r="AC328" s="13"/>
      <c r="AD328" s="13"/>
      <c r="AE328" s="13"/>
      <c r="AT328" s="197" t="s">
        <v>190</v>
      </c>
      <c r="AU328" s="197" t="s">
        <v>88</v>
      </c>
      <c r="AV328" s="13" t="s">
        <v>86</v>
      </c>
      <c r="AW328" s="13" t="s">
        <v>34</v>
      </c>
      <c r="AX328" s="13" t="s">
        <v>78</v>
      </c>
      <c r="AY328" s="197" t="s">
        <v>181</v>
      </c>
    </row>
    <row r="329" s="14" customFormat="1">
      <c r="A329" s="14"/>
      <c r="B329" s="203"/>
      <c r="C329" s="14"/>
      <c r="D329" s="196" t="s">
        <v>190</v>
      </c>
      <c r="E329" s="204" t="s">
        <v>1</v>
      </c>
      <c r="F329" s="205" t="s">
        <v>1584</v>
      </c>
      <c r="G329" s="14"/>
      <c r="H329" s="206">
        <v>53.131</v>
      </c>
      <c r="I329" s="207"/>
      <c r="J329" s="14"/>
      <c r="K329" s="14"/>
      <c r="L329" s="203"/>
      <c r="M329" s="208"/>
      <c r="N329" s="209"/>
      <c r="O329" s="209"/>
      <c r="P329" s="209"/>
      <c r="Q329" s="209"/>
      <c r="R329" s="209"/>
      <c r="S329" s="209"/>
      <c r="T329" s="210"/>
      <c r="U329" s="14"/>
      <c r="V329" s="14"/>
      <c r="W329" s="14"/>
      <c r="X329" s="14"/>
      <c r="Y329" s="14"/>
      <c r="Z329" s="14"/>
      <c r="AA329" s="14"/>
      <c r="AB329" s="14"/>
      <c r="AC329" s="14"/>
      <c r="AD329" s="14"/>
      <c r="AE329" s="14"/>
      <c r="AT329" s="204" t="s">
        <v>190</v>
      </c>
      <c r="AU329" s="204" t="s">
        <v>88</v>
      </c>
      <c r="AV329" s="14" t="s">
        <v>88</v>
      </c>
      <c r="AW329" s="14" t="s">
        <v>34</v>
      </c>
      <c r="AX329" s="14" t="s">
        <v>78</v>
      </c>
      <c r="AY329" s="204" t="s">
        <v>181</v>
      </c>
    </row>
    <row r="330" s="15" customFormat="1">
      <c r="A330" s="15"/>
      <c r="B330" s="211"/>
      <c r="C330" s="15"/>
      <c r="D330" s="196" t="s">
        <v>190</v>
      </c>
      <c r="E330" s="212" t="s">
        <v>1</v>
      </c>
      <c r="F330" s="213" t="s">
        <v>194</v>
      </c>
      <c r="G330" s="15"/>
      <c r="H330" s="214">
        <v>53.131</v>
      </c>
      <c r="I330" s="215"/>
      <c r="J330" s="15"/>
      <c r="K330" s="15"/>
      <c r="L330" s="211"/>
      <c r="M330" s="216"/>
      <c r="N330" s="217"/>
      <c r="O330" s="217"/>
      <c r="P330" s="217"/>
      <c r="Q330" s="217"/>
      <c r="R330" s="217"/>
      <c r="S330" s="217"/>
      <c r="T330" s="218"/>
      <c r="U330" s="15"/>
      <c r="V330" s="15"/>
      <c r="W330" s="15"/>
      <c r="X330" s="15"/>
      <c r="Y330" s="15"/>
      <c r="Z330" s="15"/>
      <c r="AA330" s="15"/>
      <c r="AB330" s="15"/>
      <c r="AC330" s="15"/>
      <c r="AD330" s="15"/>
      <c r="AE330" s="15"/>
      <c r="AT330" s="212" t="s">
        <v>190</v>
      </c>
      <c r="AU330" s="212" t="s">
        <v>88</v>
      </c>
      <c r="AV330" s="15" t="s">
        <v>188</v>
      </c>
      <c r="AW330" s="15" t="s">
        <v>34</v>
      </c>
      <c r="AX330" s="15" t="s">
        <v>86</v>
      </c>
      <c r="AY330" s="212" t="s">
        <v>181</v>
      </c>
    </row>
    <row r="331" s="2" customFormat="1" ht="21.75" customHeight="1">
      <c r="A331" s="38"/>
      <c r="B331" s="181"/>
      <c r="C331" s="246" t="s">
        <v>361</v>
      </c>
      <c r="D331" s="246" t="s">
        <v>566</v>
      </c>
      <c r="E331" s="247" t="s">
        <v>1585</v>
      </c>
      <c r="F331" s="248" t="s">
        <v>1586</v>
      </c>
      <c r="G331" s="249" t="s">
        <v>144</v>
      </c>
      <c r="H331" s="250">
        <v>1.9630000000000001</v>
      </c>
      <c r="I331" s="251"/>
      <c r="J331" s="252">
        <f>ROUND(I331*H331,2)</f>
        <v>0</v>
      </c>
      <c r="K331" s="248" t="s">
        <v>197</v>
      </c>
      <c r="L331" s="253"/>
      <c r="M331" s="254" t="s">
        <v>1</v>
      </c>
      <c r="N331" s="255" t="s">
        <v>43</v>
      </c>
      <c r="O331" s="77"/>
      <c r="P331" s="191">
        <f>O331*H331</f>
        <v>0</v>
      </c>
      <c r="Q331" s="191">
        <v>0.55000000000000004</v>
      </c>
      <c r="R331" s="191">
        <f>Q331*H331</f>
        <v>1.0796500000000002</v>
      </c>
      <c r="S331" s="191">
        <v>0</v>
      </c>
      <c r="T331" s="192">
        <f>S331*H331</f>
        <v>0</v>
      </c>
      <c r="U331" s="38"/>
      <c r="V331" s="38"/>
      <c r="W331" s="38"/>
      <c r="X331" s="38"/>
      <c r="Y331" s="38"/>
      <c r="Z331" s="38"/>
      <c r="AA331" s="38"/>
      <c r="AB331" s="38"/>
      <c r="AC331" s="38"/>
      <c r="AD331" s="38"/>
      <c r="AE331" s="38"/>
      <c r="AR331" s="193" t="s">
        <v>770</v>
      </c>
      <c r="AT331" s="193" t="s">
        <v>566</v>
      </c>
      <c r="AU331" s="193" t="s">
        <v>88</v>
      </c>
      <c r="AY331" s="19" t="s">
        <v>181</v>
      </c>
      <c r="BE331" s="194">
        <f>IF(N331="základní",J331,0)</f>
        <v>0</v>
      </c>
      <c r="BF331" s="194">
        <f>IF(N331="snížená",J331,0)</f>
        <v>0</v>
      </c>
      <c r="BG331" s="194">
        <f>IF(N331="zákl. přenesená",J331,0)</f>
        <v>0</v>
      </c>
      <c r="BH331" s="194">
        <f>IF(N331="sníž. přenesená",J331,0)</f>
        <v>0</v>
      </c>
      <c r="BI331" s="194">
        <f>IF(N331="nulová",J331,0)</f>
        <v>0</v>
      </c>
      <c r="BJ331" s="19" t="s">
        <v>86</v>
      </c>
      <c r="BK331" s="194">
        <f>ROUND(I331*H331,2)</f>
        <v>0</v>
      </c>
      <c r="BL331" s="19" t="s">
        <v>290</v>
      </c>
      <c r="BM331" s="193" t="s">
        <v>1587</v>
      </c>
    </row>
    <row r="332" s="13" customFormat="1">
      <c r="A332" s="13"/>
      <c r="B332" s="195"/>
      <c r="C332" s="13"/>
      <c r="D332" s="196" t="s">
        <v>190</v>
      </c>
      <c r="E332" s="197" t="s">
        <v>1</v>
      </c>
      <c r="F332" s="198" t="s">
        <v>1562</v>
      </c>
      <c r="G332" s="13"/>
      <c r="H332" s="197" t="s">
        <v>1</v>
      </c>
      <c r="I332" s="199"/>
      <c r="J332" s="13"/>
      <c r="K332" s="13"/>
      <c r="L332" s="195"/>
      <c r="M332" s="200"/>
      <c r="N332" s="201"/>
      <c r="O332" s="201"/>
      <c r="P332" s="201"/>
      <c r="Q332" s="201"/>
      <c r="R332" s="201"/>
      <c r="S332" s="201"/>
      <c r="T332" s="202"/>
      <c r="U332" s="13"/>
      <c r="V332" s="13"/>
      <c r="W332" s="13"/>
      <c r="X332" s="13"/>
      <c r="Y332" s="13"/>
      <c r="Z332" s="13"/>
      <c r="AA332" s="13"/>
      <c r="AB332" s="13"/>
      <c r="AC332" s="13"/>
      <c r="AD332" s="13"/>
      <c r="AE332" s="13"/>
      <c r="AT332" s="197" t="s">
        <v>190</v>
      </c>
      <c r="AU332" s="197" t="s">
        <v>88</v>
      </c>
      <c r="AV332" s="13" t="s">
        <v>86</v>
      </c>
      <c r="AW332" s="13" t="s">
        <v>34</v>
      </c>
      <c r="AX332" s="13" t="s">
        <v>78</v>
      </c>
      <c r="AY332" s="197" t="s">
        <v>181</v>
      </c>
    </row>
    <row r="333" s="13" customFormat="1">
      <c r="A333" s="13"/>
      <c r="B333" s="195"/>
      <c r="C333" s="13"/>
      <c r="D333" s="196" t="s">
        <v>190</v>
      </c>
      <c r="E333" s="197" t="s">
        <v>1</v>
      </c>
      <c r="F333" s="198" t="s">
        <v>1525</v>
      </c>
      <c r="G333" s="13"/>
      <c r="H333" s="197" t="s">
        <v>1</v>
      </c>
      <c r="I333" s="199"/>
      <c r="J333" s="13"/>
      <c r="K333" s="13"/>
      <c r="L333" s="195"/>
      <c r="M333" s="200"/>
      <c r="N333" s="201"/>
      <c r="O333" s="201"/>
      <c r="P333" s="201"/>
      <c r="Q333" s="201"/>
      <c r="R333" s="201"/>
      <c r="S333" s="201"/>
      <c r="T333" s="202"/>
      <c r="U333" s="13"/>
      <c r="V333" s="13"/>
      <c r="W333" s="13"/>
      <c r="X333" s="13"/>
      <c r="Y333" s="13"/>
      <c r="Z333" s="13"/>
      <c r="AA333" s="13"/>
      <c r="AB333" s="13"/>
      <c r="AC333" s="13"/>
      <c r="AD333" s="13"/>
      <c r="AE333" s="13"/>
      <c r="AT333" s="197" t="s">
        <v>190</v>
      </c>
      <c r="AU333" s="197" t="s">
        <v>88</v>
      </c>
      <c r="AV333" s="13" t="s">
        <v>86</v>
      </c>
      <c r="AW333" s="13" t="s">
        <v>34</v>
      </c>
      <c r="AX333" s="13" t="s">
        <v>78</v>
      </c>
      <c r="AY333" s="197" t="s">
        <v>181</v>
      </c>
    </row>
    <row r="334" s="14" customFormat="1">
      <c r="A334" s="14"/>
      <c r="B334" s="203"/>
      <c r="C334" s="14"/>
      <c r="D334" s="196" t="s">
        <v>190</v>
      </c>
      <c r="E334" s="204" t="s">
        <v>1431</v>
      </c>
      <c r="F334" s="205" t="s">
        <v>1526</v>
      </c>
      <c r="G334" s="14"/>
      <c r="H334" s="206">
        <v>1.6359999999999999</v>
      </c>
      <c r="I334" s="207"/>
      <c r="J334" s="14"/>
      <c r="K334" s="14"/>
      <c r="L334" s="203"/>
      <c r="M334" s="208"/>
      <c r="N334" s="209"/>
      <c r="O334" s="209"/>
      <c r="P334" s="209"/>
      <c r="Q334" s="209"/>
      <c r="R334" s="209"/>
      <c r="S334" s="209"/>
      <c r="T334" s="210"/>
      <c r="U334" s="14"/>
      <c r="V334" s="14"/>
      <c r="W334" s="14"/>
      <c r="X334" s="14"/>
      <c r="Y334" s="14"/>
      <c r="Z334" s="14"/>
      <c r="AA334" s="14"/>
      <c r="AB334" s="14"/>
      <c r="AC334" s="14"/>
      <c r="AD334" s="14"/>
      <c r="AE334" s="14"/>
      <c r="AT334" s="204" t="s">
        <v>190</v>
      </c>
      <c r="AU334" s="204" t="s">
        <v>88</v>
      </c>
      <c r="AV334" s="14" t="s">
        <v>88</v>
      </c>
      <c r="AW334" s="14" t="s">
        <v>34</v>
      </c>
      <c r="AX334" s="14" t="s">
        <v>78</v>
      </c>
      <c r="AY334" s="204" t="s">
        <v>181</v>
      </c>
    </row>
    <row r="335" s="15" customFormat="1">
      <c r="A335" s="15"/>
      <c r="B335" s="211"/>
      <c r="C335" s="15"/>
      <c r="D335" s="196" t="s">
        <v>190</v>
      </c>
      <c r="E335" s="212" t="s">
        <v>1</v>
      </c>
      <c r="F335" s="213" t="s">
        <v>194</v>
      </c>
      <c r="G335" s="15"/>
      <c r="H335" s="214">
        <v>1.6359999999999999</v>
      </c>
      <c r="I335" s="215"/>
      <c r="J335" s="15"/>
      <c r="K335" s="15"/>
      <c r="L335" s="211"/>
      <c r="M335" s="216"/>
      <c r="N335" s="217"/>
      <c r="O335" s="217"/>
      <c r="P335" s="217"/>
      <c r="Q335" s="217"/>
      <c r="R335" s="217"/>
      <c r="S335" s="217"/>
      <c r="T335" s="218"/>
      <c r="U335" s="15"/>
      <c r="V335" s="15"/>
      <c r="W335" s="15"/>
      <c r="X335" s="15"/>
      <c r="Y335" s="15"/>
      <c r="Z335" s="15"/>
      <c r="AA335" s="15"/>
      <c r="AB335" s="15"/>
      <c r="AC335" s="15"/>
      <c r="AD335" s="15"/>
      <c r="AE335" s="15"/>
      <c r="AT335" s="212" t="s">
        <v>190</v>
      </c>
      <c r="AU335" s="212" t="s">
        <v>88</v>
      </c>
      <c r="AV335" s="15" t="s">
        <v>188</v>
      </c>
      <c r="AW335" s="15" t="s">
        <v>34</v>
      </c>
      <c r="AX335" s="15" t="s">
        <v>86</v>
      </c>
      <c r="AY335" s="212" t="s">
        <v>181</v>
      </c>
    </row>
    <row r="336" s="14" customFormat="1">
      <c r="A336" s="14"/>
      <c r="B336" s="203"/>
      <c r="C336" s="14"/>
      <c r="D336" s="196" t="s">
        <v>190</v>
      </c>
      <c r="E336" s="14"/>
      <c r="F336" s="205" t="s">
        <v>1588</v>
      </c>
      <c r="G336" s="14"/>
      <c r="H336" s="206">
        <v>1.9630000000000001</v>
      </c>
      <c r="I336" s="207"/>
      <c r="J336" s="14"/>
      <c r="K336" s="14"/>
      <c r="L336" s="203"/>
      <c r="M336" s="208"/>
      <c r="N336" s="209"/>
      <c r="O336" s="209"/>
      <c r="P336" s="209"/>
      <c r="Q336" s="209"/>
      <c r="R336" s="209"/>
      <c r="S336" s="209"/>
      <c r="T336" s="210"/>
      <c r="U336" s="14"/>
      <c r="V336" s="14"/>
      <c r="W336" s="14"/>
      <c r="X336" s="14"/>
      <c r="Y336" s="14"/>
      <c r="Z336" s="14"/>
      <c r="AA336" s="14"/>
      <c r="AB336" s="14"/>
      <c r="AC336" s="14"/>
      <c r="AD336" s="14"/>
      <c r="AE336" s="14"/>
      <c r="AT336" s="204" t="s">
        <v>190</v>
      </c>
      <c r="AU336" s="204" t="s">
        <v>88</v>
      </c>
      <c r="AV336" s="14" t="s">
        <v>88</v>
      </c>
      <c r="AW336" s="14" t="s">
        <v>3</v>
      </c>
      <c r="AX336" s="14" t="s">
        <v>86</v>
      </c>
      <c r="AY336" s="204" t="s">
        <v>181</v>
      </c>
    </row>
    <row r="337" s="2" customFormat="1" ht="24.15" customHeight="1">
      <c r="A337" s="38"/>
      <c r="B337" s="181"/>
      <c r="C337" s="182" t="s">
        <v>366</v>
      </c>
      <c r="D337" s="182" t="s">
        <v>183</v>
      </c>
      <c r="E337" s="183" t="s">
        <v>906</v>
      </c>
      <c r="F337" s="184" t="s">
        <v>907</v>
      </c>
      <c r="G337" s="185" t="s">
        <v>144</v>
      </c>
      <c r="H337" s="186">
        <v>3.286</v>
      </c>
      <c r="I337" s="187"/>
      <c r="J337" s="188">
        <f>ROUND(I337*H337,2)</f>
        <v>0</v>
      </c>
      <c r="K337" s="184" t="s">
        <v>197</v>
      </c>
      <c r="L337" s="39"/>
      <c r="M337" s="189" t="s">
        <v>1</v>
      </c>
      <c r="N337" s="190" t="s">
        <v>43</v>
      </c>
      <c r="O337" s="77"/>
      <c r="P337" s="191">
        <f>O337*H337</f>
        <v>0</v>
      </c>
      <c r="Q337" s="191">
        <v>0.023300000000000001</v>
      </c>
      <c r="R337" s="191">
        <f>Q337*H337</f>
        <v>0.076563800000000001</v>
      </c>
      <c r="S337" s="191">
        <v>0</v>
      </c>
      <c r="T337" s="192">
        <f>S337*H337</f>
        <v>0</v>
      </c>
      <c r="U337" s="38"/>
      <c r="V337" s="38"/>
      <c r="W337" s="38"/>
      <c r="X337" s="38"/>
      <c r="Y337" s="38"/>
      <c r="Z337" s="38"/>
      <c r="AA337" s="38"/>
      <c r="AB337" s="38"/>
      <c r="AC337" s="38"/>
      <c r="AD337" s="38"/>
      <c r="AE337" s="38"/>
      <c r="AR337" s="193" t="s">
        <v>290</v>
      </c>
      <c r="AT337" s="193" t="s">
        <v>183</v>
      </c>
      <c r="AU337" s="193" t="s">
        <v>88</v>
      </c>
      <c r="AY337" s="19" t="s">
        <v>181</v>
      </c>
      <c r="BE337" s="194">
        <f>IF(N337="základní",J337,0)</f>
        <v>0</v>
      </c>
      <c r="BF337" s="194">
        <f>IF(N337="snížená",J337,0)</f>
        <v>0</v>
      </c>
      <c r="BG337" s="194">
        <f>IF(N337="zákl. přenesená",J337,0)</f>
        <v>0</v>
      </c>
      <c r="BH337" s="194">
        <f>IF(N337="sníž. přenesená",J337,0)</f>
        <v>0</v>
      </c>
      <c r="BI337" s="194">
        <f>IF(N337="nulová",J337,0)</f>
        <v>0</v>
      </c>
      <c r="BJ337" s="19" t="s">
        <v>86</v>
      </c>
      <c r="BK337" s="194">
        <f>ROUND(I337*H337,2)</f>
        <v>0</v>
      </c>
      <c r="BL337" s="19" t="s">
        <v>290</v>
      </c>
      <c r="BM337" s="193" t="s">
        <v>1589</v>
      </c>
    </row>
    <row r="338" s="13" customFormat="1">
      <c r="A338" s="13"/>
      <c r="B338" s="195"/>
      <c r="C338" s="13"/>
      <c r="D338" s="196" t="s">
        <v>190</v>
      </c>
      <c r="E338" s="197" t="s">
        <v>1</v>
      </c>
      <c r="F338" s="198" t="s">
        <v>880</v>
      </c>
      <c r="G338" s="13"/>
      <c r="H338" s="197" t="s">
        <v>1</v>
      </c>
      <c r="I338" s="199"/>
      <c r="J338" s="13"/>
      <c r="K338" s="13"/>
      <c r="L338" s="195"/>
      <c r="M338" s="200"/>
      <c r="N338" s="201"/>
      <c r="O338" s="201"/>
      <c r="P338" s="201"/>
      <c r="Q338" s="201"/>
      <c r="R338" s="201"/>
      <c r="S338" s="201"/>
      <c r="T338" s="202"/>
      <c r="U338" s="13"/>
      <c r="V338" s="13"/>
      <c r="W338" s="13"/>
      <c r="X338" s="13"/>
      <c r="Y338" s="13"/>
      <c r="Z338" s="13"/>
      <c r="AA338" s="13"/>
      <c r="AB338" s="13"/>
      <c r="AC338" s="13"/>
      <c r="AD338" s="13"/>
      <c r="AE338" s="13"/>
      <c r="AT338" s="197" t="s">
        <v>190</v>
      </c>
      <c r="AU338" s="197" t="s">
        <v>88</v>
      </c>
      <c r="AV338" s="13" t="s">
        <v>86</v>
      </c>
      <c r="AW338" s="13" t="s">
        <v>34</v>
      </c>
      <c r="AX338" s="13" t="s">
        <v>78</v>
      </c>
      <c r="AY338" s="197" t="s">
        <v>181</v>
      </c>
    </row>
    <row r="339" s="14" customFormat="1">
      <c r="A339" s="14"/>
      <c r="B339" s="203"/>
      <c r="C339" s="14"/>
      <c r="D339" s="196" t="s">
        <v>190</v>
      </c>
      <c r="E339" s="204" t="s">
        <v>1</v>
      </c>
      <c r="F339" s="205" t="s">
        <v>1500</v>
      </c>
      <c r="G339" s="14"/>
      <c r="H339" s="206">
        <v>0.60999999999999999</v>
      </c>
      <c r="I339" s="207"/>
      <c r="J339" s="14"/>
      <c r="K339" s="14"/>
      <c r="L339" s="203"/>
      <c r="M339" s="208"/>
      <c r="N339" s="209"/>
      <c r="O339" s="209"/>
      <c r="P339" s="209"/>
      <c r="Q339" s="209"/>
      <c r="R339" s="209"/>
      <c r="S339" s="209"/>
      <c r="T339" s="210"/>
      <c r="U339" s="14"/>
      <c r="V339" s="14"/>
      <c r="W339" s="14"/>
      <c r="X339" s="14"/>
      <c r="Y339" s="14"/>
      <c r="Z339" s="14"/>
      <c r="AA339" s="14"/>
      <c r="AB339" s="14"/>
      <c r="AC339" s="14"/>
      <c r="AD339" s="14"/>
      <c r="AE339" s="14"/>
      <c r="AT339" s="204" t="s">
        <v>190</v>
      </c>
      <c r="AU339" s="204" t="s">
        <v>88</v>
      </c>
      <c r="AV339" s="14" t="s">
        <v>88</v>
      </c>
      <c r="AW339" s="14" t="s">
        <v>34</v>
      </c>
      <c r="AX339" s="14" t="s">
        <v>78</v>
      </c>
      <c r="AY339" s="204" t="s">
        <v>181</v>
      </c>
    </row>
    <row r="340" s="14" customFormat="1">
      <c r="A340" s="14"/>
      <c r="B340" s="203"/>
      <c r="C340" s="14"/>
      <c r="D340" s="196" t="s">
        <v>190</v>
      </c>
      <c r="E340" s="204" t="s">
        <v>1</v>
      </c>
      <c r="F340" s="205" t="s">
        <v>1590</v>
      </c>
      <c r="G340" s="14"/>
      <c r="H340" s="206">
        <v>2.0550000000000002</v>
      </c>
      <c r="I340" s="207"/>
      <c r="J340" s="14"/>
      <c r="K340" s="14"/>
      <c r="L340" s="203"/>
      <c r="M340" s="208"/>
      <c r="N340" s="209"/>
      <c r="O340" s="209"/>
      <c r="P340" s="209"/>
      <c r="Q340" s="209"/>
      <c r="R340" s="209"/>
      <c r="S340" s="209"/>
      <c r="T340" s="210"/>
      <c r="U340" s="14"/>
      <c r="V340" s="14"/>
      <c r="W340" s="14"/>
      <c r="X340" s="14"/>
      <c r="Y340" s="14"/>
      <c r="Z340" s="14"/>
      <c r="AA340" s="14"/>
      <c r="AB340" s="14"/>
      <c r="AC340" s="14"/>
      <c r="AD340" s="14"/>
      <c r="AE340" s="14"/>
      <c r="AT340" s="204" t="s">
        <v>190</v>
      </c>
      <c r="AU340" s="204" t="s">
        <v>88</v>
      </c>
      <c r="AV340" s="14" t="s">
        <v>88</v>
      </c>
      <c r="AW340" s="14" t="s">
        <v>34</v>
      </c>
      <c r="AX340" s="14" t="s">
        <v>78</v>
      </c>
      <c r="AY340" s="204" t="s">
        <v>181</v>
      </c>
    </row>
    <row r="341" s="14" customFormat="1">
      <c r="A341" s="14"/>
      <c r="B341" s="203"/>
      <c r="C341" s="14"/>
      <c r="D341" s="196" t="s">
        <v>190</v>
      </c>
      <c r="E341" s="204" t="s">
        <v>1</v>
      </c>
      <c r="F341" s="205" t="s">
        <v>1504</v>
      </c>
      <c r="G341" s="14"/>
      <c r="H341" s="206">
        <v>0.621</v>
      </c>
      <c r="I341" s="207"/>
      <c r="J341" s="14"/>
      <c r="K341" s="14"/>
      <c r="L341" s="203"/>
      <c r="M341" s="208"/>
      <c r="N341" s="209"/>
      <c r="O341" s="209"/>
      <c r="P341" s="209"/>
      <c r="Q341" s="209"/>
      <c r="R341" s="209"/>
      <c r="S341" s="209"/>
      <c r="T341" s="210"/>
      <c r="U341" s="14"/>
      <c r="V341" s="14"/>
      <c r="W341" s="14"/>
      <c r="X341" s="14"/>
      <c r="Y341" s="14"/>
      <c r="Z341" s="14"/>
      <c r="AA341" s="14"/>
      <c r="AB341" s="14"/>
      <c r="AC341" s="14"/>
      <c r="AD341" s="14"/>
      <c r="AE341" s="14"/>
      <c r="AT341" s="204" t="s">
        <v>190</v>
      </c>
      <c r="AU341" s="204" t="s">
        <v>88</v>
      </c>
      <c r="AV341" s="14" t="s">
        <v>88</v>
      </c>
      <c r="AW341" s="14" t="s">
        <v>34</v>
      </c>
      <c r="AX341" s="14" t="s">
        <v>78</v>
      </c>
      <c r="AY341" s="204" t="s">
        <v>181</v>
      </c>
    </row>
    <row r="342" s="15" customFormat="1">
      <c r="A342" s="15"/>
      <c r="B342" s="211"/>
      <c r="C342" s="15"/>
      <c r="D342" s="196" t="s">
        <v>190</v>
      </c>
      <c r="E342" s="212" t="s">
        <v>1</v>
      </c>
      <c r="F342" s="213" t="s">
        <v>194</v>
      </c>
      <c r="G342" s="15"/>
      <c r="H342" s="214">
        <v>3.286</v>
      </c>
      <c r="I342" s="215"/>
      <c r="J342" s="15"/>
      <c r="K342" s="15"/>
      <c r="L342" s="211"/>
      <c r="M342" s="216"/>
      <c r="N342" s="217"/>
      <c r="O342" s="217"/>
      <c r="P342" s="217"/>
      <c r="Q342" s="217"/>
      <c r="R342" s="217"/>
      <c r="S342" s="217"/>
      <c r="T342" s="218"/>
      <c r="U342" s="15"/>
      <c r="V342" s="15"/>
      <c r="W342" s="15"/>
      <c r="X342" s="15"/>
      <c r="Y342" s="15"/>
      <c r="Z342" s="15"/>
      <c r="AA342" s="15"/>
      <c r="AB342" s="15"/>
      <c r="AC342" s="15"/>
      <c r="AD342" s="15"/>
      <c r="AE342" s="15"/>
      <c r="AT342" s="212" t="s">
        <v>190</v>
      </c>
      <c r="AU342" s="212" t="s">
        <v>88</v>
      </c>
      <c r="AV342" s="15" t="s">
        <v>188</v>
      </c>
      <c r="AW342" s="15" t="s">
        <v>34</v>
      </c>
      <c r="AX342" s="15" t="s">
        <v>86</v>
      </c>
      <c r="AY342" s="212" t="s">
        <v>181</v>
      </c>
    </row>
    <row r="343" s="2" customFormat="1">
      <c r="A343" s="38"/>
      <c r="B343" s="39"/>
      <c r="C343" s="38"/>
      <c r="D343" s="196" t="s">
        <v>284</v>
      </c>
      <c r="E343" s="38"/>
      <c r="F343" s="219" t="s">
        <v>1521</v>
      </c>
      <c r="G343" s="38"/>
      <c r="H343" s="38"/>
      <c r="I343" s="38"/>
      <c r="J343" s="38"/>
      <c r="K343" s="38"/>
      <c r="L343" s="39"/>
      <c r="M343" s="220"/>
      <c r="N343" s="221"/>
      <c r="O343" s="77"/>
      <c r="P343" s="77"/>
      <c r="Q343" s="77"/>
      <c r="R343" s="77"/>
      <c r="S343" s="77"/>
      <c r="T343" s="78"/>
      <c r="U343" s="38"/>
      <c r="V343" s="38"/>
      <c r="W343" s="38"/>
      <c r="X343" s="38"/>
      <c r="Y343" s="38"/>
      <c r="Z343" s="38"/>
      <c r="AA343" s="38"/>
      <c r="AB343" s="38"/>
      <c r="AC343" s="38"/>
      <c r="AD343" s="38"/>
      <c r="AE343" s="38"/>
      <c r="AU343" s="19" t="s">
        <v>88</v>
      </c>
    </row>
    <row r="344" s="2" customFormat="1">
      <c r="A344" s="38"/>
      <c r="B344" s="39"/>
      <c r="C344" s="38"/>
      <c r="D344" s="196" t="s">
        <v>284</v>
      </c>
      <c r="E344" s="38"/>
      <c r="F344" s="222" t="s">
        <v>1522</v>
      </c>
      <c r="G344" s="38"/>
      <c r="H344" s="223">
        <v>0</v>
      </c>
      <c r="I344" s="38"/>
      <c r="J344" s="38"/>
      <c r="K344" s="38"/>
      <c r="L344" s="39"/>
      <c r="M344" s="220"/>
      <c r="N344" s="221"/>
      <c r="O344" s="77"/>
      <c r="P344" s="77"/>
      <c r="Q344" s="77"/>
      <c r="R344" s="77"/>
      <c r="S344" s="77"/>
      <c r="T344" s="78"/>
      <c r="U344" s="38"/>
      <c r="V344" s="38"/>
      <c r="W344" s="38"/>
      <c r="X344" s="38"/>
      <c r="Y344" s="38"/>
      <c r="Z344" s="38"/>
      <c r="AA344" s="38"/>
      <c r="AB344" s="38"/>
      <c r="AC344" s="38"/>
      <c r="AD344" s="38"/>
      <c r="AE344" s="38"/>
      <c r="AU344" s="19" t="s">
        <v>88</v>
      </c>
    </row>
    <row r="345" s="2" customFormat="1">
      <c r="A345" s="38"/>
      <c r="B345" s="39"/>
      <c r="C345" s="38"/>
      <c r="D345" s="196" t="s">
        <v>284</v>
      </c>
      <c r="E345" s="38"/>
      <c r="F345" s="222" t="s">
        <v>1523</v>
      </c>
      <c r="G345" s="38"/>
      <c r="H345" s="223">
        <v>0.60999999999999999</v>
      </c>
      <c r="I345" s="38"/>
      <c r="J345" s="38"/>
      <c r="K345" s="38"/>
      <c r="L345" s="39"/>
      <c r="M345" s="220"/>
      <c r="N345" s="221"/>
      <c r="O345" s="77"/>
      <c r="P345" s="77"/>
      <c r="Q345" s="77"/>
      <c r="R345" s="77"/>
      <c r="S345" s="77"/>
      <c r="T345" s="78"/>
      <c r="U345" s="38"/>
      <c r="V345" s="38"/>
      <c r="W345" s="38"/>
      <c r="X345" s="38"/>
      <c r="Y345" s="38"/>
      <c r="Z345" s="38"/>
      <c r="AA345" s="38"/>
      <c r="AB345" s="38"/>
      <c r="AC345" s="38"/>
      <c r="AD345" s="38"/>
      <c r="AE345" s="38"/>
      <c r="AU345" s="19" t="s">
        <v>88</v>
      </c>
    </row>
    <row r="346" s="2" customFormat="1">
      <c r="A346" s="38"/>
      <c r="B346" s="39"/>
      <c r="C346" s="38"/>
      <c r="D346" s="196" t="s">
        <v>284</v>
      </c>
      <c r="E346" s="38"/>
      <c r="F346" s="219" t="s">
        <v>1527</v>
      </c>
      <c r="G346" s="38"/>
      <c r="H346" s="38"/>
      <c r="I346" s="38"/>
      <c r="J346" s="38"/>
      <c r="K346" s="38"/>
      <c r="L346" s="39"/>
      <c r="M346" s="220"/>
      <c r="N346" s="221"/>
      <c r="O346" s="77"/>
      <c r="P346" s="77"/>
      <c r="Q346" s="77"/>
      <c r="R346" s="77"/>
      <c r="S346" s="77"/>
      <c r="T346" s="78"/>
      <c r="U346" s="38"/>
      <c r="V346" s="38"/>
      <c r="W346" s="38"/>
      <c r="X346" s="38"/>
      <c r="Y346" s="38"/>
      <c r="Z346" s="38"/>
      <c r="AA346" s="38"/>
      <c r="AB346" s="38"/>
      <c r="AC346" s="38"/>
      <c r="AD346" s="38"/>
      <c r="AE346" s="38"/>
      <c r="AU346" s="19" t="s">
        <v>88</v>
      </c>
    </row>
    <row r="347" s="2" customFormat="1">
      <c r="A347" s="38"/>
      <c r="B347" s="39"/>
      <c r="C347" s="38"/>
      <c r="D347" s="196" t="s">
        <v>284</v>
      </c>
      <c r="E347" s="38"/>
      <c r="F347" s="222" t="s">
        <v>1528</v>
      </c>
      <c r="G347" s="38"/>
      <c r="H347" s="223">
        <v>0</v>
      </c>
      <c r="I347" s="38"/>
      <c r="J347" s="38"/>
      <c r="K347" s="38"/>
      <c r="L347" s="39"/>
      <c r="M347" s="220"/>
      <c r="N347" s="221"/>
      <c r="O347" s="77"/>
      <c r="P347" s="77"/>
      <c r="Q347" s="77"/>
      <c r="R347" s="77"/>
      <c r="S347" s="77"/>
      <c r="T347" s="78"/>
      <c r="U347" s="38"/>
      <c r="V347" s="38"/>
      <c r="W347" s="38"/>
      <c r="X347" s="38"/>
      <c r="Y347" s="38"/>
      <c r="Z347" s="38"/>
      <c r="AA347" s="38"/>
      <c r="AB347" s="38"/>
      <c r="AC347" s="38"/>
      <c r="AD347" s="38"/>
      <c r="AE347" s="38"/>
      <c r="AU347" s="19" t="s">
        <v>88</v>
      </c>
    </row>
    <row r="348" s="2" customFormat="1">
      <c r="A348" s="38"/>
      <c r="B348" s="39"/>
      <c r="C348" s="38"/>
      <c r="D348" s="196" t="s">
        <v>284</v>
      </c>
      <c r="E348" s="38"/>
      <c r="F348" s="222" t="s">
        <v>1529</v>
      </c>
      <c r="G348" s="38"/>
      <c r="H348" s="223">
        <v>0.41899999999999998</v>
      </c>
      <c r="I348" s="38"/>
      <c r="J348" s="38"/>
      <c r="K348" s="38"/>
      <c r="L348" s="39"/>
      <c r="M348" s="220"/>
      <c r="N348" s="221"/>
      <c r="O348" s="77"/>
      <c r="P348" s="77"/>
      <c r="Q348" s="77"/>
      <c r="R348" s="77"/>
      <c r="S348" s="77"/>
      <c r="T348" s="78"/>
      <c r="U348" s="38"/>
      <c r="V348" s="38"/>
      <c r="W348" s="38"/>
      <c r="X348" s="38"/>
      <c r="Y348" s="38"/>
      <c r="Z348" s="38"/>
      <c r="AA348" s="38"/>
      <c r="AB348" s="38"/>
      <c r="AC348" s="38"/>
      <c r="AD348" s="38"/>
      <c r="AE348" s="38"/>
      <c r="AU348" s="19" t="s">
        <v>88</v>
      </c>
    </row>
    <row r="349" s="2" customFormat="1">
      <c r="A349" s="38"/>
      <c r="B349" s="39"/>
      <c r="C349" s="38"/>
      <c r="D349" s="196" t="s">
        <v>284</v>
      </c>
      <c r="E349" s="38"/>
      <c r="F349" s="219" t="s">
        <v>1524</v>
      </c>
      <c r="G349" s="38"/>
      <c r="H349" s="38"/>
      <c r="I349" s="38"/>
      <c r="J349" s="38"/>
      <c r="K349" s="38"/>
      <c r="L349" s="39"/>
      <c r="M349" s="220"/>
      <c r="N349" s="221"/>
      <c r="O349" s="77"/>
      <c r="P349" s="77"/>
      <c r="Q349" s="77"/>
      <c r="R349" s="77"/>
      <c r="S349" s="77"/>
      <c r="T349" s="78"/>
      <c r="U349" s="38"/>
      <c r="V349" s="38"/>
      <c r="W349" s="38"/>
      <c r="X349" s="38"/>
      <c r="Y349" s="38"/>
      <c r="Z349" s="38"/>
      <c r="AA349" s="38"/>
      <c r="AB349" s="38"/>
      <c r="AC349" s="38"/>
      <c r="AD349" s="38"/>
      <c r="AE349" s="38"/>
      <c r="AU349" s="19" t="s">
        <v>88</v>
      </c>
    </row>
    <row r="350" s="2" customFormat="1">
      <c r="A350" s="38"/>
      <c r="B350" s="39"/>
      <c r="C350" s="38"/>
      <c r="D350" s="196" t="s">
        <v>284</v>
      </c>
      <c r="E350" s="38"/>
      <c r="F350" s="222" t="s">
        <v>1525</v>
      </c>
      <c r="G350" s="38"/>
      <c r="H350" s="223">
        <v>0</v>
      </c>
      <c r="I350" s="38"/>
      <c r="J350" s="38"/>
      <c r="K350" s="38"/>
      <c r="L350" s="39"/>
      <c r="M350" s="220"/>
      <c r="N350" s="221"/>
      <c r="O350" s="77"/>
      <c r="P350" s="77"/>
      <c r="Q350" s="77"/>
      <c r="R350" s="77"/>
      <c r="S350" s="77"/>
      <c r="T350" s="78"/>
      <c r="U350" s="38"/>
      <c r="V350" s="38"/>
      <c r="W350" s="38"/>
      <c r="X350" s="38"/>
      <c r="Y350" s="38"/>
      <c r="Z350" s="38"/>
      <c r="AA350" s="38"/>
      <c r="AB350" s="38"/>
      <c r="AC350" s="38"/>
      <c r="AD350" s="38"/>
      <c r="AE350" s="38"/>
      <c r="AU350" s="19" t="s">
        <v>88</v>
      </c>
    </row>
    <row r="351" s="2" customFormat="1">
      <c r="A351" s="38"/>
      <c r="B351" s="39"/>
      <c r="C351" s="38"/>
      <c r="D351" s="196" t="s">
        <v>284</v>
      </c>
      <c r="E351" s="38"/>
      <c r="F351" s="222" t="s">
        <v>1526</v>
      </c>
      <c r="G351" s="38"/>
      <c r="H351" s="223">
        <v>1.6359999999999999</v>
      </c>
      <c r="I351" s="38"/>
      <c r="J351" s="38"/>
      <c r="K351" s="38"/>
      <c r="L351" s="39"/>
      <c r="M351" s="220"/>
      <c r="N351" s="221"/>
      <c r="O351" s="77"/>
      <c r="P351" s="77"/>
      <c r="Q351" s="77"/>
      <c r="R351" s="77"/>
      <c r="S351" s="77"/>
      <c r="T351" s="78"/>
      <c r="U351" s="38"/>
      <c r="V351" s="38"/>
      <c r="W351" s="38"/>
      <c r="X351" s="38"/>
      <c r="Y351" s="38"/>
      <c r="Z351" s="38"/>
      <c r="AA351" s="38"/>
      <c r="AB351" s="38"/>
      <c r="AC351" s="38"/>
      <c r="AD351" s="38"/>
      <c r="AE351" s="38"/>
      <c r="AU351" s="19" t="s">
        <v>88</v>
      </c>
    </row>
    <row r="352" s="2" customFormat="1">
      <c r="A352" s="38"/>
      <c r="B352" s="39"/>
      <c r="C352" s="38"/>
      <c r="D352" s="196" t="s">
        <v>284</v>
      </c>
      <c r="E352" s="38"/>
      <c r="F352" s="219" t="s">
        <v>1530</v>
      </c>
      <c r="G352" s="38"/>
      <c r="H352" s="38"/>
      <c r="I352" s="38"/>
      <c r="J352" s="38"/>
      <c r="K352" s="38"/>
      <c r="L352" s="39"/>
      <c r="M352" s="220"/>
      <c r="N352" s="221"/>
      <c r="O352" s="77"/>
      <c r="P352" s="77"/>
      <c r="Q352" s="77"/>
      <c r="R352" s="77"/>
      <c r="S352" s="77"/>
      <c r="T352" s="78"/>
      <c r="U352" s="38"/>
      <c r="V352" s="38"/>
      <c r="W352" s="38"/>
      <c r="X352" s="38"/>
      <c r="Y352" s="38"/>
      <c r="Z352" s="38"/>
      <c r="AA352" s="38"/>
      <c r="AB352" s="38"/>
      <c r="AC352" s="38"/>
      <c r="AD352" s="38"/>
      <c r="AE352" s="38"/>
      <c r="AU352" s="19" t="s">
        <v>88</v>
      </c>
    </row>
    <row r="353" s="2" customFormat="1">
      <c r="A353" s="38"/>
      <c r="B353" s="39"/>
      <c r="C353" s="38"/>
      <c r="D353" s="196" t="s">
        <v>284</v>
      </c>
      <c r="E353" s="38"/>
      <c r="F353" s="222" t="s">
        <v>1531</v>
      </c>
      <c r="G353" s="38"/>
      <c r="H353" s="223">
        <v>0</v>
      </c>
      <c r="I353" s="38"/>
      <c r="J353" s="38"/>
      <c r="K353" s="38"/>
      <c r="L353" s="39"/>
      <c r="M353" s="220"/>
      <c r="N353" s="221"/>
      <c r="O353" s="77"/>
      <c r="P353" s="77"/>
      <c r="Q353" s="77"/>
      <c r="R353" s="77"/>
      <c r="S353" s="77"/>
      <c r="T353" s="78"/>
      <c r="U353" s="38"/>
      <c r="V353" s="38"/>
      <c r="W353" s="38"/>
      <c r="X353" s="38"/>
      <c r="Y353" s="38"/>
      <c r="Z353" s="38"/>
      <c r="AA353" s="38"/>
      <c r="AB353" s="38"/>
      <c r="AC353" s="38"/>
      <c r="AD353" s="38"/>
      <c r="AE353" s="38"/>
      <c r="AU353" s="19" t="s">
        <v>88</v>
      </c>
    </row>
    <row r="354" s="2" customFormat="1">
      <c r="A354" s="38"/>
      <c r="B354" s="39"/>
      <c r="C354" s="38"/>
      <c r="D354" s="196" t="s">
        <v>284</v>
      </c>
      <c r="E354" s="38"/>
      <c r="F354" s="222" t="s">
        <v>1532</v>
      </c>
      <c r="G354" s="38"/>
      <c r="H354" s="223">
        <v>0.621</v>
      </c>
      <c r="I354" s="38"/>
      <c r="J354" s="38"/>
      <c r="K354" s="38"/>
      <c r="L354" s="39"/>
      <c r="M354" s="220"/>
      <c r="N354" s="221"/>
      <c r="O354" s="77"/>
      <c r="P354" s="77"/>
      <c r="Q354" s="77"/>
      <c r="R354" s="77"/>
      <c r="S354" s="77"/>
      <c r="T354" s="78"/>
      <c r="U354" s="38"/>
      <c r="V354" s="38"/>
      <c r="W354" s="38"/>
      <c r="X354" s="38"/>
      <c r="Y354" s="38"/>
      <c r="Z354" s="38"/>
      <c r="AA354" s="38"/>
      <c r="AB354" s="38"/>
      <c r="AC354" s="38"/>
      <c r="AD354" s="38"/>
      <c r="AE354" s="38"/>
      <c r="AU354" s="19" t="s">
        <v>88</v>
      </c>
    </row>
    <row r="355" s="2" customFormat="1" ht="33" customHeight="1">
      <c r="A355" s="38"/>
      <c r="B355" s="181"/>
      <c r="C355" s="182" t="s">
        <v>370</v>
      </c>
      <c r="D355" s="182" t="s">
        <v>183</v>
      </c>
      <c r="E355" s="183" t="s">
        <v>910</v>
      </c>
      <c r="F355" s="184" t="s">
        <v>911</v>
      </c>
      <c r="G355" s="185" t="s">
        <v>186</v>
      </c>
      <c r="H355" s="186">
        <v>52.549999999999997</v>
      </c>
      <c r="I355" s="187"/>
      <c r="J355" s="188">
        <f>ROUND(I355*H355,2)</f>
        <v>0</v>
      </c>
      <c r="K355" s="184" t="s">
        <v>197</v>
      </c>
      <c r="L355" s="39"/>
      <c r="M355" s="189" t="s">
        <v>1</v>
      </c>
      <c r="N355" s="190" t="s">
        <v>43</v>
      </c>
      <c r="O355" s="77"/>
      <c r="P355" s="191">
        <f>O355*H355</f>
        <v>0</v>
      </c>
      <c r="Q355" s="191">
        <v>0.0099600000000000001</v>
      </c>
      <c r="R355" s="191">
        <f>Q355*H355</f>
        <v>0.52339800000000003</v>
      </c>
      <c r="S355" s="191">
        <v>0</v>
      </c>
      <c r="T355" s="192">
        <f>S355*H355</f>
        <v>0</v>
      </c>
      <c r="U355" s="38"/>
      <c r="V355" s="38"/>
      <c r="W355" s="38"/>
      <c r="X355" s="38"/>
      <c r="Y355" s="38"/>
      <c r="Z355" s="38"/>
      <c r="AA355" s="38"/>
      <c r="AB355" s="38"/>
      <c r="AC355" s="38"/>
      <c r="AD355" s="38"/>
      <c r="AE355" s="38"/>
      <c r="AR355" s="193" t="s">
        <v>290</v>
      </c>
      <c r="AT355" s="193" t="s">
        <v>183</v>
      </c>
      <c r="AU355" s="193" t="s">
        <v>88</v>
      </c>
      <c r="AY355" s="19" t="s">
        <v>181</v>
      </c>
      <c r="BE355" s="194">
        <f>IF(N355="základní",J355,0)</f>
        <v>0</v>
      </c>
      <c r="BF355" s="194">
        <f>IF(N355="snížená",J355,0)</f>
        <v>0</v>
      </c>
      <c r="BG355" s="194">
        <f>IF(N355="zákl. přenesená",J355,0)</f>
        <v>0</v>
      </c>
      <c r="BH355" s="194">
        <f>IF(N355="sníž. přenesená",J355,0)</f>
        <v>0</v>
      </c>
      <c r="BI355" s="194">
        <f>IF(N355="nulová",J355,0)</f>
        <v>0</v>
      </c>
      <c r="BJ355" s="19" t="s">
        <v>86</v>
      </c>
      <c r="BK355" s="194">
        <f>ROUND(I355*H355,2)</f>
        <v>0</v>
      </c>
      <c r="BL355" s="19" t="s">
        <v>290</v>
      </c>
      <c r="BM355" s="193" t="s">
        <v>1591</v>
      </c>
    </row>
    <row r="356" s="13" customFormat="1">
      <c r="A356" s="13"/>
      <c r="B356" s="195"/>
      <c r="C356" s="13"/>
      <c r="D356" s="196" t="s">
        <v>190</v>
      </c>
      <c r="E356" s="197" t="s">
        <v>1</v>
      </c>
      <c r="F356" s="198" t="s">
        <v>1592</v>
      </c>
      <c r="G356" s="13"/>
      <c r="H356" s="197" t="s">
        <v>1</v>
      </c>
      <c r="I356" s="199"/>
      <c r="J356" s="13"/>
      <c r="K356" s="13"/>
      <c r="L356" s="195"/>
      <c r="M356" s="200"/>
      <c r="N356" s="201"/>
      <c r="O356" s="201"/>
      <c r="P356" s="201"/>
      <c r="Q356" s="201"/>
      <c r="R356" s="201"/>
      <c r="S356" s="201"/>
      <c r="T356" s="202"/>
      <c r="U356" s="13"/>
      <c r="V356" s="13"/>
      <c r="W356" s="13"/>
      <c r="X356" s="13"/>
      <c r="Y356" s="13"/>
      <c r="Z356" s="13"/>
      <c r="AA356" s="13"/>
      <c r="AB356" s="13"/>
      <c r="AC356" s="13"/>
      <c r="AD356" s="13"/>
      <c r="AE356" s="13"/>
      <c r="AT356" s="197" t="s">
        <v>190</v>
      </c>
      <c r="AU356" s="197" t="s">
        <v>88</v>
      </c>
      <c r="AV356" s="13" t="s">
        <v>86</v>
      </c>
      <c r="AW356" s="13" t="s">
        <v>34</v>
      </c>
      <c r="AX356" s="13" t="s">
        <v>78</v>
      </c>
      <c r="AY356" s="197" t="s">
        <v>181</v>
      </c>
    </row>
    <row r="357" s="14" customFormat="1">
      <c r="A357" s="14"/>
      <c r="B357" s="203"/>
      <c r="C357" s="14"/>
      <c r="D357" s="196" t="s">
        <v>190</v>
      </c>
      <c r="E357" s="204" t="s">
        <v>1</v>
      </c>
      <c r="F357" s="205" t="s">
        <v>1488</v>
      </c>
      <c r="G357" s="14"/>
      <c r="H357" s="206">
        <v>52.549999999999997</v>
      </c>
      <c r="I357" s="207"/>
      <c r="J357" s="14"/>
      <c r="K357" s="14"/>
      <c r="L357" s="203"/>
      <c r="M357" s="208"/>
      <c r="N357" s="209"/>
      <c r="O357" s="209"/>
      <c r="P357" s="209"/>
      <c r="Q357" s="209"/>
      <c r="R357" s="209"/>
      <c r="S357" s="209"/>
      <c r="T357" s="210"/>
      <c r="U357" s="14"/>
      <c r="V357" s="14"/>
      <c r="W357" s="14"/>
      <c r="X357" s="14"/>
      <c r="Y357" s="14"/>
      <c r="Z357" s="14"/>
      <c r="AA357" s="14"/>
      <c r="AB357" s="14"/>
      <c r="AC357" s="14"/>
      <c r="AD357" s="14"/>
      <c r="AE357" s="14"/>
      <c r="AT357" s="204" t="s">
        <v>190</v>
      </c>
      <c r="AU357" s="204" t="s">
        <v>88</v>
      </c>
      <c r="AV357" s="14" t="s">
        <v>88</v>
      </c>
      <c r="AW357" s="14" t="s">
        <v>34</v>
      </c>
      <c r="AX357" s="14" t="s">
        <v>78</v>
      </c>
      <c r="AY357" s="204" t="s">
        <v>181</v>
      </c>
    </row>
    <row r="358" s="15" customFormat="1">
      <c r="A358" s="15"/>
      <c r="B358" s="211"/>
      <c r="C358" s="15"/>
      <c r="D358" s="196" t="s">
        <v>190</v>
      </c>
      <c r="E358" s="212" t="s">
        <v>602</v>
      </c>
      <c r="F358" s="213" t="s">
        <v>194</v>
      </c>
      <c r="G358" s="15"/>
      <c r="H358" s="214">
        <v>52.549999999999997</v>
      </c>
      <c r="I358" s="215"/>
      <c r="J358" s="15"/>
      <c r="K358" s="15"/>
      <c r="L358" s="211"/>
      <c r="M358" s="216"/>
      <c r="N358" s="217"/>
      <c r="O358" s="217"/>
      <c r="P358" s="217"/>
      <c r="Q358" s="217"/>
      <c r="R358" s="217"/>
      <c r="S358" s="217"/>
      <c r="T358" s="218"/>
      <c r="U358" s="15"/>
      <c r="V358" s="15"/>
      <c r="W358" s="15"/>
      <c r="X358" s="15"/>
      <c r="Y358" s="15"/>
      <c r="Z358" s="15"/>
      <c r="AA358" s="15"/>
      <c r="AB358" s="15"/>
      <c r="AC358" s="15"/>
      <c r="AD358" s="15"/>
      <c r="AE358" s="15"/>
      <c r="AT358" s="212" t="s">
        <v>190</v>
      </c>
      <c r="AU358" s="212" t="s">
        <v>88</v>
      </c>
      <c r="AV358" s="15" t="s">
        <v>188</v>
      </c>
      <c r="AW358" s="15" t="s">
        <v>34</v>
      </c>
      <c r="AX358" s="15" t="s">
        <v>86</v>
      </c>
      <c r="AY358" s="212" t="s">
        <v>181</v>
      </c>
    </row>
    <row r="359" s="2" customFormat="1">
      <c r="A359" s="38"/>
      <c r="B359" s="39"/>
      <c r="C359" s="38"/>
      <c r="D359" s="196" t="s">
        <v>284</v>
      </c>
      <c r="E359" s="38"/>
      <c r="F359" s="219" t="s">
        <v>1489</v>
      </c>
      <c r="G359" s="38"/>
      <c r="H359" s="38"/>
      <c r="I359" s="38"/>
      <c r="J359" s="38"/>
      <c r="K359" s="38"/>
      <c r="L359" s="39"/>
      <c r="M359" s="220"/>
      <c r="N359" s="221"/>
      <c r="O359" s="77"/>
      <c r="P359" s="77"/>
      <c r="Q359" s="77"/>
      <c r="R359" s="77"/>
      <c r="S359" s="77"/>
      <c r="T359" s="78"/>
      <c r="U359" s="38"/>
      <c r="V359" s="38"/>
      <c r="W359" s="38"/>
      <c r="X359" s="38"/>
      <c r="Y359" s="38"/>
      <c r="Z359" s="38"/>
      <c r="AA359" s="38"/>
      <c r="AB359" s="38"/>
      <c r="AC359" s="38"/>
      <c r="AD359" s="38"/>
      <c r="AE359" s="38"/>
      <c r="AU359" s="19" t="s">
        <v>88</v>
      </c>
    </row>
    <row r="360" s="2" customFormat="1">
      <c r="A360" s="38"/>
      <c r="B360" s="39"/>
      <c r="C360" s="38"/>
      <c r="D360" s="196" t="s">
        <v>284</v>
      </c>
      <c r="E360" s="38"/>
      <c r="F360" s="222" t="s">
        <v>1490</v>
      </c>
      <c r="G360" s="38"/>
      <c r="H360" s="223">
        <v>0</v>
      </c>
      <c r="I360" s="38"/>
      <c r="J360" s="38"/>
      <c r="K360" s="38"/>
      <c r="L360" s="39"/>
      <c r="M360" s="220"/>
      <c r="N360" s="221"/>
      <c r="O360" s="77"/>
      <c r="P360" s="77"/>
      <c r="Q360" s="77"/>
      <c r="R360" s="77"/>
      <c r="S360" s="77"/>
      <c r="T360" s="78"/>
      <c r="U360" s="38"/>
      <c r="V360" s="38"/>
      <c r="W360" s="38"/>
      <c r="X360" s="38"/>
      <c r="Y360" s="38"/>
      <c r="Z360" s="38"/>
      <c r="AA360" s="38"/>
      <c r="AB360" s="38"/>
      <c r="AC360" s="38"/>
      <c r="AD360" s="38"/>
      <c r="AE360" s="38"/>
      <c r="AU360" s="19" t="s">
        <v>88</v>
      </c>
    </row>
    <row r="361" s="2" customFormat="1">
      <c r="A361" s="38"/>
      <c r="B361" s="39"/>
      <c r="C361" s="38"/>
      <c r="D361" s="196" t="s">
        <v>284</v>
      </c>
      <c r="E361" s="38"/>
      <c r="F361" s="222" t="s">
        <v>1427</v>
      </c>
      <c r="G361" s="38"/>
      <c r="H361" s="223">
        <v>52.549999999999997</v>
      </c>
      <c r="I361" s="38"/>
      <c r="J361" s="38"/>
      <c r="K361" s="38"/>
      <c r="L361" s="39"/>
      <c r="M361" s="220"/>
      <c r="N361" s="221"/>
      <c r="O361" s="77"/>
      <c r="P361" s="77"/>
      <c r="Q361" s="77"/>
      <c r="R361" s="77"/>
      <c r="S361" s="77"/>
      <c r="T361" s="78"/>
      <c r="U361" s="38"/>
      <c r="V361" s="38"/>
      <c r="W361" s="38"/>
      <c r="X361" s="38"/>
      <c r="Y361" s="38"/>
      <c r="Z361" s="38"/>
      <c r="AA361" s="38"/>
      <c r="AB361" s="38"/>
      <c r="AC361" s="38"/>
      <c r="AD361" s="38"/>
      <c r="AE361" s="38"/>
      <c r="AU361" s="19" t="s">
        <v>88</v>
      </c>
    </row>
    <row r="362" s="2" customFormat="1">
      <c r="A362" s="38"/>
      <c r="B362" s="39"/>
      <c r="C362" s="38"/>
      <c r="D362" s="196" t="s">
        <v>284</v>
      </c>
      <c r="E362" s="38"/>
      <c r="F362" s="222" t="s">
        <v>194</v>
      </c>
      <c r="G362" s="38"/>
      <c r="H362" s="223">
        <v>52.549999999999997</v>
      </c>
      <c r="I362" s="38"/>
      <c r="J362" s="38"/>
      <c r="K362" s="38"/>
      <c r="L362" s="39"/>
      <c r="M362" s="220"/>
      <c r="N362" s="221"/>
      <c r="O362" s="77"/>
      <c r="P362" s="77"/>
      <c r="Q362" s="77"/>
      <c r="R362" s="77"/>
      <c r="S362" s="77"/>
      <c r="T362" s="78"/>
      <c r="U362" s="38"/>
      <c r="V362" s="38"/>
      <c r="W362" s="38"/>
      <c r="X362" s="38"/>
      <c r="Y362" s="38"/>
      <c r="Z362" s="38"/>
      <c r="AA362" s="38"/>
      <c r="AB362" s="38"/>
      <c r="AC362" s="38"/>
      <c r="AD362" s="38"/>
      <c r="AE362" s="38"/>
      <c r="AU362" s="19" t="s">
        <v>88</v>
      </c>
    </row>
    <row r="363" s="2" customFormat="1" ht="33" customHeight="1">
      <c r="A363" s="38"/>
      <c r="B363" s="181"/>
      <c r="C363" s="182" t="s">
        <v>376</v>
      </c>
      <c r="D363" s="182" t="s">
        <v>183</v>
      </c>
      <c r="E363" s="183" t="s">
        <v>915</v>
      </c>
      <c r="F363" s="184" t="s">
        <v>916</v>
      </c>
      <c r="G363" s="185" t="s">
        <v>186</v>
      </c>
      <c r="H363" s="186">
        <v>52.549999999999997</v>
      </c>
      <c r="I363" s="187"/>
      <c r="J363" s="188">
        <f>ROUND(I363*H363,2)</f>
        <v>0</v>
      </c>
      <c r="K363" s="184" t="s">
        <v>197</v>
      </c>
      <c r="L363" s="39"/>
      <c r="M363" s="189" t="s">
        <v>1</v>
      </c>
      <c r="N363" s="190" t="s">
        <v>43</v>
      </c>
      <c r="O363" s="77"/>
      <c r="P363" s="191">
        <f>O363*H363</f>
        <v>0</v>
      </c>
      <c r="Q363" s="191">
        <v>0</v>
      </c>
      <c r="R363" s="191">
        <f>Q363*H363</f>
        <v>0</v>
      </c>
      <c r="S363" s="191">
        <v>0</v>
      </c>
      <c r="T363" s="192">
        <f>S363*H363</f>
        <v>0</v>
      </c>
      <c r="U363" s="38"/>
      <c r="V363" s="38"/>
      <c r="W363" s="38"/>
      <c r="X363" s="38"/>
      <c r="Y363" s="38"/>
      <c r="Z363" s="38"/>
      <c r="AA363" s="38"/>
      <c r="AB363" s="38"/>
      <c r="AC363" s="38"/>
      <c r="AD363" s="38"/>
      <c r="AE363" s="38"/>
      <c r="AR363" s="193" t="s">
        <v>290</v>
      </c>
      <c r="AT363" s="193" t="s">
        <v>183</v>
      </c>
      <c r="AU363" s="193" t="s">
        <v>88</v>
      </c>
      <c r="AY363" s="19" t="s">
        <v>181</v>
      </c>
      <c r="BE363" s="194">
        <f>IF(N363="základní",J363,0)</f>
        <v>0</v>
      </c>
      <c r="BF363" s="194">
        <f>IF(N363="snížená",J363,0)</f>
        <v>0</v>
      </c>
      <c r="BG363" s="194">
        <f>IF(N363="zákl. přenesená",J363,0)</f>
        <v>0</v>
      </c>
      <c r="BH363" s="194">
        <f>IF(N363="sníž. přenesená",J363,0)</f>
        <v>0</v>
      </c>
      <c r="BI363" s="194">
        <f>IF(N363="nulová",J363,0)</f>
        <v>0</v>
      </c>
      <c r="BJ363" s="19" t="s">
        <v>86</v>
      </c>
      <c r="BK363" s="194">
        <f>ROUND(I363*H363,2)</f>
        <v>0</v>
      </c>
      <c r="BL363" s="19" t="s">
        <v>290</v>
      </c>
      <c r="BM363" s="193" t="s">
        <v>1593</v>
      </c>
    </row>
    <row r="364" s="13" customFormat="1">
      <c r="A364" s="13"/>
      <c r="B364" s="195"/>
      <c r="C364" s="13"/>
      <c r="D364" s="196" t="s">
        <v>190</v>
      </c>
      <c r="E364" s="197" t="s">
        <v>1</v>
      </c>
      <c r="F364" s="198" t="s">
        <v>1594</v>
      </c>
      <c r="G364" s="13"/>
      <c r="H364" s="197" t="s">
        <v>1</v>
      </c>
      <c r="I364" s="199"/>
      <c r="J364" s="13"/>
      <c r="K364" s="13"/>
      <c r="L364" s="195"/>
      <c r="M364" s="200"/>
      <c r="N364" s="201"/>
      <c r="O364" s="201"/>
      <c r="P364" s="201"/>
      <c r="Q364" s="201"/>
      <c r="R364" s="201"/>
      <c r="S364" s="201"/>
      <c r="T364" s="202"/>
      <c r="U364" s="13"/>
      <c r="V364" s="13"/>
      <c r="W364" s="13"/>
      <c r="X364" s="13"/>
      <c r="Y364" s="13"/>
      <c r="Z364" s="13"/>
      <c r="AA364" s="13"/>
      <c r="AB364" s="13"/>
      <c r="AC364" s="13"/>
      <c r="AD364" s="13"/>
      <c r="AE364" s="13"/>
      <c r="AT364" s="197" t="s">
        <v>190</v>
      </c>
      <c r="AU364" s="197" t="s">
        <v>88</v>
      </c>
      <c r="AV364" s="13" t="s">
        <v>86</v>
      </c>
      <c r="AW364" s="13" t="s">
        <v>34</v>
      </c>
      <c r="AX364" s="13" t="s">
        <v>78</v>
      </c>
      <c r="AY364" s="197" t="s">
        <v>181</v>
      </c>
    </row>
    <row r="365" s="14" customFormat="1">
      <c r="A365" s="14"/>
      <c r="B365" s="203"/>
      <c r="C365" s="14"/>
      <c r="D365" s="196" t="s">
        <v>190</v>
      </c>
      <c r="E365" s="204" t="s">
        <v>1</v>
      </c>
      <c r="F365" s="205" t="s">
        <v>1488</v>
      </c>
      <c r="G365" s="14"/>
      <c r="H365" s="206">
        <v>52.549999999999997</v>
      </c>
      <c r="I365" s="207"/>
      <c r="J365" s="14"/>
      <c r="K365" s="14"/>
      <c r="L365" s="203"/>
      <c r="M365" s="208"/>
      <c r="N365" s="209"/>
      <c r="O365" s="209"/>
      <c r="P365" s="209"/>
      <c r="Q365" s="209"/>
      <c r="R365" s="209"/>
      <c r="S365" s="209"/>
      <c r="T365" s="210"/>
      <c r="U365" s="14"/>
      <c r="V365" s="14"/>
      <c r="W365" s="14"/>
      <c r="X365" s="14"/>
      <c r="Y365" s="14"/>
      <c r="Z365" s="14"/>
      <c r="AA365" s="14"/>
      <c r="AB365" s="14"/>
      <c r="AC365" s="14"/>
      <c r="AD365" s="14"/>
      <c r="AE365" s="14"/>
      <c r="AT365" s="204" t="s">
        <v>190</v>
      </c>
      <c r="AU365" s="204" t="s">
        <v>88</v>
      </c>
      <c r="AV365" s="14" t="s">
        <v>88</v>
      </c>
      <c r="AW365" s="14" t="s">
        <v>34</v>
      </c>
      <c r="AX365" s="14" t="s">
        <v>78</v>
      </c>
      <c r="AY365" s="204" t="s">
        <v>181</v>
      </c>
    </row>
    <row r="366" s="15" customFormat="1">
      <c r="A366" s="15"/>
      <c r="B366" s="211"/>
      <c r="C366" s="15"/>
      <c r="D366" s="196" t="s">
        <v>190</v>
      </c>
      <c r="E366" s="212" t="s">
        <v>1</v>
      </c>
      <c r="F366" s="213" t="s">
        <v>194</v>
      </c>
      <c r="G366" s="15"/>
      <c r="H366" s="214">
        <v>52.549999999999997</v>
      </c>
      <c r="I366" s="215"/>
      <c r="J366" s="15"/>
      <c r="K366" s="15"/>
      <c r="L366" s="211"/>
      <c r="M366" s="216"/>
      <c r="N366" s="217"/>
      <c r="O366" s="217"/>
      <c r="P366" s="217"/>
      <c r="Q366" s="217"/>
      <c r="R366" s="217"/>
      <c r="S366" s="217"/>
      <c r="T366" s="218"/>
      <c r="U366" s="15"/>
      <c r="V366" s="15"/>
      <c r="W366" s="15"/>
      <c r="X366" s="15"/>
      <c r="Y366" s="15"/>
      <c r="Z366" s="15"/>
      <c r="AA366" s="15"/>
      <c r="AB366" s="15"/>
      <c r="AC366" s="15"/>
      <c r="AD366" s="15"/>
      <c r="AE366" s="15"/>
      <c r="AT366" s="212" t="s">
        <v>190</v>
      </c>
      <c r="AU366" s="212" t="s">
        <v>88</v>
      </c>
      <c r="AV366" s="15" t="s">
        <v>188</v>
      </c>
      <c r="AW366" s="15" t="s">
        <v>34</v>
      </c>
      <c r="AX366" s="15" t="s">
        <v>86</v>
      </c>
      <c r="AY366" s="212" t="s">
        <v>181</v>
      </c>
    </row>
    <row r="367" s="2" customFormat="1">
      <c r="A367" s="38"/>
      <c r="B367" s="39"/>
      <c r="C367" s="38"/>
      <c r="D367" s="196" t="s">
        <v>284</v>
      </c>
      <c r="E367" s="38"/>
      <c r="F367" s="219" t="s">
        <v>1489</v>
      </c>
      <c r="G367" s="38"/>
      <c r="H367" s="38"/>
      <c r="I367" s="38"/>
      <c r="J367" s="38"/>
      <c r="K367" s="38"/>
      <c r="L367" s="39"/>
      <c r="M367" s="220"/>
      <c r="N367" s="221"/>
      <c r="O367" s="77"/>
      <c r="P367" s="77"/>
      <c r="Q367" s="77"/>
      <c r="R367" s="77"/>
      <c r="S367" s="77"/>
      <c r="T367" s="78"/>
      <c r="U367" s="38"/>
      <c r="V367" s="38"/>
      <c r="W367" s="38"/>
      <c r="X367" s="38"/>
      <c r="Y367" s="38"/>
      <c r="Z367" s="38"/>
      <c r="AA367" s="38"/>
      <c r="AB367" s="38"/>
      <c r="AC367" s="38"/>
      <c r="AD367" s="38"/>
      <c r="AE367" s="38"/>
      <c r="AU367" s="19" t="s">
        <v>88</v>
      </c>
    </row>
    <row r="368" s="2" customFormat="1">
      <c r="A368" s="38"/>
      <c r="B368" s="39"/>
      <c r="C368" s="38"/>
      <c r="D368" s="196" t="s">
        <v>284</v>
      </c>
      <c r="E368" s="38"/>
      <c r="F368" s="222" t="s">
        <v>1490</v>
      </c>
      <c r="G368" s="38"/>
      <c r="H368" s="223">
        <v>0</v>
      </c>
      <c r="I368" s="38"/>
      <c r="J368" s="38"/>
      <c r="K368" s="38"/>
      <c r="L368" s="39"/>
      <c r="M368" s="220"/>
      <c r="N368" s="221"/>
      <c r="O368" s="77"/>
      <c r="P368" s="77"/>
      <c r="Q368" s="77"/>
      <c r="R368" s="77"/>
      <c r="S368" s="77"/>
      <c r="T368" s="78"/>
      <c r="U368" s="38"/>
      <c r="V368" s="38"/>
      <c r="W368" s="38"/>
      <c r="X368" s="38"/>
      <c r="Y368" s="38"/>
      <c r="Z368" s="38"/>
      <c r="AA368" s="38"/>
      <c r="AB368" s="38"/>
      <c r="AC368" s="38"/>
      <c r="AD368" s="38"/>
      <c r="AE368" s="38"/>
      <c r="AU368" s="19" t="s">
        <v>88</v>
      </c>
    </row>
    <row r="369" s="2" customFormat="1">
      <c r="A369" s="38"/>
      <c r="B369" s="39"/>
      <c r="C369" s="38"/>
      <c r="D369" s="196" t="s">
        <v>284</v>
      </c>
      <c r="E369" s="38"/>
      <c r="F369" s="222" t="s">
        <v>1427</v>
      </c>
      <c r="G369" s="38"/>
      <c r="H369" s="223">
        <v>52.549999999999997</v>
      </c>
      <c r="I369" s="38"/>
      <c r="J369" s="38"/>
      <c r="K369" s="38"/>
      <c r="L369" s="39"/>
      <c r="M369" s="220"/>
      <c r="N369" s="221"/>
      <c r="O369" s="77"/>
      <c r="P369" s="77"/>
      <c r="Q369" s="77"/>
      <c r="R369" s="77"/>
      <c r="S369" s="77"/>
      <c r="T369" s="78"/>
      <c r="U369" s="38"/>
      <c r="V369" s="38"/>
      <c r="W369" s="38"/>
      <c r="X369" s="38"/>
      <c r="Y369" s="38"/>
      <c r="Z369" s="38"/>
      <c r="AA369" s="38"/>
      <c r="AB369" s="38"/>
      <c r="AC369" s="38"/>
      <c r="AD369" s="38"/>
      <c r="AE369" s="38"/>
      <c r="AU369" s="19" t="s">
        <v>88</v>
      </c>
    </row>
    <row r="370" s="2" customFormat="1">
      <c r="A370" s="38"/>
      <c r="B370" s="39"/>
      <c r="C370" s="38"/>
      <c r="D370" s="196" t="s">
        <v>284</v>
      </c>
      <c r="E370" s="38"/>
      <c r="F370" s="222" t="s">
        <v>194</v>
      </c>
      <c r="G370" s="38"/>
      <c r="H370" s="223">
        <v>52.549999999999997</v>
      </c>
      <c r="I370" s="38"/>
      <c r="J370" s="38"/>
      <c r="K370" s="38"/>
      <c r="L370" s="39"/>
      <c r="M370" s="220"/>
      <c r="N370" s="221"/>
      <c r="O370" s="77"/>
      <c r="P370" s="77"/>
      <c r="Q370" s="77"/>
      <c r="R370" s="77"/>
      <c r="S370" s="77"/>
      <c r="T370" s="78"/>
      <c r="U370" s="38"/>
      <c r="V370" s="38"/>
      <c r="W370" s="38"/>
      <c r="X370" s="38"/>
      <c r="Y370" s="38"/>
      <c r="Z370" s="38"/>
      <c r="AA370" s="38"/>
      <c r="AB370" s="38"/>
      <c r="AC370" s="38"/>
      <c r="AD370" s="38"/>
      <c r="AE370" s="38"/>
      <c r="AU370" s="19" t="s">
        <v>88</v>
      </c>
    </row>
    <row r="371" s="2" customFormat="1" ht="16.5" customHeight="1">
      <c r="A371" s="38"/>
      <c r="B371" s="181"/>
      <c r="C371" s="246" t="s">
        <v>382</v>
      </c>
      <c r="D371" s="246" t="s">
        <v>566</v>
      </c>
      <c r="E371" s="247" t="s">
        <v>920</v>
      </c>
      <c r="F371" s="248" t="s">
        <v>921</v>
      </c>
      <c r="G371" s="249" t="s">
        <v>144</v>
      </c>
      <c r="H371" s="250">
        <v>0.317</v>
      </c>
      <c r="I371" s="251"/>
      <c r="J371" s="252">
        <f>ROUND(I371*H371,2)</f>
        <v>0</v>
      </c>
      <c r="K371" s="248" t="s">
        <v>197</v>
      </c>
      <c r="L371" s="253"/>
      <c r="M371" s="254" t="s">
        <v>1</v>
      </c>
      <c r="N371" s="255" t="s">
        <v>43</v>
      </c>
      <c r="O371" s="77"/>
      <c r="P371" s="191">
        <f>O371*H371</f>
        <v>0</v>
      </c>
      <c r="Q371" s="191">
        <v>0.55000000000000004</v>
      </c>
      <c r="R371" s="191">
        <f>Q371*H371</f>
        <v>0.17435000000000001</v>
      </c>
      <c r="S371" s="191">
        <v>0</v>
      </c>
      <c r="T371" s="192">
        <f>S371*H371</f>
        <v>0</v>
      </c>
      <c r="U371" s="38"/>
      <c r="V371" s="38"/>
      <c r="W371" s="38"/>
      <c r="X371" s="38"/>
      <c r="Y371" s="38"/>
      <c r="Z371" s="38"/>
      <c r="AA371" s="38"/>
      <c r="AB371" s="38"/>
      <c r="AC371" s="38"/>
      <c r="AD371" s="38"/>
      <c r="AE371" s="38"/>
      <c r="AR371" s="193" t="s">
        <v>770</v>
      </c>
      <c r="AT371" s="193" t="s">
        <v>566</v>
      </c>
      <c r="AU371" s="193" t="s">
        <v>88</v>
      </c>
      <c r="AY371" s="19" t="s">
        <v>181</v>
      </c>
      <c r="BE371" s="194">
        <f>IF(N371="základní",J371,0)</f>
        <v>0</v>
      </c>
      <c r="BF371" s="194">
        <f>IF(N371="snížená",J371,0)</f>
        <v>0</v>
      </c>
      <c r="BG371" s="194">
        <f>IF(N371="zákl. přenesená",J371,0)</f>
        <v>0</v>
      </c>
      <c r="BH371" s="194">
        <f>IF(N371="sníž. přenesená",J371,0)</f>
        <v>0</v>
      </c>
      <c r="BI371" s="194">
        <f>IF(N371="nulová",J371,0)</f>
        <v>0</v>
      </c>
      <c r="BJ371" s="19" t="s">
        <v>86</v>
      </c>
      <c r="BK371" s="194">
        <f>ROUND(I371*H371,2)</f>
        <v>0</v>
      </c>
      <c r="BL371" s="19" t="s">
        <v>290</v>
      </c>
      <c r="BM371" s="193" t="s">
        <v>1595</v>
      </c>
    </row>
    <row r="372" s="13" customFormat="1">
      <c r="A372" s="13"/>
      <c r="B372" s="195"/>
      <c r="C372" s="13"/>
      <c r="D372" s="196" t="s">
        <v>190</v>
      </c>
      <c r="E372" s="197" t="s">
        <v>1</v>
      </c>
      <c r="F372" s="198" t="s">
        <v>1596</v>
      </c>
      <c r="G372" s="13"/>
      <c r="H372" s="197" t="s">
        <v>1</v>
      </c>
      <c r="I372" s="199"/>
      <c r="J372" s="13"/>
      <c r="K372" s="13"/>
      <c r="L372" s="195"/>
      <c r="M372" s="200"/>
      <c r="N372" s="201"/>
      <c r="O372" s="201"/>
      <c r="P372" s="201"/>
      <c r="Q372" s="201"/>
      <c r="R372" s="201"/>
      <c r="S372" s="201"/>
      <c r="T372" s="202"/>
      <c r="U372" s="13"/>
      <c r="V372" s="13"/>
      <c r="W372" s="13"/>
      <c r="X372" s="13"/>
      <c r="Y372" s="13"/>
      <c r="Z372" s="13"/>
      <c r="AA372" s="13"/>
      <c r="AB372" s="13"/>
      <c r="AC372" s="13"/>
      <c r="AD372" s="13"/>
      <c r="AE372" s="13"/>
      <c r="AT372" s="197" t="s">
        <v>190</v>
      </c>
      <c r="AU372" s="197" t="s">
        <v>88</v>
      </c>
      <c r="AV372" s="13" t="s">
        <v>86</v>
      </c>
      <c r="AW372" s="13" t="s">
        <v>34</v>
      </c>
      <c r="AX372" s="13" t="s">
        <v>78</v>
      </c>
      <c r="AY372" s="197" t="s">
        <v>181</v>
      </c>
    </row>
    <row r="373" s="14" customFormat="1">
      <c r="A373" s="14"/>
      <c r="B373" s="203"/>
      <c r="C373" s="14"/>
      <c r="D373" s="196" t="s">
        <v>190</v>
      </c>
      <c r="E373" s="204" t="s">
        <v>1</v>
      </c>
      <c r="F373" s="205" t="s">
        <v>1597</v>
      </c>
      <c r="G373" s="14"/>
      <c r="H373" s="206">
        <v>0.26400000000000001</v>
      </c>
      <c r="I373" s="207"/>
      <c r="J373" s="14"/>
      <c r="K373" s="14"/>
      <c r="L373" s="203"/>
      <c r="M373" s="208"/>
      <c r="N373" s="209"/>
      <c r="O373" s="209"/>
      <c r="P373" s="209"/>
      <c r="Q373" s="209"/>
      <c r="R373" s="209"/>
      <c r="S373" s="209"/>
      <c r="T373" s="210"/>
      <c r="U373" s="14"/>
      <c r="V373" s="14"/>
      <c r="W373" s="14"/>
      <c r="X373" s="14"/>
      <c r="Y373" s="14"/>
      <c r="Z373" s="14"/>
      <c r="AA373" s="14"/>
      <c r="AB373" s="14"/>
      <c r="AC373" s="14"/>
      <c r="AD373" s="14"/>
      <c r="AE373" s="14"/>
      <c r="AT373" s="204" t="s">
        <v>190</v>
      </c>
      <c r="AU373" s="204" t="s">
        <v>88</v>
      </c>
      <c r="AV373" s="14" t="s">
        <v>88</v>
      </c>
      <c r="AW373" s="14" t="s">
        <v>34</v>
      </c>
      <c r="AX373" s="14" t="s">
        <v>78</v>
      </c>
      <c r="AY373" s="204" t="s">
        <v>181</v>
      </c>
    </row>
    <row r="374" s="15" customFormat="1">
      <c r="A374" s="15"/>
      <c r="B374" s="211"/>
      <c r="C374" s="15"/>
      <c r="D374" s="196" t="s">
        <v>190</v>
      </c>
      <c r="E374" s="212" t="s">
        <v>611</v>
      </c>
      <c r="F374" s="213" t="s">
        <v>194</v>
      </c>
      <c r="G374" s="15"/>
      <c r="H374" s="214">
        <v>0.26400000000000001</v>
      </c>
      <c r="I374" s="215"/>
      <c r="J374" s="15"/>
      <c r="K374" s="15"/>
      <c r="L374" s="211"/>
      <c r="M374" s="216"/>
      <c r="N374" s="217"/>
      <c r="O374" s="217"/>
      <c r="P374" s="217"/>
      <c r="Q374" s="217"/>
      <c r="R374" s="217"/>
      <c r="S374" s="217"/>
      <c r="T374" s="218"/>
      <c r="U374" s="15"/>
      <c r="V374" s="15"/>
      <c r="W374" s="15"/>
      <c r="X374" s="15"/>
      <c r="Y374" s="15"/>
      <c r="Z374" s="15"/>
      <c r="AA374" s="15"/>
      <c r="AB374" s="15"/>
      <c r="AC374" s="15"/>
      <c r="AD374" s="15"/>
      <c r="AE374" s="15"/>
      <c r="AT374" s="212" t="s">
        <v>190</v>
      </c>
      <c r="AU374" s="212" t="s">
        <v>88</v>
      </c>
      <c r="AV374" s="15" t="s">
        <v>188</v>
      </c>
      <c r="AW374" s="15" t="s">
        <v>34</v>
      </c>
      <c r="AX374" s="15" t="s">
        <v>86</v>
      </c>
      <c r="AY374" s="212" t="s">
        <v>181</v>
      </c>
    </row>
    <row r="375" s="14" customFormat="1">
      <c r="A375" s="14"/>
      <c r="B375" s="203"/>
      <c r="C375" s="14"/>
      <c r="D375" s="196" t="s">
        <v>190</v>
      </c>
      <c r="E375" s="14"/>
      <c r="F375" s="205" t="s">
        <v>1598</v>
      </c>
      <c r="G375" s="14"/>
      <c r="H375" s="206">
        <v>0.317</v>
      </c>
      <c r="I375" s="207"/>
      <c r="J375" s="14"/>
      <c r="K375" s="14"/>
      <c r="L375" s="203"/>
      <c r="M375" s="208"/>
      <c r="N375" s="209"/>
      <c r="O375" s="209"/>
      <c r="P375" s="209"/>
      <c r="Q375" s="209"/>
      <c r="R375" s="209"/>
      <c r="S375" s="209"/>
      <c r="T375" s="210"/>
      <c r="U375" s="14"/>
      <c r="V375" s="14"/>
      <c r="W375" s="14"/>
      <c r="X375" s="14"/>
      <c r="Y375" s="14"/>
      <c r="Z375" s="14"/>
      <c r="AA375" s="14"/>
      <c r="AB375" s="14"/>
      <c r="AC375" s="14"/>
      <c r="AD375" s="14"/>
      <c r="AE375" s="14"/>
      <c r="AT375" s="204" t="s">
        <v>190</v>
      </c>
      <c r="AU375" s="204" t="s">
        <v>88</v>
      </c>
      <c r="AV375" s="14" t="s">
        <v>88</v>
      </c>
      <c r="AW375" s="14" t="s">
        <v>3</v>
      </c>
      <c r="AX375" s="14" t="s">
        <v>86</v>
      </c>
      <c r="AY375" s="204" t="s">
        <v>181</v>
      </c>
    </row>
    <row r="376" s="2" customFormat="1" ht="24.15" customHeight="1">
      <c r="A376" s="38"/>
      <c r="B376" s="181"/>
      <c r="C376" s="182" t="s">
        <v>388</v>
      </c>
      <c r="D376" s="182" t="s">
        <v>183</v>
      </c>
      <c r="E376" s="183" t="s">
        <v>906</v>
      </c>
      <c r="F376" s="184" t="s">
        <v>907</v>
      </c>
      <c r="G376" s="185" t="s">
        <v>144</v>
      </c>
      <c r="H376" s="186">
        <v>0.26400000000000001</v>
      </c>
      <c r="I376" s="187"/>
      <c r="J376" s="188">
        <f>ROUND(I376*H376,2)</f>
        <v>0</v>
      </c>
      <c r="K376" s="184" t="s">
        <v>197</v>
      </c>
      <c r="L376" s="39"/>
      <c r="M376" s="189" t="s">
        <v>1</v>
      </c>
      <c r="N376" s="190" t="s">
        <v>43</v>
      </c>
      <c r="O376" s="77"/>
      <c r="P376" s="191">
        <f>O376*H376</f>
        <v>0</v>
      </c>
      <c r="Q376" s="191">
        <v>0.023300000000000001</v>
      </c>
      <c r="R376" s="191">
        <f>Q376*H376</f>
        <v>0.0061512000000000008</v>
      </c>
      <c r="S376" s="191">
        <v>0</v>
      </c>
      <c r="T376" s="192">
        <f>S376*H376</f>
        <v>0</v>
      </c>
      <c r="U376" s="38"/>
      <c r="V376" s="38"/>
      <c r="W376" s="38"/>
      <c r="X376" s="38"/>
      <c r="Y376" s="38"/>
      <c r="Z376" s="38"/>
      <c r="AA376" s="38"/>
      <c r="AB376" s="38"/>
      <c r="AC376" s="38"/>
      <c r="AD376" s="38"/>
      <c r="AE376" s="38"/>
      <c r="AR376" s="193" t="s">
        <v>290</v>
      </c>
      <c r="AT376" s="193" t="s">
        <v>183</v>
      </c>
      <c r="AU376" s="193" t="s">
        <v>88</v>
      </c>
      <c r="AY376" s="19" t="s">
        <v>181</v>
      </c>
      <c r="BE376" s="194">
        <f>IF(N376="základní",J376,0)</f>
        <v>0</v>
      </c>
      <c r="BF376" s="194">
        <f>IF(N376="snížená",J376,0)</f>
        <v>0</v>
      </c>
      <c r="BG376" s="194">
        <f>IF(N376="zákl. přenesená",J376,0)</f>
        <v>0</v>
      </c>
      <c r="BH376" s="194">
        <f>IF(N376="sníž. přenesená",J376,0)</f>
        <v>0</v>
      </c>
      <c r="BI376" s="194">
        <f>IF(N376="nulová",J376,0)</f>
        <v>0</v>
      </c>
      <c r="BJ376" s="19" t="s">
        <v>86</v>
      </c>
      <c r="BK376" s="194">
        <f>ROUND(I376*H376,2)</f>
        <v>0</v>
      </c>
      <c r="BL376" s="19" t="s">
        <v>290</v>
      </c>
      <c r="BM376" s="193" t="s">
        <v>1599</v>
      </c>
    </row>
    <row r="377" s="13" customFormat="1">
      <c r="A377" s="13"/>
      <c r="B377" s="195"/>
      <c r="C377" s="13"/>
      <c r="D377" s="196" t="s">
        <v>190</v>
      </c>
      <c r="E377" s="197" t="s">
        <v>1</v>
      </c>
      <c r="F377" s="198" t="s">
        <v>928</v>
      </c>
      <c r="G377" s="13"/>
      <c r="H377" s="197" t="s">
        <v>1</v>
      </c>
      <c r="I377" s="199"/>
      <c r="J377" s="13"/>
      <c r="K377" s="13"/>
      <c r="L377" s="195"/>
      <c r="M377" s="200"/>
      <c r="N377" s="201"/>
      <c r="O377" s="201"/>
      <c r="P377" s="201"/>
      <c r="Q377" s="201"/>
      <c r="R377" s="201"/>
      <c r="S377" s="201"/>
      <c r="T377" s="202"/>
      <c r="U377" s="13"/>
      <c r="V377" s="13"/>
      <c r="W377" s="13"/>
      <c r="X377" s="13"/>
      <c r="Y377" s="13"/>
      <c r="Z377" s="13"/>
      <c r="AA377" s="13"/>
      <c r="AB377" s="13"/>
      <c r="AC377" s="13"/>
      <c r="AD377" s="13"/>
      <c r="AE377" s="13"/>
      <c r="AT377" s="197" t="s">
        <v>190</v>
      </c>
      <c r="AU377" s="197" t="s">
        <v>88</v>
      </c>
      <c r="AV377" s="13" t="s">
        <v>86</v>
      </c>
      <c r="AW377" s="13" t="s">
        <v>34</v>
      </c>
      <c r="AX377" s="13" t="s">
        <v>78</v>
      </c>
      <c r="AY377" s="197" t="s">
        <v>181</v>
      </c>
    </row>
    <row r="378" s="14" customFormat="1">
      <c r="A378" s="14"/>
      <c r="B378" s="203"/>
      <c r="C378" s="14"/>
      <c r="D378" s="196" t="s">
        <v>190</v>
      </c>
      <c r="E378" s="204" t="s">
        <v>1</v>
      </c>
      <c r="F378" s="205" t="s">
        <v>929</v>
      </c>
      <c r="G378" s="14"/>
      <c r="H378" s="206">
        <v>0.26400000000000001</v>
      </c>
      <c r="I378" s="207"/>
      <c r="J378" s="14"/>
      <c r="K378" s="14"/>
      <c r="L378" s="203"/>
      <c r="M378" s="208"/>
      <c r="N378" s="209"/>
      <c r="O378" s="209"/>
      <c r="P378" s="209"/>
      <c r="Q378" s="209"/>
      <c r="R378" s="209"/>
      <c r="S378" s="209"/>
      <c r="T378" s="210"/>
      <c r="U378" s="14"/>
      <c r="V378" s="14"/>
      <c r="W378" s="14"/>
      <c r="X378" s="14"/>
      <c r="Y378" s="14"/>
      <c r="Z378" s="14"/>
      <c r="AA378" s="14"/>
      <c r="AB378" s="14"/>
      <c r="AC378" s="14"/>
      <c r="AD378" s="14"/>
      <c r="AE378" s="14"/>
      <c r="AT378" s="204" t="s">
        <v>190</v>
      </c>
      <c r="AU378" s="204" t="s">
        <v>88</v>
      </c>
      <c r="AV378" s="14" t="s">
        <v>88</v>
      </c>
      <c r="AW378" s="14" t="s">
        <v>34</v>
      </c>
      <c r="AX378" s="14" t="s">
        <v>78</v>
      </c>
      <c r="AY378" s="204" t="s">
        <v>181</v>
      </c>
    </row>
    <row r="379" s="15" customFormat="1">
      <c r="A379" s="15"/>
      <c r="B379" s="211"/>
      <c r="C379" s="15"/>
      <c r="D379" s="196" t="s">
        <v>190</v>
      </c>
      <c r="E379" s="212" t="s">
        <v>1</v>
      </c>
      <c r="F379" s="213" t="s">
        <v>194</v>
      </c>
      <c r="G379" s="15"/>
      <c r="H379" s="214">
        <v>0.26400000000000001</v>
      </c>
      <c r="I379" s="215"/>
      <c r="J379" s="15"/>
      <c r="K379" s="15"/>
      <c r="L379" s="211"/>
      <c r="M379" s="216"/>
      <c r="N379" s="217"/>
      <c r="O379" s="217"/>
      <c r="P379" s="217"/>
      <c r="Q379" s="217"/>
      <c r="R379" s="217"/>
      <c r="S379" s="217"/>
      <c r="T379" s="218"/>
      <c r="U379" s="15"/>
      <c r="V379" s="15"/>
      <c r="W379" s="15"/>
      <c r="X379" s="15"/>
      <c r="Y379" s="15"/>
      <c r="Z379" s="15"/>
      <c r="AA379" s="15"/>
      <c r="AB379" s="15"/>
      <c r="AC379" s="15"/>
      <c r="AD379" s="15"/>
      <c r="AE379" s="15"/>
      <c r="AT379" s="212" t="s">
        <v>190</v>
      </c>
      <c r="AU379" s="212" t="s">
        <v>88</v>
      </c>
      <c r="AV379" s="15" t="s">
        <v>188</v>
      </c>
      <c r="AW379" s="15" t="s">
        <v>34</v>
      </c>
      <c r="AX379" s="15" t="s">
        <v>86</v>
      </c>
      <c r="AY379" s="212" t="s">
        <v>181</v>
      </c>
    </row>
    <row r="380" s="2" customFormat="1">
      <c r="A380" s="38"/>
      <c r="B380" s="39"/>
      <c r="C380" s="38"/>
      <c r="D380" s="196" t="s">
        <v>284</v>
      </c>
      <c r="E380" s="38"/>
      <c r="F380" s="219" t="s">
        <v>930</v>
      </c>
      <c r="G380" s="38"/>
      <c r="H380" s="38"/>
      <c r="I380" s="38"/>
      <c r="J380" s="38"/>
      <c r="K380" s="38"/>
      <c r="L380" s="39"/>
      <c r="M380" s="220"/>
      <c r="N380" s="221"/>
      <c r="O380" s="77"/>
      <c r="P380" s="77"/>
      <c r="Q380" s="77"/>
      <c r="R380" s="77"/>
      <c r="S380" s="77"/>
      <c r="T380" s="78"/>
      <c r="U380" s="38"/>
      <c r="V380" s="38"/>
      <c r="W380" s="38"/>
      <c r="X380" s="38"/>
      <c r="Y380" s="38"/>
      <c r="Z380" s="38"/>
      <c r="AA380" s="38"/>
      <c r="AB380" s="38"/>
      <c r="AC380" s="38"/>
      <c r="AD380" s="38"/>
      <c r="AE380" s="38"/>
      <c r="AU380" s="19" t="s">
        <v>88</v>
      </c>
    </row>
    <row r="381" s="2" customFormat="1">
      <c r="A381" s="38"/>
      <c r="B381" s="39"/>
      <c r="C381" s="38"/>
      <c r="D381" s="196" t="s">
        <v>284</v>
      </c>
      <c r="E381" s="38"/>
      <c r="F381" s="222" t="s">
        <v>1596</v>
      </c>
      <c r="G381" s="38"/>
      <c r="H381" s="223">
        <v>0</v>
      </c>
      <c r="I381" s="38"/>
      <c r="J381" s="38"/>
      <c r="K381" s="38"/>
      <c r="L381" s="39"/>
      <c r="M381" s="220"/>
      <c r="N381" s="221"/>
      <c r="O381" s="77"/>
      <c r="P381" s="77"/>
      <c r="Q381" s="77"/>
      <c r="R381" s="77"/>
      <c r="S381" s="77"/>
      <c r="T381" s="78"/>
      <c r="U381" s="38"/>
      <c r="V381" s="38"/>
      <c r="W381" s="38"/>
      <c r="X381" s="38"/>
      <c r="Y381" s="38"/>
      <c r="Z381" s="38"/>
      <c r="AA381" s="38"/>
      <c r="AB381" s="38"/>
      <c r="AC381" s="38"/>
      <c r="AD381" s="38"/>
      <c r="AE381" s="38"/>
      <c r="AU381" s="19" t="s">
        <v>88</v>
      </c>
    </row>
    <row r="382" s="2" customFormat="1">
      <c r="A382" s="38"/>
      <c r="B382" s="39"/>
      <c r="C382" s="38"/>
      <c r="D382" s="196" t="s">
        <v>284</v>
      </c>
      <c r="E382" s="38"/>
      <c r="F382" s="222" t="s">
        <v>1597</v>
      </c>
      <c r="G382" s="38"/>
      <c r="H382" s="223">
        <v>0.26400000000000001</v>
      </c>
      <c r="I382" s="38"/>
      <c r="J382" s="38"/>
      <c r="K382" s="38"/>
      <c r="L382" s="39"/>
      <c r="M382" s="220"/>
      <c r="N382" s="221"/>
      <c r="O382" s="77"/>
      <c r="P382" s="77"/>
      <c r="Q382" s="77"/>
      <c r="R382" s="77"/>
      <c r="S382" s="77"/>
      <c r="T382" s="78"/>
      <c r="U382" s="38"/>
      <c r="V382" s="38"/>
      <c r="W382" s="38"/>
      <c r="X382" s="38"/>
      <c r="Y382" s="38"/>
      <c r="Z382" s="38"/>
      <c r="AA382" s="38"/>
      <c r="AB382" s="38"/>
      <c r="AC382" s="38"/>
      <c r="AD382" s="38"/>
      <c r="AE382" s="38"/>
      <c r="AU382" s="19" t="s">
        <v>88</v>
      </c>
    </row>
    <row r="383" s="2" customFormat="1">
      <c r="A383" s="38"/>
      <c r="B383" s="39"/>
      <c r="C383" s="38"/>
      <c r="D383" s="196" t="s">
        <v>284</v>
      </c>
      <c r="E383" s="38"/>
      <c r="F383" s="222" t="s">
        <v>194</v>
      </c>
      <c r="G383" s="38"/>
      <c r="H383" s="223">
        <v>0.26400000000000001</v>
      </c>
      <c r="I383" s="38"/>
      <c r="J383" s="38"/>
      <c r="K383" s="38"/>
      <c r="L383" s="39"/>
      <c r="M383" s="220"/>
      <c r="N383" s="221"/>
      <c r="O383" s="77"/>
      <c r="P383" s="77"/>
      <c r="Q383" s="77"/>
      <c r="R383" s="77"/>
      <c r="S383" s="77"/>
      <c r="T383" s="78"/>
      <c r="U383" s="38"/>
      <c r="V383" s="38"/>
      <c r="W383" s="38"/>
      <c r="X383" s="38"/>
      <c r="Y383" s="38"/>
      <c r="Z383" s="38"/>
      <c r="AA383" s="38"/>
      <c r="AB383" s="38"/>
      <c r="AC383" s="38"/>
      <c r="AD383" s="38"/>
      <c r="AE383" s="38"/>
      <c r="AU383" s="19" t="s">
        <v>88</v>
      </c>
    </row>
    <row r="384" s="2" customFormat="1" ht="37.8" customHeight="1">
      <c r="A384" s="38"/>
      <c r="B384" s="181"/>
      <c r="C384" s="182" t="s">
        <v>728</v>
      </c>
      <c r="D384" s="182" t="s">
        <v>183</v>
      </c>
      <c r="E384" s="183" t="s">
        <v>1600</v>
      </c>
      <c r="F384" s="184" t="s">
        <v>1601</v>
      </c>
      <c r="G384" s="185" t="s">
        <v>186</v>
      </c>
      <c r="H384" s="186">
        <v>37.5</v>
      </c>
      <c r="I384" s="187"/>
      <c r="J384" s="188">
        <f>ROUND(I384*H384,2)</f>
        <v>0</v>
      </c>
      <c r="K384" s="184" t="s">
        <v>197</v>
      </c>
      <c r="L384" s="39"/>
      <c r="M384" s="189" t="s">
        <v>1</v>
      </c>
      <c r="N384" s="190" t="s">
        <v>43</v>
      </c>
      <c r="O384" s="77"/>
      <c r="P384" s="191">
        <f>O384*H384</f>
        <v>0</v>
      </c>
      <c r="Q384" s="191">
        <v>0.00034000000000000002</v>
      </c>
      <c r="R384" s="191">
        <f>Q384*H384</f>
        <v>0.012750000000000001</v>
      </c>
      <c r="S384" s="191">
        <v>0</v>
      </c>
      <c r="T384" s="192">
        <f>S384*H384</f>
        <v>0</v>
      </c>
      <c r="U384" s="38"/>
      <c r="V384" s="38"/>
      <c r="W384" s="38"/>
      <c r="X384" s="38"/>
      <c r="Y384" s="38"/>
      <c r="Z384" s="38"/>
      <c r="AA384" s="38"/>
      <c r="AB384" s="38"/>
      <c r="AC384" s="38"/>
      <c r="AD384" s="38"/>
      <c r="AE384" s="38"/>
      <c r="AR384" s="193" t="s">
        <v>290</v>
      </c>
      <c r="AT384" s="193" t="s">
        <v>183</v>
      </c>
      <c r="AU384" s="193" t="s">
        <v>88</v>
      </c>
      <c r="AY384" s="19" t="s">
        <v>181</v>
      </c>
      <c r="BE384" s="194">
        <f>IF(N384="základní",J384,0)</f>
        <v>0</v>
      </c>
      <c r="BF384" s="194">
        <f>IF(N384="snížená",J384,0)</f>
        <v>0</v>
      </c>
      <c r="BG384" s="194">
        <f>IF(N384="zákl. přenesená",J384,0)</f>
        <v>0</v>
      </c>
      <c r="BH384" s="194">
        <f>IF(N384="sníž. přenesená",J384,0)</f>
        <v>0</v>
      </c>
      <c r="BI384" s="194">
        <f>IF(N384="nulová",J384,0)</f>
        <v>0</v>
      </c>
      <c r="BJ384" s="19" t="s">
        <v>86</v>
      </c>
      <c r="BK384" s="194">
        <f>ROUND(I384*H384,2)</f>
        <v>0</v>
      </c>
      <c r="BL384" s="19" t="s">
        <v>290</v>
      </c>
      <c r="BM384" s="193" t="s">
        <v>1602</v>
      </c>
    </row>
    <row r="385" s="13" customFormat="1">
      <c r="A385" s="13"/>
      <c r="B385" s="195"/>
      <c r="C385" s="13"/>
      <c r="D385" s="196" t="s">
        <v>190</v>
      </c>
      <c r="E385" s="197" t="s">
        <v>1</v>
      </c>
      <c r="F385" s="198" t="s">
        <v>1457</v>
      </c>
      <c r="G385" s="13"/>
      <c r="H385" s="197" t="s">
        <v>1</v>
      </c>
      <c r="I385" s="199"/>
      <c r="J385" s="13"/>
      <c r="K385" s="13"/>
      <c r="L385" s="195"/>
      <c r="M385" s="200"/>
      <c r="N385" s="201"/>
      <c r="O385" s="201"/>
      <c r="P385" s="201"/>
      <c r="Q385" s="201"/>
      <c r="R385" s="201"/>
      <c r="S385" s="201"/>
      <c r="T385" s="202"/>
      <c r="U385" s="13"/>
      <c r="V385" s="13"/>
      <c r="W385" s="13"/>
      <c r="X385" s="13"/>
      <c r="Y385" s="13"/>
      <c r="Z385" s="13"/>
      <c r="AA385" s="13"/>
      <c r="AB385" s="13"/>
      <c r="AC385" s="13"/>
      <c r="AD385" s="13"/>
      <c r="AE385" s="13"/>
      <c r="AT385" s="197" t="s">
        <v>190</v>
      </c>
      <c r="AU385" s="197" t="s">
        <v>88</v>
      </c>
      <c r="AV385" s="13" t="s">
        <v>86</v>
      </c>
      <c r="AW385" s="13" t="s">
        <v>34</v>
      </c>
      <c r="AX385" s="13" t="s">
        <v>78</v>
      </c>
      <c r="AY385" s="197" t="s">
        <v>181</v>
      </c>
    </row>
    <row r="386" s="14" customFormat="1">
      <c r="A386" s="14"/>
      <c r="B386" s="203"/>
      <c r="C386" s="14"/>
      <c r="D386" s="196" t="s">
        <v>190</v>
      </c>
      <c r="E386" s="204" t="s">
        <v>1</v>
      </c>
      <c r="F386" s="205" t="s">
        <v>1458</v>
      </c>
      <c r="G386" s="14"/>
      <c r="H386" s="206">
        <v>37.5</v>
      </c>
      <c r="I386" s="207"/>
      <c r="J386" s="14"/>
      <c r="K386" s="14"/>
      <c r="L386" s="203"/>
      <c r="M386" s="208"/>
      <c r="N386" s="209"/>
      <c r="O386" s="209"/>
      <c r="P386" s="209"/>
      <c r="Q386" s="209"/>
      <c r="R386" s="209"/>
      <c r="S386" s="209"/>
      <c r="T386" s="210"/>
      <c r="U386" s="14"/>
      <c r="V386" s="14"/>
      <c r="W386" s="14"/>
      <c r="X386" s="14"/>
      <c r="Y386" s="14"/>
      <c r="Z386" s="14"/>
      <c r="AA386" s="14"/>
      <c r="AB386" s="14"/>
      <c r="AC386" s="14"/>
      <c r="AD386" s="14"/>
      <c r="AE386" s="14"/>
      <c r="AT386" s="204" t="s">
        <v>190</v>
      </c>
      <c r="AU386" s="204" t="s">
        <v>88</v>
      </c>
      <c r="AV386" s="14" t="s">
        <v>88</v>
      </c>
      <c r="AW386" s="14" t="s">
        <v>34</v>
      </c>
      <c r="AX386" s="14" t="s">
        <v>78</v>
      </c>
      <c r="AY386" s="204" t="s">
        <v>181</v>
      </c>
    </row>
    <row r="387" s="15" customFormat="1">
      <c r="A387" s="15"/>
      <c r="B387" s="211"/>
      <c r="C387" s="15"/>
      <c r="D387" s="196" t="s">
        <v>190</v>
      </c>
      <c r="E387" s="212" t="s">
        <v>1428</v>
      </c>
      <c r="F387" s="213" t="s">
        <v>194</v>
      </c>
      <c r="G387" s="15"/>
      <c r="H387" s="214">
        <v>37.5</v>
      </c>
      <c r="I387" s="215"/>
      <c r="J387" s="15"/>
      <c r="K387" s="15"/>
      <c r="L387" s="211"/>
      <c r="M387" s="216"/>
      <c r="N387" s="217"/>
      <c r="O387" s="217"/>
      <c r="P387" s="217"/>
      <c r="Q387" s="217"/>
      <c r="R387" s="217"/>
      <c r="S387" s="217"/>
      <c r="T387" s="218"/>
      <c r="U387" s="15"/>
      <c r="V387" s="15"/>
      <c r="W387" s="15"/>
      <c r="X387" s="15"/>
      <c r="Y387" s="15"/>
      <c r="Z387" s="15"/>
      <c r="AA387" s="15"/>
      <c r="AB387" s="15"/>
      <c r="AC387" s="15"/>
      <c r="AD387" s="15"/>
      <c r="AE387" s="15"/>
      <c r="AT387" s="212" t="s">
        <v>190</v>
      </c>
      <c r="AU387" s="212" t="s">
        <v>88</v>
      </c>
      <c r="AV387" s="15" t="s">
        <v>188</v>
      </c>
      <c r="AW387" s="15" t="s">
        <v>34</v>
      </c>
      <c r="AX387" s="15" t="s">
        <v>86</v>
      </c>
      <c r="AY387" s="212" t="s">
        <v>181</v>
      </c>
    </row>
    <row r="388" s="2" customFormat="1" ht="16.5" customHeight="1">
      <c r="A388" s="38"/>
      <c r="B388" s="181"/>
      <c r="C388" s="246" t="s">
        <v>787</v>
      </c>
      <c r="D388" s="246" t="s">
        <v>566</v>
      </c>
      <c r="E388" s="247" t="s">
        <v>1603</v>
      </c>
      <c r="F388" s="248" t="s">
        <v>1604</v>
      </c>
      <c r="G388" s="249" t="s">
        <v>186</v>
      </c>
      <c r="H388" s="250">
        <v>40.5</v>
      </c>
      <c r="I388" s="251"/>
      <c r="J388" s="252">
        <f>ROUND(I388*H388,2)</f>
        <v>0</v>
      </c>
      <c r="K388" s="248" t="s">
        <v>187</v>
      </c>
      <c r="L388" s="253"/>
      <c r="M388" s="254" t="s">
        <v>1</v>
      </c>
      <c r="N388" s="255" t="s">
        <v>43</v>
      </c>
      <c r="O388" s="77"/>
      <c r="P388" s="191">
        <f>O388*H388</f>
        <v>0</v>
      </c>
      <c r="Q388" s="191">
        <v>0</v>
      </c>
      <c r="R388" s="191">
        <f>Q388*H388</f>
        <v>0</v>
      </c>
      <c r="S388" s="191">
        <v>0</v>
      </c>
      <c r="T388" s="192">
        <f>S388*H388</f>
        <v>0</v>
      </c>
      <c r="U388" s="38"/>
      <c r="V388" s="38"/>
      <c r="W388" s="38"/>
      <c r="X388" s="38"/>
      <c r="Y388" s="38"/>
      <c r="Z388" s="38"/>
      <c r="AA388" s="38"/>
      <c r="AB388" s="38"/>
      <c r="AC388" s="38"/>
      <c r="AD388" s="38"/>
      <c r="AE388" s="38"/>
      <c r="AR388" s="193" t="s">
        <v>770</v>
      </c>
      <c r="AT388" s="193" t="s">
        <v>566</v>
      </c>
      <c r="AU388" s="193" t="s">
        <v>88</v>
      </c>
      <c r="AY388" s="19" t="s">
        <v>181</v>
      </c>
      <c r="BE388" s="194">
        <f>IF(N388="základní",J388,0)</f>
        <v>0</v>
      </c>
      <c r="BF388" s="194">
        <f>IF(N388="snížená",J388,0)</f>
        <v>0</v>
      </c>
      <c r="BG388" s="194">
        <f>IF(N388="zákl. přenesená",J388,0)</f>
        <v>0</v>
      </c>
      <c r="BH388" s="194">
        <f>IF(N388="sníž. přenesená",J388,0)</f>
        <v>0</v>
      </c>
      <c r="BI388" s="194">
        <f>IF(N388="nulová",J388,0)</f>
        <v>0</v>
      </c>
      <c r="BJ388" s="19" t="s">
        <v>86</v>
      </c>
      <c r="BK388" s="194">
        <f>ROUND(I388*H388,2)</f>
        <v>0</v>
      </c>
      <c r="BL388" s="19" t="s">
        <v>290</v>
      </c>
      <c r="BM388" s="193" t="s">
        <v>1605</v>
      </c>
    </row>
    <row r="389" s="14" customFormat="1">
      <c r="A389" s="14"/>
      <c r="B389" s="203"/>
      <c r="C389" s="14"/>
      <c r="D389" s="196" t="s">
        <v>190</v>
      </c>
      <c r="E389" s="14"/>
      <c r="F389" s="205" t="s">
        <v>1606</v>
      </c>
      <c r="G389" s="14"/>
      <c r="H389" s="206">
        <v>40.5</v>
      </c>
      <c r="I389" s="207"/>
      <c r="J389" s="14"/>
      <c r="K389" s="14"/>
      <c r="L389" s="203"/>
      <c r="M389" s="208"/>
      <c r="N389" s="209"/>
      <c r="O389" s="209"/>
      <c r="P389" s="209"/>
      <c r="Q389" s="209"/>
      <c r="R389" s="209"/>
      <c r="S389" s="209"/>
      <c r="T389" s="210"/>
      <c r="U389" s="14"/>
      <c r="V389" s="14"/>
      <c r="W389" s="14"/>
      <c r="X389" s="14"/>
      <c r="Y389" s="14"/>
      <c r="Z389" s="14"/>
      <c r="AA389" s="14"/>
      <c r="AB389" s="14"/>
      <c r="AC389" s="14"/>
      <c r="AD389" s="14"/>
      <c r="AE389" s="14"/>
      <c r="AT389" s="204" t="s">
        <v>190</v>
      </c>
      <c r="AU389" s="204" t="s">
        <v>88</v>
      </c>
      <c r="AV389" s="14" t="s">
        <v>88</v>
      </c>
      <c r="AW389" s="14" t="s">
        <v>3</v>
      </c>
      <c r="AX389" s="14" t="s">
        <v>86</v>
      </c>
      <c r="AY389" s="204" t="s">
        <v>181</v>
      </c>
    </row>
    <row r="390" s="2" customFormat="1" ht="21.75" customHeight="1">
      <c r="A390" s="38"/>
      <c r="B390" s="181"/>
      <c r="C390" s="182" t="s">
        <v>770</v>
      </c>
      <c r="D390" s="182" t="s">
        <v>183</v>
      </c>
      <c r="E390" s="183" t="s">
        <v>1607</v>
      </c>
      <c r="F390" s="184" t="s">
        <v>1608</v>
      </c>
      <c r="G390" s="185" t="s">
        <v>186</v>
      </c>
      <c r="H390" s="186">
        <v>37.5</v>
      </c>
      <c r="I390" s="187"/>
      <c r="J390" s="188">
        <f>ROUND(I390*H390,2)</f>
        <v>0</v>
      </c>
      <c r="K390" s="184" t="s">
        <v>197</v>
      </c>
      <c r="L390" s="39"/>
      <c r="M390" s="189" t="s">
        <v>1</v>
      </c>
      <c r="N390" s="190" t="s">
        <v>43</v>
      </c>
      <c r="O390" s="77"/>
      <c r="P390" s="191">
        <f>O390*H390</f>
        <v>0</v>
      </c>
      <c r="Q390" s="191">
        <v>0.00019000000000000001</v>
      </c>
      <c r="R390" s="191">
        <f>Q390*H390</f>
        <v>0.0071250000000000003</v>
      </c>
      <c r="S390" s="191">
        <v>0</v>
      </c>
      <c r="T390" s="192">
        <f>S390*H390</f>
        <v>0</v>
      </c>
      <c r="U390" s="38"/>
      <c r="V390" s="38"/>
      <c r="W390" s="38"/>
      <c r="X390" s="38"/>
      <c r="Y390" s="38"/>
      <c r="Z390" s="38"/>
      <c r="AA390" s="38"/>
      <c r="AB390" s="38"/>
      <c r="AC390" s="38"/>
      <c r="AD390" s="38"/>
      <c r="AE390" s="38"/>
      <c r="AR390" s="193" t="s">
        <v>290</v>
      </c>
      <c r="AT390" s="193" t="s">
        <v>183</v>
      </c>
      <c r="AU390" s="193" t="s">
        <v>88</v>
      </c>
      <c r="AY390" s="19" t="s">
        <v>181</v>
      </c>
      <c r="BE390" s="194">
        <f>IF(N390="základní",J390,0)</f>
        <v>0</v>
      </c>
      <c r="BF390" s="194">
        <f>IF(N390="snížená",J390,0)</f>
        <v>0</v>
      </c>
      <c r="BG390" s="194">
        <f>IF(N390="zákl. přenesená",J390,0)</f>
        <v>0</v>
      </c>
      <c r="BH390" s="194">
        <f>IF(N390="sníž. přenesená",J390,0)</f>
        <v>0</v>
      </c>
      <c r="BI390" s="194">
        <f>IF(N390="nulová",J390,0)</f>
        <v>0</v>
      </c>
      <c r="BJ390" s="19" t="s">
        <v>86</v>
      </c>
      <c r="BK390" s="194">
        <f>ROUND(I390*H390,2)</f>
        <v>0</v>
      </c>
      <c r="BL390" s="19" t="s">
        <v>290</v>
      </c>
      <c r="BM390" s="193" t="s">
        <v>1609</v>
      </c>
    </row>
    <row r="391" s="13" customFormat="1">
      <c r="A391" s="13"/>
      <c r="B391" s="195"/>
      <c r="C391" s="13"/>
      <c r="D391" s="196" t="s">
        <v>190</v>
      </c>
      <c r="E391" s="197" t="s">
        <v>1</v>
      </c>
      <c r="F391" s="198" t="s">
        <v>1610</v>
      </c>
      <c r="G391" s="13"/>
      <c r="H391" s="197" t="s">
        <v>1</v>
      </c>
      <c r="I391" s="199"/>
      <c r="J391" s="13"/>
      <c r="K391" s="13"/>
      <c r="L391" s="195"/>
      <c r="M391" s="200"/>
      <c r="N391" s="201"/>
      <c r="O391" s="201"/>
      <c r="P391" s="201"/>
      <c r="Q391" s="201"/>
      <c r="R391" s="201"/>
      <c r="S391" s="201"/>
      <c r="T391" s="202"/>
      <c r="U391" s="13"/>
      <c r="V391" s="13"/>
      <c r="W391" s="13"/>
      <c r="X391" s="13"/>
      <c r="Y391" s="13"/>
      <c r="Z391" s="13"/>
      <c r="AA391" s="13"/>
      <c r="AB391" s="13"/>
      <c r="AC391" s="13"/>
      <c r="AD391" s="13"/>
      <c r="AE391" s="13"/>
      <c r="AT391" s="197" t="s">
        <v>190</v>
      </c>
      <c r="AU391" s="197" t="s">
        <v>88</v>
      </c>
      <c r="AV391" s="13" t="s">
        <v>86</v>
      </c>
      <c r="AW391" s="13" t="s">
        <v>34</v>
      </c>
      <c r="AX391" s="13" t="s">
        <v>78</v>
      </c>
      <c r="AY391" s="197" t="s">
        <v>181</v>
      </c>
    </row>
    <row r="392" s="14" customFormat="1">
      <c r="A392" s="14"/>
      <c r="B392" s="203"/>
      <c r="C392" s="14"/>
      <c r="D392" s="196" t="s">
        <v>190</v>
      </c>
      <c r="E392" s="204" t="s">
        <v>1</v>
      </c>
      <c r="F392" s="205" t="s">
        <v>1611</v>
      </c>
      <c r="G392" s="14"/>
      <c r="H392" s="206">
        <v>37.5</v>
      </c>
      <c r="I392" s="207"/>
      <c r="J392" s="14"/>
      <c r="K392" s="14"/>
      <c r="L392" s="203"/>
      <c r="M392" s="208"/>
      <c r="N392" s="209"/>
      <c r="O392" s="209"/>
      <c r="P392" s="209"/>
      <c r="Q392" s="209"/>
      <c r="R392" s="209"/>
      <c r="S392" s="209"/>
      <c r="T392" s="210"/>
      <c r="U392" s="14"/>
      <c r="V392" s="14"/>
      <c r="W392" s="14"/>
      <c r="X392" s="14"/>
      <c r="Y392" s="14"/>
      <c r="Z392" s="14"/>
      <c r="AA392" s="14"/>
      <c r="AB392" s="14"/>
      <c r="AC392" s="14"/>
      <c r="AD392" s="14"/>
      <c r="AE392" s="14"/>
      <c r="AT392" s="204" t="s">
        <v>190</v>
      </c>
      <c r="AU392" s="204" t="s">
        <v>88</v>
      </c>
      <c r="AV392" s="14" t="s">
        <v>88</v>
      </c>
      <c r="AW392" s="14" t="s">
        <v>34</v>
      </c>
      <c r="AX392" s="14" t="s">
        <v>78</v>
      </c>
      <c r="AY392" s="204" t="s">
        <v>181</v>
      </c>
    </row>
    <row r="393" s="15" customFormat="1">
      <c r="A393" s="15"/>
      <c r="B393" s="211"/>
      <c r="C393" s="15"/>
      <c r="D393" s="196" t="s">
        <v>190</v>
      </c>
      <c r="E393" s="212" t="s">
        <v>1</v>
      </c>
      <c r="F393" s="213" t="s">
        <v>194</v>
      </c>
      <c r="G393" s="15"/>
      <c r="H393" s="214">
        <v>37.5</v>
      </c>
      <c r="I393" s="215"/>
      <c r="J393" s="15"/>
      <c r="K393" s="15"/>
      <c r="L393" s="211"/>
      <c r="M393" s="216"/>
      <c r="N393" s="217"/>
      <c r="O393" s="217"/>
      <c r="P393" s="217"/>
      <c r="Q393" s="217"/>
      <c r="R393" s="217"/>
      <c r="S393" s="217"/>
      <c r="T393" s="218"/>
      <c r="U393" s="15"/>
      <c r="V393" s="15"/>
      <c r="W393" s="15"/>
      <c r="X393" s="15"/>
      <c r="Y393" s="15"/>
      <c r="Z393" s="15"/>
      <c r="AA393" s="15"/>
      <c r="AB393" s="15"/>
      <c r="AC393" s="15"/>
      <c r="AD393" s="15"/>
      <c r="AE393" s="15"/>
      <c r="AT393" s="212" t="s">
        <v>190</v>
      </c>
      <c r="AU393" s="212" t="s">
        <v>88</v>
      </c>
      <c r="AV393" s="15" t="s">
        <v>188</v>
      </c>
      <c r="AW393" s="15" t="s">
        <v>34</v>
      </c>
      <c r="AX393" s="15" t="s">
        <v>86</v>
      </c>
      <c r="AY393" s="212" t="s">
        <v>181</v>
      </c>
    </row>
    <row r="394" s="2" customFormat="1">
      <c r="A394" s="38"/>
      <c r="B394" s="39"/>
      <c r="C394" s="38"/>
      <c r="D394" s="196" t="s">
        <v>284</v>
      </c>
      <c r="E394" s="38"/>
      <c r="F394" s="219" t="s">
        <v>1456</v>
      </c>
      <c r="G394" s="38"/>
      <c r="H394" s="38"/>
      <c r="I394" s="38"/>
      <c r="J394" s="38"/>
      <c r="K394" s="38"/>
      <c r="L394" s="39"/>
      <c r="M394" s="220"/>
      <c r="N394" s="221"/>
      <c r="O394" s="77"/>
      <c r="P394" s="77"/>
      <c r="Q394" s="77"/>
      <c r="R394" s="77"/>
      <c r="S394" s="77"/>
      <c r="T394" s="78"/>
      <c r="U394" s="38"/>
      <c r="V394" s="38"/>
      <c r="W394" s="38"/>
      <c r="X394" s="38"/>
      <c r="Y394" s="38"/>
      <c r="Z394" s="38"/>
      <c r="AA394" s="38"/>
      <c r="AB394" s="38"/>
      <c r="AC394" s="38"/>
      <c r="AD394" s="38"/>
      <c r="AE394" s="38"/>
      <c r="AU394" s="19" t="s">
        <v>88</v>
      </c>
    </row>
    <row r="395" s="2" customFormat="1">
      <c r="A395" s="38"/>
      <c r="B395" s="39"/>
      <c r="C395" s="38"/>
      <c r="D395" s="196" t="s">
        <v>284</v>
      </c>
      <c r="E395" s="38"/>
      <c r="F395" s="222" t="s">
        <v>1457</v>
      </c>
      <c r="G395" s="38"/>
      <c r="H395" s="223">
        <v>0</v>
      </c>
      <c r="I395" s="38"/>
      <c r="J395" s="38"/>
      <c r="K395" s="38"/>
      <c r="L395" s="39"/>
      <c r="M395" s="220"/>
      <c r="N395" s="221"/>
      <c r="O395" s="77"/>
      <c r="P395" s="77"/>
      <c r="Q395" s="77"/>
      <c r="R395" s="77"/>
      <c r="S395" s="77"/>
      <c r="T395" s="78"/>
      <c r="U395" s="38"/>
      <c r="V395" s="38"/>
      <c r="W395" s="38"/>
      <c r="X395" s="38"/>
      <c r="Y395" s="38"/>
      <c r="Z395" s="38"/>
      <c r="AA395" s="38"/>
      <c r="AB395" s="38"/>
      <c r="AC395" s="38"/>
      <c r="AD395" s="38"/>
      <c r="AE395" s="38"/>
      <c r="AU395" s="19" t="s">
        <v>88</v>
      </c>
    </row>
    <row r="396" s="2" customFormat="1">
      <c r="A396" s="38"/>
      <c r="B396" s="39"/>
      <c r="C396" s="38"/>
      <c r="D396" s="196" t="s">
        <v>284</v>
      </c>
      <c r="E396" s="38"/>
      <c r="F396" s="222" t="s">
        <v>1458</v>
      </c>
      <c r="G396" s="38"/>
      <c r="H396" s="223">
        <v>37.5</v>
      </c>
      <c r="I396" s="38"/>
      <c r="J396" s="38"/>
      <c r="K396" s="38"/>
      <c r="L396" s="39"/>
      <c r="M396" s="220"/>
      <c r="N396" s="221"/>
      <c r="O396" s="77"/>
      <c r="P396" s="77"/>
      <c r="Q396" s="77"/>
      <c r="R396" s="77"/>
      <c r="S396" s="77"/>
      <c r="T396" s="78"/>
      <c r="U396" s="38"/>
      <c r="V396" s="38"/>
      <c r="W396" s="38"/>
      <c r="X396" s="38"/>
      <c r="Y396" s="38"/>
      <c r="Z396" s="38"/>
      <c r="AA396" s="38"/>
      <c r="AB396" s="38"/>
      <c r="AC396" s="38"/>
      <c r="AD396" s="38"/>
      <c r="AE396" s="38"/>
      <c r="AU396" s="19" t="s">
        <v>88</v>
      </c>
    </row>
    <row r="397" s="2" customFormat="1">
      <c r="A397" s="38"/>
      <c r="B397" s="39"/>
      <c r="C397" s="38"/>
      <c r="D397" s="196" t="s">
        <v>284</v>
      </c>
      <c r="E397" s="38"/>
      <c r="F397" s="222" t="s">
        <v>194</v>
      </c>
      <c r="G397" s="38"/>
      <c r="H397" s="223">
        <v>37.5</v>
      </c>
      <c r="I397" s="38"/>
      <c r="J397" s="38"/>
      <c r="K397" s="38"/>
      <c r="L397" s="39"/>
      <c r="M397" s="220"/>
      <c r="N397" s="221"/>
      <c r="O397" s="77"/>
      <c r="P397" s="77"/>
      <c r="Q397" s="77"/>
      <c r="R397" s="77"/>
      <c r="S397" s="77"/>
      <c r="T397" s="78"/>
      <c r="U397" s="38"/>
      <c r="V397" s="38"/>
      <c r="W397" s="38"/>
      <c r="X397" s="38"/>
      <c r="Y397" s="38"/>
      <c r="Z397" s="38"/>
      <c r="AA397" s="38"/>
      <c r="AB397" s="38"/>
      <c r="AC397" s="38"/>
      <c r="AD397" s="38"/>
      <c r="AE397" s="38"/>
      <c r="AU397" s="19" t="s">
        <v>88</v>
      </c>
    </row>
    <row r="398" s="2" customFormat="1" ht="24.15" customHeight="1">
      <c r="A398" s="38"/>
      <c r="B398" s="181"/>
      <c r="C398" s="182" t="s">
        <v>800</v>
      </c>
      <c r="D398" s="182" t="s">
        <v>183</v>
      </c>
      <c r="E398" s="183" t="s">
        <v>945</v>
      </c>
      <c r="F398" s="184" t="s">
        <v>946</v>
      </c>
      <c r="G398" s="185" t="s">
        <v>304</v>
      </c>
      <c r="H398" s="186">
        <v>3.6930000000000001</v>
      </c>
      <c r="I398" s="187"/>
      <c r="J398" s="188">
        <f>ROUND(I398*H398,2)</f>
        <v>0</v>
      </c>
      <c r="K398" s="184" t="s">
        <v>197</v>
      </c>
      <c r="L398" s="39"/>
      <c r="M398" s="189" t="s">
        <v>1</v>
      </c>
      <c r="N398" s="190" t="s">
        <v>43</v>
      </c>
      <c r="O398" s="77"/>
      <c r="P398" s="191">
        <f>O398*H398</f>
        <v>0</v>
      </c>
      <c r="Q398" s="191">
        <v>0</v>
      </c>
      <c r="R398" s="191">
        <f>Q398*H398</f>
        <v>0</v>
      </c>
      <c r="S398" s="191">
        <v>0</v>
      </c>
      <c r="T398" s="192">
        <f>S398*H398</f>
        <v>0</v>
      </c>
      <c r="U398" s="38"/>
      <c r="V398" s="38"/>
      <c r="W398" s="38"/>
      <c r="X398" s="38"/>
      <c r="Y398" s="38"/>
      <c r="Z398" s="38"/>
      <c r="AA398" s="38"/>
      <c r="AB398" s="38"/>
      <c r="AC398" s="38"/>
      <c r="AD398" s="38"/>
      <c r="AE398" s="38"/>
      <c r="AR398" s="193" t="s">
        <v>290</v>
      </c>
      <c r="AT398" s="193" t="s">
        <v>183</v>
      </c>
      <c r="AU398" s="193" t="s">
        <v>88</v>
      </c>
      <c r="AY398" s="19" t="s">
        <v>181</v>
      </c>
      <c r="BE398" s="194">
        <f>IF(N398="základní",J398,0)</f>
        <v>0</v>
      </c>
      <c r="BF398" s="194">
        <f>IF(N398="snížená",J398,0)</f>
        <v>0</v>
      </c>
      <c r="BG398" s="194">
        <f>IF(N398="zákl. přenesená",J398,0)</f>
        <v>0</v>
      </c>
      <c r="BH398" s="194">
        <f>IF(N398="sníž. přenesená",J398,0)</f>
        <v>0</v>
      </c>
      <c r="BI398" s="194">
        <f>IF(N398="nulová",J398,0)</f>
        <v>0</v>
      </c>
      <c r="BJ398" s="19" t="s">
        <v>86</v>
      </c>
      <c r="BK398" s="194">
        <f>ROUND(I398*H398,2)</f>
        <v>0</v>
      </c>
      <c r="BL398" s="19" t="s">
        <v>290</v>
      </c>
      <c r="BM398" s="193" t="s">
        <v>1612</v>
      </c>
    </row>
    <row r="399" s="12" customFormat="1" ht="22.8" customHeight="1">
      <c r="A399" s="12"/>
      <c r="B399" s="169"/>
      <c r="C399" s="12"/>
      <c r="D399" s="170" t="s">
        <v>77</v>
      </c>
      <c r="E399" s="179" t="s">
        <v>948</v>
      </c>
      <c r="F399" s="179" t="s">
        <v>949</v>
      </c>
      <c r="G399" s="12"/>
      <c r="H399" s="12"/>
      <c r="I399" s="172"/>
      <c r="J399" s="180">
        <f>BK399</f>
        <v>0</v>
      </c>
      <c r="K399" s="12"/>
      <c r="L399" s="169"/>
      <c r="M399" s="173"/>
      <c r="N399" s="174"/>
      <c r="O399" s="174"/>
      <c r="P399" s="175">
        <f>SUM(P400:P408)</f>
        <v>0</v>
      </c>
      <c r="Q399" s="174"/>
      <c r="R399" s="175">
        <f>SUM(R400:R408)</f>
        <v>0.00036000000000000002</v>
      </c>
      <c r="S399" s="174"/>
      <c r="T399" s="176">
        <f>SUM(T400:T408)</f>
        <v>0</v>
      </c>
      <c r="U399" s="12"/>
      <c r="V399" s="12"/>
      <c r="W399" s="12"/>
      <c r="X399" s="12"/>
      <c r="Y399" s="12"/>
      <c r="Z399" s="12"/>
      <c r="AA399" s="12"/>
      <c r="AB399" s="12"/>
      <c r="AC399" s="12"/>
      <c r="AD399" s="12"/>
      <c r="AE399" s="12"/>
      <c r="AR399" s="170" t="s">
        <v>88</v>
      </c>
      <c r="AT399" s="177" t="s">
        <v>77</v>
      </c>
      <c r="AU399" s="177" t="s">
        <v>86</v>
      </c>
      <c r="AY399" s="170" t="s">
        <v>181</v>
      </c>
      <c r="BK399" s="178">
        <f>SUM(BK400:BK408)</f>
        <v>0</v>
      </c>
    </row>
    <row r="400" s="2" customFormat="1" ht="24.15" customHeight="1">
      <c r="A400" s="38"/>
      <c r="B400" s="181"/>
      <c r="C400" s="182" t="s">
        <v>805</v>
      </c>
      <c r="D400" s="182" t="s">
        <v>183</v>
      </c>
      <c r="E400" s="183" t="s">
        <v>968</v>
      </c>
      <c r="F400" s="184" t="s">
        <v>969</v>
      </c>
      <c r="G400" s="185" t="s">
        <v>335</v>
      </c>
      <c r="H400" s="186">
        <v>1</v>
      </c>
      <c r="I400" s="187"/>
      <c r="J400" s="188">
        <f>ROUND(I400*H400,2)</f>
        <v>0</v>
      </c>
      <c r="K400" s="184" t="s">
        <v>197</v>
      </c>
      <c r="L400" s="39"/>
      <c r="M400" s="189" t="s">
        <v>1</v>
      </c>
      <c r="N400" s="190" t="s">
        <v>43</v>
      </c>
      <c r="O400" s="77"/>
      <c r="P400" s="191">
        <f>O400*H400</f>
        <v>0</v>
      </c>
      <c r="Q400" s="191">
        <v>0.00036000000000000002</v>
      </c>
      <c r="R400" s="191">
        <f>Q400*H400</f>
        <v>0.00036000000000000002</v>
      </c>
      <c r="S400" s="191">
        <v>0</v>
      </c>
      <c r="T400" s="192">
        <f>S400*H400</f>
        <v>0</v>
      </c>
      <c r="U400" s="38"/>
      <c r="V400" s="38"/>
      <c r="W400" s="38"/>
      <c r="X400" s="38"/>
      <c r="Y400" s="38"/>
      <c r="Z400" s="38"/>
      <c r="AA400" s="38"/>
      <c r="AB400" s="38"/>
      <c r="AC400" s="38"/>
      <c r="AD400" s="38"/>
      <c r="AE400" s="38"/>
      <c r="AR400" s="193" t="s">
        <v>290</v>
      </c>
      <c r="AT400" s="193" t="s">
        <v>183</v>
      </c>
      <c r="AU400" s="193" t="s">
        <v>88</v>
      </c>
      <c r="AY400" s="19" t="s">
        <v>181</v>
      </c>
      <c r="BE400" s="194">
        <f>IF(N400="základní",J400,0)</f>
        <v>0</v>
      </c>
      <c r="BF400" s="194">
        <f>IF(N400="snížená",J400,0)</f>
        <v>0</v>
      </c>
      <c r="BG400" s="194">
        <f>IF(N400="zákl. přenesená",J400,0)</f>
        <v>0</v>
      </c>
      <c r="BH400" s="194">
        <f>IF(N400="sníž. přenesená",J400,0)</f>
        <v>0</v>
      </c>
      <c r="BI400" s="194">
        <f>IF(N400="nulová",J400,0)</f>
        <v>0</v>
      </c>
      <c r="BJ400" s="19" t="s">
        <v>86</v>
      </c>
      <c r="BK400" s="194">
        <f>ROUND(I400*H400,2)</f>
        <v>0</v>
      </c>
      <c r="BL400" s="19" t="s">
        <v>290</v>
      </c>
      <c r="BM400" s="193" t="s">
        <v>1613</v>
      </c>
    </row>
    <row r="401" s="13" customFormat="1">
      <c r="A401" s="13"/>
      <c r="B401" s="195"/>
      <c r="C401" s="13"/>
      <c r="D401" s="196" t="s">
        <v>190</v>
      </c>
      <c r="E401" s="197" t="s">
        <v>1</v>
      </c>
      <c r="F401" s="198" t="s">
        <v>1614</v>
      </c>
      <c r="G401" s="13"/>
      <c r="H401" s="197" t="s">
        <v>1</v>
      </c>
      <c r="I401" s="199"/>
      <c r="J401" s="13"/>
      <c r="K401" s="13"/>
      <c r="L401" s="195"/>
      <c r="M401" s="200"/>
      <c r="N401" s="201"/>
      <c r="O401" s="201"/>
      <c r="P401" s="201"/>
      <c r="Q401" s="201"/>
      <c r="R401" s="201"/>
      <c r="S401" s="201"/>
      <c r="T401" s="202"/>
      <c r="U401" s="13"/>
      <c r="V401" s="13"/>
      <c r="W401" s="13"/>
      <c r="X401" s="13"/>
      <c r="Y401" s="13"/>
      <c r="Z401" s="13"/>
      <c r="AA401" s="13"/>
      <c r="AB401" s="13"/>
      <c r="AC401" s="13"/>
      <c r="AD401" s="13"/>
      <c r="AE401" s="13"/>
      <c r="AT401" s="197" t="s">
        <v>190</v>
      </c>
      <c r="AU401" s="197" t="s">
        <v>88</v>
      </c>
      <c r="AV401" s="13" t="s">
        <v>86</v>
      </c>
      <c r="AW401" s="13" t="s">
        <v>34</v>
      </c>
      <c r="AX401" s="13" t="s">
        <v>78</v>
      </c>
      <c r="AY401" s="197" t="s">
        <v>181</v>
      </c>
    </row>
    <row r="402" s="14" customFormat="1">
      <c r="A402" s="14"/>
      <c r="B402" s="203"/>
      <c r="C402" s="14"/>
      <c r="D402" s="196" t="s">
        <v>190</v>
      </c>
      <c r="E402" s="204" t="s">
        <v>1</v>
      </c>
      <c r="F402" s="205" t="s">
        <v>86</v>
      </c>
      <c r="G402" s="14"/>
      <c r="H402" s="206">
        <v>1</v>
      </c>
      <c r="I402" s="207"/>
      <c r="J402" s="14"/>
      <c r="K402" s="14"/>
      <c r="L402" s="203"/>
      <c r="M402" s="208"/>
      <c r="N402" s="209"/>
      <c r="O402" s="209"/>
      <c r="P402" s="209"/>
      <c r="Q402" s="209"/>
      <c r="R402" s="209"/>
      <c r="S402" s="209"/>
      <c r="T402" s="210"/>
      <c r="U402" s="14"/>
      <c r="V402" s="14"/>
      <c r="W402" s="14"/>
      <c r="X402" s="14"/>
      <c r="Y402" s="14"/>
      <c r="Z402" s="14"/>
      <c r="AA402" s="14"/>
      <c r="AB402" s="14"/>
      <c r="AC402" s="14"/>
      <c r="AD402" s="14"/>
      <c r="AE402" s="14"/>
      <c r="AT402" s="204" t="s">
        <v>190</v>
      </c>
      <c r="AU402" s="204" t="s">
        <v>88</v>
      </c>
      <c r="AV402" s="14" t="s">
        <v>88</v>
      </c>
      <c r="AW402" s="14" t="s">
        <v>34</v>
      </c>
      <c r="AX402" s="14" t="s">
        <v>78</v>
      </c>
      <c r="AY402" s="204" t="s">
        <v>181</v>
      </c>
    </row>
    <row r="403" s="15" customFormat="1">
      <c r="A403" s="15"/>
      <c r="B403" s="211"/>
      <c r="C403" s="15"/>
      <c r="D403" s="196" t="s">
        <v>190</v>
      </c>
      <c r="E403" s="212" t="s">
        <v>1</v>
      </c>
      <c r="F403" s="213" t="s">
        <v>194</v>
      </c>
      <c r="G403" s="15"/>
      <c r="H403" s="214">
        <v>1</v>
      </c>
      <c r="I403" s="215"/>
      <c r="J403" s="15"/>
      <c r="K403" s="15"/>
      <c r="L403" s="211"/>
      <c r="M403" s="216"/>
      <c r="N403" s="217"/>
      <c r="O403" s="217"/>
      <c r="P403" s="217"/>
      <c r="Q403" s="217"/>
      <c r="R403" s="217"/>
      <c r="S403" s="217"/>
      <c r="T403" s="218"/>
      <c r="U403" s="15"/>
      <c r="V403" s="15"/>
      <c r="W403" s="15"/>
      <c r="X403" s="15"/>
      <c r="Y403" s="15"/>
      <c r="Z403" s="15"/>
      <c r="AA403" s="15"/>
      <c r="AB403" s="15"/>
      <c r="AC403" s="15"/>
      <c r="AD403" s="15"/>
      <c r="AE403" s="15"/>
      <c r="AT403" s="212" t="s">
        <v>190</v>
      </c>
      <c r="AU403" s="212" t="s">
        <v>88</v>
      </c>
      <c r="AV403" s="15" t="s">
        <v>188</v>
      </c>
      <c r="AW403" s="15" t="s">
        <v>34</v>
      </c>
      <c r="AX403" s="15" t="s">
        <v>86</v>
      </c>
      <c r="AY403" s="212" t="s">
        <v>181</v>
      </c>
    </row>
    <row r="404" s="2" customFormat="1" ht="49.05" customHeight="1">
      <c r="A404" s="38"/>
      <c r="B404" s="181"/>
      <c r="C404" s="182" t="s">
        <v>811</v>
      </c>
      <c r="D404" s="182" t="s">
        <v>183</v>
      </c>
      <c r="E404" s="183" t="s">
        <v>951</v>
      </c>
      <c r="F404" s="184" t="s">
        <v>952</v>
      </c>
      <c r="G404" s="185" t="s">
        <v>237</v>
      </c>
      <c r="H404" s="186">
        <v>11.85</v>
      </c>
      <c r="I404" s="187"/>
      <c r="J404" s="188">
        <f>ROUND(I404*H404,2)</f>
        <v>0</v>
      </c>
      <c r="K404" s="184" t="s">
        <v>1</v>
      </c>
      <c r="L404" s="39"/>
      <c r="M404" s="189" t="s">
        <v>1</v>
      </c>
      <c r="N404" s="190" t="s">
        <v>43</v>
      </c>
      <c r="O404" s="77"/>
      <c r="P404" s="191">
        <f>O404*H404</f>
        <v>0</v>
      </c>
      <c r="Q404" s="191">
        <v>0</v>
      </c>
      <c r="R404" s="191">
        <f>Q404*H404</f>
        <v>0</v>
      </c>
      <c r="S404" s="191">
        <v>0</v>
      </c>
      <c r="T404" s="192">
        <f>S404*H404</f>
        <v>0</v>
      </c>
      <c r="U404" s="38"/>
      <c r="V404" s="38"/>
      <c r="W404" s="38"/>
      <c r="X404" s="38"/>
      <c r="Y404" s="38"/>
      <c r="Z404" s="38"/>
      <c r="AA404" s="38"/>
      <c r="AB404" s="38"/>
      <c r="AC404" s="38"/>
      <c r="AD404" s="38"/>
      <c r="AE404" s="38"/>
      <c r="AR404" s="193" t="s">
        <v>290</v>
      </c>
      <c r="AT404" s="193" t="s">
        <v>183</v>
      </c>
      <c r="AU404" s="193" t="s">
        <v>88</v>
      </c>
      <c r="AY404" s="19" t="s">
        <v>181</v>
      </c>
      <c r="BE404" s="194">
        <f>IF(N404="základní",J404,0)</f>
        <v>0</v>
      </c>
      <c r="BF404" s="194">
        <f>IF(N404="snížená",J404,0)</f>
        <v>0</v>
      </c>
      <c r="BG404" s="194">
        <f>IF(N404="zákl. přenesená",J404,0)</f>
        <v>0</v>
      </c>
      <c r="BH404" s="194">
        <f>IF(N404="sníž. přenesená",J404,0)</f>
        <v>0</v>
      </c>
      <c r="BI404" s="194">
        <f>IF(N404="nulová",J404,0)</f>
        <v>0</v>
      </c>
      <c r="BJ404" s="19" t="s">
        <v>86</v>
      </c>
      <c r="BK404" s="194">
        <f>ROUND(I404*H404,2)</f>
        <v>0</v>
      </c>
      <c r="BL404" s="19" t="s">
        <v>290</v>
      </c>
      <c r="BM404" s="193" t="s">
        <v>1615</v>
      </c>
    </row>
    <row r="405" s="2" customFormat="1">
      <c r="A405" s="38"/>
      <c r="B405" s="39"/>
      <c r="C405" s="38"/>
      <c r="D405" s="196" t="s">
        <v>523</v>
      </c>
      <c r="E405" s="38"/>
      <c r="F405" s="244" t="s">
        <v>954</v>
      </c>
      <c r="G405" s="38"/>
      <c r="H405" s="38"/>
      <c r="I405" s="245"/>
      <c r="J405" s="38"/>
      <c r="K405" s="38"/>
      <c r="L405" s="39"/>
      <c r="M405" s="220"/>
      <c r="N405" s="221"/>
      <c r="O405" s="77"/>
      <c r="P405" s="77"/>
      <c r="Q405" s="77"/>
      <c r="R405" s="77"/>
      <c r="S405" s="77"/>
      <c r="T405" s="78"/>
      <c r="U405" s="38"/>
      <c r="V405" s="38"/>
      <c r="W405" s="38"/>
      <c r="X405" s="38"/>
      <c r="Y405" s="38"/>
      <c r="Z405" s="38"/>
      <c r="AA405" s="38"/>
      <c r="AB405" s="38"/>
      <c r="AC405" s="38"/>
      <c r="AD405" s="38"/>
      <c r="AE405" s="38"/>
      <c r="AT405" s="19" t="s">
        <v>523</v>
      </c>
      <c r="AU405" s="19" t="s">
        <v>88</v>
      </c>
    </row>
    <row r="406" s="2" customFormat="1" ht="37.8" customHeight="1">
      <c r="A406" s="38"/>
      <c r="B406" s="181"/>
      <c r="C406" s="182" t="s">
        <v>820</v>
      </c>
      <c r="D406" s="182" t="s">
        <v>183</v>
      </c>
      <c r="E406" s="183" t="s">
        <v>956</v>
      </c>
      <c r="F406" s="184" t="s">
        <v>957</v>
      </c>
      <c r="G406" s="185" t="s">
        <v>237</v>
      </c>
      <c r="H406" s="186">
        <v>2.5</v>
      </c>
      <c r="I406" s="187"/>
      <c r="J406" s="188">
        <f>ROUND(I406*H406,2)</f>
        <v>0</v>
      </c>
      <c r="K406" s="184" t="s">
        <v>1</v>
      </c>
      <c r="L406" s="39"/>
      <c r="M406" s="189" t="s">
        <v>1</v>
      </c>
      <c r="N406" s="190" t="s">
        <v>43</v>
      </c>
      <c r="O406" s="77"/>
      <c r="P406" s="191">
        <f>O406*H406</f>
        <v>0</v>
      </c>
      <c r="Q406" s="191">
        <v>0</v>
      </c>
      <c r="R406" s="191">
        <f>Q406*H406</f>
        <v>0</v>
      </c>
      <c r="S406" s="191">
        <v>0</v>
      </c>
      <c r="T406" s="192">
        <f>S406*H406</f>
        <v>0</v>
      </c>
      <c r="U406" s="38"/>
      <c r="V406" s="38"/>
      <c r="W406" s="38"/>
      <c r="X406" s="38"/>
      <c r="Y406" s="38"/>
      <c r="Z406" s="38"/>
      <c r="AA406" s="38"/>
      <c r="AB406" s="38"/>
      <c r="AC406" s="38"/>
      <c r="AD406" s="38"/>
      <c r="AE406" s="38"/>
      <c r="AR406" s="193" t="s">
        <v>290</v>
      </c>
      <c r="AT406" s="193" t="s">
        <v>183</v>
      </c>
      <c r="AU406" s="193" t="s">
        <v>88</v>
      </c>
      <c r="AY406" s="19" t="s">
        <v>181</v>
      </c>
      <c r="BE406" s="194">
        <f>IF(N406="základní",J406,0)</f>
        <v>0</v>
      </c>
      <c r="BF406" s="194">
        <f>IF(N406="snížená",J406,0)</f>
        <v>0</v>
      </c>
      <c r="BG406" s="194">
        <f>IF(N406="zákl. přenesená",J406,0)</f>
        <v>0</v>
      </c>
      <c r="BH406" s="194">
        <f>IF(N406="sníž. přenesená",J406,0)</f>
        <v>0</v>
      </c>
      <c r="BI406" s="194">
        <f>IF(N406="nulová",J406,0)</f>
        <v>0</v>
      </c>
      <c r="BJ406" s="19" t="s">
        <v>86</v>
      </c>
      <c r="BK406" s="194">
        <f>ROUND(I406*H406,2)</f>
        <v>0</v>
      </c>
      <c r="BL406" s="19" t="s">
        <v>290</v>
      </c>
      <c r="BM406" s="193" t="s">
        <v>1616</v>
      </c>
    </row>
    <row r="407" s="2" customFormat="1" ht="37.8" customHeight="1">
      <c r="A407" s="38"/>
      <c r="B407" s="181"/>
      <c r="C407" s="182" t="s">
        <v>825</v>
      </c>
      <c r="D407" s="182" t="s">
        <v>183</v>
      </c>
      <c r="E407" s="183" t="s">
        <v>964</v>
      </c>
      <c r="F407" s="184" t="s">
        <v>965</v>
      </c>
      <c r="G407" s="185" t="s">
        <v>237</v>
      </c>
      <c r="H407" s="186">
        <v>11.85</v>
      </c>
      <c r="I407" s="187"/>
      <c r="J407" s="188">
        <f>ROUND(I407*H407,2)</f>
        <v>0</v>
      </c>
      <c r="K407" s="184" t="s">
        <v>1</v>
      </c>
      <c r="L407" s="39"/>
      <c r="M407" s="189" t="s">
        <v>1</v>
      </c>
      <c r="N407" s="190" t="s">
        <v>43</v>
      </c>
      <c r="O407" s="77"/>
      <c r="P407" s="191">
        <f>O407*H407</f>
        <v>0</v>
      </c>
      <c r="Q407" s="191">
        <v>0</v>
      </c>
      <c r="R407" s="191">
        <f>Q407*H407</f>
        <v>0</v>
      </c>
      <c r="S407" s="191">
        <v>0</v>
      </c>
      <c r="T407" s="192">
        <f>S407*H407</f>
        <v>0</v>
      </c>
      <c r="U407" s="38"/>
      <c r="V407" s="38"/>
      <c r="W407" s="38"/>
      <c r="X407" s="38"/>
      <c r="Y407" s="38"/>
      <c r="Z407" s="38"/>
      <c r="AA407" s="38"/>
      <c r="AB407" s="38"/>
      <c r="AC407" s="38"/>
      <c r="AD407" s="38"/>
      <c r="AE407" s="38"/>
      <c r="AR407" s="193" t="s">
        <v>290</v>
      </c>
      <c r="AT407" s="193" t="s">
        <v>183</v>
      </c>
      <c r="AU407" s="193" t="s">
        <v>88</v>
      </c>
      <c r="AY407" s="19" t="s">
        <v>181</v>
      </c>
      <c r="BE407" s="194">
        <f>IF(N407="základní",J407,0)</f>
        <v>0</v>
      </c>
      <c r="BF407" s="194">
        <f>IF(N407="snížená",J407,0)</f>
        <v>0</v>
      </c>
      <c r="BG407" s="194">
        <f>IF(N407="zákl. přenesená",J407,0)</f>
        <v>0</v>
      </c>
      <c r="BH407" s="194">
        <f>IF(N407="sníž. přenesená",J407,0)</f>
        <v>0</v>
      </c>
      <c r="BI407" s="194">
        <f>IF(N407="nulová",J407,0)</f>
        <v>0</v>
      </c>
      <c r="BJ407" s="19" t="s">
        <v>86</v>
      </c>
      <c r="BK407" s="194">
        <f>ROUND(I407*H407,2)</f>
        <v>0</v>
      </c>
      <c r="BL407" s="19" t="s">
        <v>290</v>
      </c>
      <c r="BM407" s="193" t="s">
        <v>1617</v>
      </c>
    </row>
    <row r="408" s="2" customFormat="1" ht="55.5" customHeight="1">
      <c r="A408" s="38"/>
      <c r="B408" s="181"/>
      <c r="C408" s="182" t="s">
        <v>831</v>
      </c>
      <c r="D408" s="182" t="s">
        <v>183</v>
      </c>
      <c r="E408" s="183" t="s">
        <v>1618</v>
      </c>
      <c r="F408" s="184" t="s">
        <v>1619</v>
      </c>
      <c r="G408" s="185" t="s">
        <v>237</v>
      </c>
      <c r="H408" s="186">
        <v>21</v>
      </c>
      <c r="I408" s="187"/>
      <c r="J408" s="188">
        <f>ROUND(I408*H408,2)</f>
        <v>0</v>
      </c>
      <c r="K408" s="184" t="s">
        <v>1</v>
      </c>
      <c r="L408" s="39"/>
      <c r="M408" s="189" t="s">
        <v>1</v>
      </c>
      <c r="N408" s="190" t="s">
        <v>43</v>
      </c>
      <c r="O408" s="77"/>
      <c r="P408" s="191">
        <f>O408*H408</f>
        <v>0</v>
      </c>
      <c r="Q408" s="191">
        <v>0</v>
      </c>
      <c r="R408" s="191">
        <f>Q408*H408</f>
        <v>0</v>
      </c>
      <c r="S408" s="191">
        <v>0</v>
      </c>
      <c r="T408" s="192">
        <f>S408*H408</f>
        <v>0</v>
      </c>
      <c r="U408" s="38"/>
      <c r="V408" s="38"/>
      <c r="W408" s="38"/>
      <c r="X408" s="38"/>
      <c r="Y408" s="38"/>
      <c r="Z408" s="38"/>
      <c r="AA408" s="38"/>
      <c r="AB408" s="38"/>
      <c r="AC408" s="38"/>
      <c r="AD408" s="38"/>
      <c r="AE408" s="38"/>
      <c r="AR408" s="193" t="s">
        <v>290</v>
      </c>
      <c r="AT408" s="193" t="s">
        <v>183</v>
      </c>
      <c r="AU408" s="193" t="s">
        <v>88</v>
      </c>
      <c r="AY408" s="19" t="s">
        <v>181</v>
      </c>
      <c r="BE408" s="194">
        <f>IF(N408="základní",J408,0)</f>
        <v>0</v>
      </c>
      <c r="BF408" s="194">
        <f>IF(N408="snížená",J408,0)</f>
        <v>0</v>
      </c>
      <c r="BG408" s="194">
        <f>IF(N408="zákl. přenesená",J408,0)</f>
        <v>0</v>
      </c>
      <c r="BH408" s="194">
        <f>IF(N408="sníž. přenesená",J408,0)</f>
        <v>0</v>
      </c>
      <c r="BI408" s="194">
        <f>IF(N408="nulová",J408,0)</f>
        <v>0</v>
      </c>
      <c r="BJ408" s="19" t="s">
        <v>86</v>
      </c>
      <c r="BK408" s="194">
        <f>ROUND(I408*H408,2)</f>
        <v>0</v>
      </c>
      <c r="BL408" s="19" t="s">
        <v>290</v>
      </c>
      <c r="BM408" s="193" t="s">
        <v>1620</v>
      </c>
    </row>
    <row r="409" s="12" customFormat="1" ht="22.8" customHeight="1">
      <c r="A409" s="12"/>
      <c r="B409" s="169"/>
      <c r="C409" s="12"/>
      <c r="D409" s="170" t="s">
        <v>77</v>
      </c>
      <c r="E409" s="179" t="s">
        <v>437</v>
      </c>
      <c r="F409" s="179" t="s">
        <v>438</v>
      </c>
      <c r="G409" s="12"/>
      <c r="H409" s="12"/>
      <c r="I409" s="172"/>
      <c r="J409" s="180">
        <f>BK409</f>
        <v>0</v>
      </c>
      <c r="K409" s="12"/>
      <c r="L409" s="169"/>
      <c r="M409" s="173"/>
      <c r="N409" s="174"/>
      <c r="O409" s="174"/>
      <c r="P409" s="175">
        <f>SUM(P410:P423)</f>
        <v>0</v>
      </c>
      <c r="Q409" s="174"/>
      <c r="R409" s="175">
        <f>SUM(R410:R423)</f>
        <v>0.31240899999999999</v>
      </c>
      <c r="S409" s="174"/>
      <c r="T409" s="176">
        <f>SUM(T410:T423)</f>
        <v>0</v>
      </c>
      <c r="U409" s="12"/>
      <c r="V409" s="12"/>
      <c r="W409" s="12"/>
      <c r="X409" s="12"/>
      <c r="Y409" s="12"/>
      <c r="Z409" s="12"/>
      <c r="AA409" s="12"/>
      <c r="AB409" s="12"/>
      <c r="AC409" s="12"/>
      <c r="AD409" s="12"/>
      <c r="AE409" s="12"/>
      <c r="AR409" s="170" t="s">
        <v>88</v>
      </c>
      <c r="AT409" s="177" t="s">
        <v>77</v>
      </c>
      <c r="AU409" s="177" t="s">
        <v>86</v>
      </c>
      <c r="AY409" s="170" t="s">
        <v>181</v>
      </c>
      <c r="BK409" s="178">
        <f>SUM(BK410:BK423)</f>
        <v>0</v>
      </c>
    </row>
    <row r="410" s="2" customFormat="1" ht="16.5" customHeight="1">
      <c r="A410" s="38"/>
      <c r="B410" s="181"/>
      <c r="C410" s="182" t="s">
        <v>849</v>
      </c>
      <c r="D410" s="182" t="s">
        <v>183</v>
      </c>
      <c r="E410" s="183" t="s">
        <v>1021</v>
      </c>
      <c r="F410" s="184" t="s">
        <v>1022</v>
      </c>
      <c r="G410" s="185" t="s">
        <v>186</v>
      </c>
      <c r="H410" s="186">
        <v>52.549999999999997</v>
      </c>
      <c r="I410" s="187"/>
      <c r="J410" s="188">
        <f>ROUND(I410*H410,2)</f>
        <v>0</v>
      </c>
      <c r="K410" s="184" t="s">
        <v>197</v>
      </c>
      <c r="L410" s="39"/>
      <c r="M410" s="189" t="s">
        <v>1</v>
      </c>
      <c r="N410" s="190" t="s">
        <v>43</v>
      </c>
      <c r="O410" s="77"/>
      <c r="P410" s="191">
        <f>O410*H410</f>
        <v>0</v>
      </c>
      <c r="Q410" s="191">
        <v>0.00027999999999999998</v>
      </c>
      <c r="R410" s="191">
        <f>Q410*H410</f>
        <v>0.014713999999999998</v>
      </c>
      <c r="S410" s="191">
        <v>0</v>
      </c>
      <c r="T410" s="192">
        <f>S410*H410</f>
        <v>0</v>
      </c>
      <c r="U410" s="38"/>
      <c r="V410" s="38"/>
      <c r="W410" s="38"/>
      <c r="X410" s="38"/>
      <c r="Y410" s="38"/>
      <c r="Z410" s="38"/>
      <c r="AA410" s="38"/>
      <c r="AB410" s="38"/>
      <c r="AC410" s="38"/>
      <c r="AD410" s="38"/>
      <c r="AE410" s="38"/>
      <c r="AR410" s="193" t="s">
        <v>290</v>
      </c>
      <c r="AT410" s="193" t="s">
        <v>183</v>
      </c>
      <c r="AU410" s="193" t="s">
        <v>88</v>
      </c>
      <c r="AY410" s="19" t="s">
        <v>181</v>
      </c>
      <c r="BE410" s="194">
        <f>IF(N410="základní",J410,0)</f>
        <v>0</v>
      </c>
      <c r="BF410" s="194">
        <f>IF(N410="snížená",J410,0)</f>
        <v>0</v>
      </c>
      <c r="BG410" s="194">
        <f>IF(N410="zákl. přenesená",J410,0)</f>
        <v>0</v>
      </c>
      <c r="BH410" s="194">
        <f>IF(N410="sníž. přenesená",J410,0)</f>
        <v>0</v>
      </c>
      <c r="BI410" s="194">
        <f>IF(N410="nulová",J410,0)</f>
        <v>0</v>
      </c>
      <c r="BJ410" s="19" t="s">
        <v>86</v>
      </c>
      <c r="BK410" s="194">
        <f>ROUND(I410*H410,2)</f>
        <v>0</v>
      </c>
      <c r="BL410" s="19" t="s">
        <v>290</v>
      </c>
      <c r="BM410" s="193" t="s">
        <v>1621</v>
      </c>
    </row>
    <row r="411" s="13" customFormat="1">
      <c r="A411" s="13"/>
      <c r="B411" s="195"/>
      <c r="C411" s="13"/>
      <c r="D411" s="196" t="s">
        <v>190</v>
      </c>
      <c r="E411" s="197" t="s">
        <v>1</v>
      </c>
      <c r="F411" s="198" t="s">
        <v>1490</v>
      </c>
      <c r="G411" s="13"/>
      <c r="H411" s="197" t="s">
        <v>1</v>
      </c>
      <c r="I411" s="199"/>
      <c r="J411" s="13"/>
      <c r="K411" s="13"/>
      <c r="L411" s="195"/>
      <c r="M411" s="200"/>
      <c r="N411" s="201"/>
      <c r="O411" s="201"/>
      <c r="P411" s="201"/>
      <c r="Q411" s="201"/>
      <c r="R411" s="201"/>
      <c r="S411" s="201"/>
      <c r="T411" s="202"/>
      <c r="U411" s="13"/>
      <c r="V411" s="13"/>
      <c r="W411" s="13"/>
      <c r="X411" s="13"/>
      <c r="Y411" s="13"/>
      <c r="Z411" s="13"/>
      <c r="AA411" s="13"/>
      <c r="AB411" s="13"/>
      <c r="AC411" s="13"/>
      <c r="AD411" s="13"/>
      <c r="AE411" s="13"/>
      <c r="AT411" s="197" t="s">
        <v>190</v>
      </c>
      <c r="AU411" s="197" t="s">
        <v>88</v>
      </c>
      <c r="AV411" s="13" t="s">
        <v>86</v>
      </c>
      <c r="AW411" s="13" t="s">
        <v>34</v>
      </c>
      <c r="AX411" s="13" t="s">
        <v>78</v>
      </c>
      <c r="AY411" s="197" t="s">
        <v>181</v>
      </c>
    </row>
    <row r="412" s="14" customFormat="1">
      <c r="A412" s="14"/>
      <c r="B412" s="203"/>
      <c r="C412" s="14"/>
      <c r="D412" s="196" t="s">
        <v>190</v>
      </c>
      <c r="E412" s="204" t="s">
        <v>1</v>
      </c>
      <c r="F412" s="205" t="s">
        <v>1427</v>
      </c>
      <c r="G412" s="14"/>
      <c r="H412" s="206">
        <v>52.549999999999997</v>
      </c>
      <c r="I412" s="207"/>
      <c r="J412" s="14"/>
      <c r="K412" s="14"/>
      <c r="L412" s="203"/>
      <c r="M412" s="208"/>
      <c r="N412" s="209"/>
      <c r="O412" s="209"/>
      <c r="P412" s="209"/>
      <c r="Q412" s="209"/>
      <c r="R412" s="209"/>
      <c r="S412" s="209"/>
      <c r="T412" s="210"/>
      <c r="U412" s="14"/>
      <c r="V412" s="14"/>
      <c r="W412" s="14"/>
      <c r="X412" s="14"/>
      <c r="Y412" s="14"/>
      <c r="Z412" s="14"/>
      <c r="AA412" s="14"/>
      <c r="AB412" s="14"/>
      <c r="AC412" s="14"/>
      <c r="AD412" s="14"/>
      <c r="AE412" s="14"/>
      <c r="AT412" s="204" t="s">
        <v>190</v>
      </c>
      <c r="AU412" s="204" t="s">
        <v>88</v>
      </c>
      <c r="AV412" s="14" t="s">
        <v>88</v>
      </c>
      <c r="AW412" s="14" t="s">
        <v>34</v>
      </c>
      <c r="AX412" s="14" t="s">
        <v>78</v>
      </c>
      <c r="AY412" s="204" t="s">
        <v>181</v>
      </c>
    </row>
    <row r="413" s="15" customFormat="1">
      <c r="A413" s="15"/>
      <c r="B413" s="211"/>
      <c r="C413" s="15"/>
      <c r="D413" s="196" t="s">
        <v>190</v>
      </c>
      <c r="E413" s="212" t="s">
        <v>1451</v>
      </c>
      <c r="F413" s="213" t="s">
        <v>194</v>
      </c>
      <c r="G413" s="15"/>
      <c r="H413" s="214">
        <v>52.549999999999997</v>
      </c>
      <c r="I413" s="215"/>
      <c r="J413" s="15"/>
      <c r="K413" s="15"/>
      <c r="L413" s="211"/>
      <c r="M413" s="216"/>
      <c r="N413" s="217"/>
      <c r="O413" s="217"/>
      <c r="P413" s="217"/>
      <c r="Q413" s="217"/>
      <c r="R413" s="217"/>
      <c r="S413" s="217"/>
      <c r="T413" s="218"/>
      <c r="U413" s="15"/>
      <c r="V413" s="15"/>
      <c r="W413" s="15"/>
      <c r="X413" s="15"/>
      <c r="Y413" s="15"/>
      <c r="Z413" s="15"/>
      <c r="AA413" s="15"/>
      <c r="AB413" s="15"/>
      <c r="AC413" s="15"/>
      <c r="AD413" s="15"/>
      <c r="AE413" s="15"/>
      <c r="AT413" s="212" t="s">
        <v>190</v>
      </c>
      <c r="AU413" s="212" t="s">
        <v>88</v>
      </c>
      <c r="AV413" s="15" t="s">
        <v>188</v>
      </c>
      <c r="AW413" s="15" t="s">
        <v>34</v>
      </c>
      <c r="AX413" s="15" t="s">
        <v>86</v>
      </c>
      <c r="AY413" s="212" t="s">
        <v>181</v>
      </c>
    </row>
    <row r="414" s="2" customFormat="1" ht="37.8" customHeight="1">
      <c r="A414" s="38"/>
      <c r="B414" s="181"/>
      <c r="C414" s="246" t="s">
        <v>861</v>
      </c>
      <c r="D414" s="246" t="s">
        <v>566</v>
      </c>
      <c r="E414" s="247" t="s">
        <v>1025</v>
      </c>
      <c r="F414" s="248" t="s">
        <v>1026</v>
      </c>
      <c r="G414" s="249" t="s">
        <v>186</v>
      </c>
      <c r="H414" s="250">
        <v>59.539000000000001</v>
      </c>
      <c r="I414" s="251"/>
      <c r="J414" s="252">
        <f>ROUND(I414*H414,2)</f>
        <v>0</v>
      </c>
      <c r="K414" s="248" t="s">
        <v>187</v>
      </c>
      <c r="L414" s="253"/>
      <c r="M414" s="254" t="s">
        <v>1</v>
      </c>
      <c r="N414" s="255" t="s">
        <v>43</v>
      </c>
      <c r="O414" s="77"/>
      <c r="P414" s="191">
        <f>O414*H414</f>
        <v>0</v>
      </c>
      <c r="Q414" s="191">
        <v>0.0050000000000000001</v>
      </c>
      <c r="R414" s="191">
        <f>Q414*H414</f>
        <v>0.29769499999999999</v>
      </c>
      <c r="S414" s="191">
        <v>0</v>
      </c>
      <c r="T414" s="192">
        <f>S414*H414</f>
        <v>0</v>
      </c>
      <c r="U414" s="38"/>
      <c r="V414" s="38"/>
      <c r="W414" s="38"/>
      <c r="X414" s="38"/>
      <c r="Y414" s="38"/>
      <c r="Z414" s="38"/>
      <c r="AA414" s="38"/>
      <c r="AB414" s="38"/>
      <c r="AC414" s="38"/>
      <c r="AD414" s="38"/>
      <c r="AE414" s="38"/>
      <c r="AR414" s="193" t="s">
        <v>770</v>
      </c>
      <c r="AT414" s="193" t="s">
        <v>566</v>
      </c>
      <c r="AU414" s="193" t="s">
        <v>88</v>
      </c>
      <c r="AY414" s="19" t="s">
        <v>181</v>
      </c>
      <c r="BE414" s="194">
        <f>IF(N414="základní",J414,0)</f>
        <v>0</v>
      </c>
      <c r="BF414" s="194">
        <f>IF(N414="snížená",J414,0)</f>
        <v>0</v>
      </c>
      <c r="BG414" s="194">
        <f>IF(N414="zákl. přenesená",J414,0)</f>
        <v>0</v>
      </c>
      <c r="BH414" s="194">
        <f>IF(N414="sníž. přenesená",J414,0)</f>
        <v>0</v>
      </c>
      <c r="BI414" s="194">
        <f>IF(N414="nulová",J414,0)</f>
        <v>0</v>
      </c>
      <c r="BJ414" s="19" t="s">
        <v>86</v>
      </c>
      <c r="BK414" s="194">
        <f>ROUND(I414*H414,2)</f>
        <v>0</v>
      </c>
      <c r="BL414" s="19" t="s">
        <v>290</v>
      </c>
      <c r="BM414" s="193" t="s">
        <v>1622</v>
      </c>
    </row>
    <row r="415" s="14" customFormat="1">
      <c r="A415" s="14"/>
      <c r="B415" s="203"/>
      <c r="C415" s="14"/>
      <c r="D415" s="196" t="s">
        <v>190</v>
      </c>
      <c r="E415" s="14"/>
      <c r="F415" s="205" t="s">
        <v>1623</v>
      </c>
      <c r="G415" s="14"/>
      <c r="H415" s="206">
        <v>59.539000000000001</v>
      </c>
      <c r="I415" s="207"/>
      <c r="J415" s="14"/>
      <c r="K415" s="14"/>
      <c r="L415" s="203"/>
      <c r="M415" s="208"/>
      <c r="N415" s="209"/>
      <c r="O415" s="209"/>
      <c r="P415" s="209"/>
      <c r="Q415" s="209"/>
      <c r="R415" s="209"/>
      <c r="S415" s="209"/>
      <c r="T415" s="210"/>
      <c r="U415" s="14"/>
      <c r="V415" s="14"/>
      <c r="W415" s="14"/>
      <c r="X415" s="14"/>
      <c r="Y415" s="14"/>
      <c r="Z415" s="14"/>
      <c r="AA415" s="14"/>
      <c r="AB415" s="14"/>
      <c r="AC415" s="14"/>
      <c r="AD415" s="14"/>
      <c r="AE415" s="14"/>
      <c r="AT415" s="204" t="s">
        <v>190</v>
      </c>
      <c r="AU415" s="204" t="s">
        <v>88</v>
      </c>
      <c r="AV415" s="14" t="s">
        <v>88</v>
      </c>
      <c r="AW415" s="14" t="s">
        <v>3</v>
      </c>
      <c r="AX415" s="14" t="s">
        <v>86</v>
      </c>
      <c r="AY415" s="204" t="s">
        <v>181</v>
      </c>
    </row>
    <row r="416" s="2" customFormat="1" ht="24.15" customHeight="1">
      <c r="A416" s="38"/>
      <c r="B416" s="181"/>
      <c r="C416" s="182" t="s">
        <v>869</v>
      </c>
      <c r="D416" s="182" t="s">
        <v>183</v>
      </c>
      <c r="E416" s="183" t="s">
        <v>1030</v>
      </c>
      <c r="F416" s="184" t="s">
        <v>1031</v>
      </c>
      <c r="G416" s="185" t="s">
        <v>237</v>
      </c>
      <c r="H416" s="186">
        <v>80</v>
      </c>
      <c r="I416" s="187"/>
      <c r="J416" s="188">
        <f>ROUND(I416*H416,2)</f>
        <v>0</v>
      </c>
      <c r="K416" s="184" t="s">
        <v>197</v>
      </c>
      <c r="L416" s="39"/>
      <c r="M416" s="189" t="s">
        <v>1</v>
      </c>
      <c r="N416" s="190" t="s">
        <v>43</v>
      </c>
      <c r="O416" s="77"/>
      <c r="P416" s="191">
        <f>O416*H416</f>
        <v>0</v>
      </c>
      <c r="Q416" s="191">
        <v>0</v>
      </c>
      <c r="R416" s="191">
        <f>Q416*H416</f>
        <v>0</v>
      </c>
      <c r="S416" s="191">
        <v>0</v>
      </c>
      <c r="T416" s="192">
        <f>S416*H416</f>
        <v>0</v>
      </c>
      <c r="U416" s="38"/>
      <c r="V416" s="38"/>
      <c r="W416" s="38"/>
      <c r="X416" s="38"/>
      <c r="Y416" s="38"/>
      <c r="Z416" s="38"/>
      <c r="AA416" s="38"/>
      <c r="AB416" s="38"/>
      <c r="AC416" s="38"/>
      <c r="AD416" s="38"/>
      <c r="AE416" s="38"/>
      <c r="AR416" s="193" t="s">
        <v>290</v>
      </c>
      <c r="AT416" s="193" t="s">
        <v>183</v>
      </c>
      <c r="AU416" s="193" t="s">
        <v>88</v>
      </c>
      <c r="AY416" s="19" t="s">
        <v>181</v>
      </c>
      <c r="BE416" s="194">
        <f>IF(N416="základní",J416,0)</f>
        <v>0</v>
      </c>
      <c r="BF416" s="194">
        <f>IF(N416="snížená",J416,0)</f>
        <v>0</v>
      </c>
      <c r="BG416" s="194">
        <f>IF(N416="zákl. přenesená",J416,0)</f>
        <v>0</v>
      </c>
      <c r="BH416" s="194">
        <f>IF(N416="sníž. přenesená",J416,0)</f>
        <v>0</v>
      </c>
      <c r="BI416" s="194">
        <f>IF(N416="nulová",J416,0)</f>
        <v>0</v>
      </c>
      <c r="BJ416" s="19" t="s">
        <v>86</v>
      </c>
      <c r="BK416" s="194">
        <f>ROUND(I416*H416,2)</f>
        <v>0</v>
      </c>
      <c r="BL416" s="19" t="s">
        <v>290</v>
      </c>
      <c r="BM416" s="193" t="s">
        <v>1624</v>
      </c>
    </row>
    <row r="417" s="2" customFormat="1" ht="16.5" customHeight="1">
      <c r="A417" s="38"/>
      <c r="B417" s="181"/>
      <c r="C417" s="246" t="s">
        <v>876</v>
      </c>
      <c r="D417" s="246" t="s">
        <v>566</v>
      </c>
      <c r="E417" s="247" t="s">
        <v>1034</v>
      </c>
      <c r="F417" s="248" t="s">
        <v>1035</v>
      </c>
      <c r="G417" s="249" t="s">
        <v>237</v>
      </c>
      <c r="H417" s="250">
        <v>84</v>
      </c>
      <c r="I417" s="251"/>
      <c r="J417" s="252">
        <f>ROUND(I417*H417,2)</f>
        <v>0</v>
      </c>
      <c r="K417" s="248" t="s">
        <v>197</v>
      </c>
      <c r="L417" s="253"/>
      <c r="M417" s="254" t="s">
        <v>1</v>
      </c>
      <c r="N417" s="255" t="s">
        <v>43</v>
      </c>
      <c r="O417" s="77"/>
      <c r="P417" s="191">
        <f>O417*H417</f>
        <v>0</v>
      </c>
      <c r="Q417" s="191">
        <v>0</v>
      </c>
      <c r="R417" s="191">
        <f>Q417*H417</f>
        <v>0</v>
      </c>
      <c r="S417" s="191">
        <v>0</v>
      </c>
      <c r="T417" s="192">
        <f>S417*H417</f>
        <v>0</v>
      </c>
      <c r="U417" s="38"/>
      <c r="V417" s="38"/>
      <c r="W417" s="38"/>
      <c r="X417" s="38"/>
      <c r="Y417" s="38"/>
      <c r="Z417" s="38"/>
      <c r="AA417" s="38"/>
      <c r="AB417" s="38"/>
      <c r="AC417" s="38"/>
      <c r="AD417" s="38"/>
      <c r="AE417" s="38"/>
      <c r="AR417" s="193" t="s">
        <v>770</v>
      </c>
      <c r="AT417" s="193" t="s">
        <v>566</v>
      </c>
      <c r="AU417" s="193" t="s">
        <v>88</v>
      </c>
      <c r="AY417" s="19" t="s">
        <v>181</v>
      </c>
      <c r="BE417" s="194">
        <f>IF(N417="základní",J417,0)</f>
        <v>0</v>
      </c>
      <c r="BF417" s="194">
        <f>IF(N417="snížená",J417,0)</f>
        <v>0</v>
      </c>
      <c r="BG417" s="194">
        <f>IF(N417="zákl. přenesená",J417,0)</f>
        <v>0</v>
      </c>
      <c r="BH417" s="194">
        <f>IF(N417="sníž. přenesená",J417,0)</f>
        <v>0</v>
      </c>
      <c r="BI417" s="194">
        <f>IF(N417="nulová",J417,0)</f>
        <v>0</v>
      </c>
      <c r="BJ417" s="19" t="s">
        <v>86</v>
      </c>
      <c r="BK417" s="194">
        <f>ROUND(I417*H417,2)</f>
        <v>0</v>
      </c>
      <c r="BL417" s="19" t="s">
        <v>290</v>
      </c>
      <c r="BM417" s="193" t="s">
        <v>1625</v>
      </c>
    </row>
    <row r="418" s="14" customFormat="1">
      <c r="A418" s="14"/>
      <c r="B418" s="203"/>
      <c r="C418" s="14"/>
      <c r="D418" s="196" t="s">
        <v>190</v>
      </c>
      <c r="E418" s="14"/>
      <c r="F418" s="205" t="s">
        <v>1626</v>
      </c>
      <c r="G418" s="14"/>
      <c r="H418" s="206">
        <v>84</v>
      </c>
      <c r="I418" s="207"/>
      <c r="J418" s="14"/>
      <c r="K418" s="14"/>
      <c r="L418" s="203"/>
      <c r="M418" s="208"/>
      <c r="N418" s="209"/>
      <c r="O418" s="209"/>
      <c r="P418" s="209"/>
      <c r="Q418" s="209"/>
      <c r="R418" s="209"/>
      <c r="S418" s="209"/>
      <c r="T418" s="210"/>
      <c r="U418" s="14"/>
      <c r="V418" s="14"/>
      <c r="W418" s="14"/>
      <c r="X418" s="14"/>
      <c r="Y418" s="14"/>
      <c r="Z418" s="14"/>
      <c r="AA418" s="14"/>
      <c r="AB418" s="14"/>
      <c r="AC418" s="14"/>
      <c r="AD418" s="14"/>
      <c r="AE418" s="14"/>
      <c r="AT418" s="204" t="s">
        <v>190</v>
      </c>
      <c r="AU418" s="204" t="s">
        <v>88</v>
      </c>
      <c r="AV418" s="14" t="s">
        <v>88</v>
      </c>
      <c r="AW418" s="14" t="s">
        <v>3</v>
      </c>
      <c r="AX418" s="14" t="s">
        <v>86</v>
      </c>
      <c r="AY418" s="204" t="s">
        <v>181</v>
      </c>
    </row>
    <row r="419" s="2" customFormat="1" ht="33" customHeight="1">
      <c r="A419" s="38"/>
      <c r="B419" s="181"/>
      <c r="C419" s="182" t="s">
        <v>885</v>
      </c>
      <c r="D419" s="182" t="s">
        <v>183</v>
      </c>
      <c r="E419" s="183" t="s">
        <v>1627</v>
      </c>
      <c r="F419" s="184" t="s">
        <v>1628</v>
      </c>
      <c r="G419" s="185" t="s">
        <v>1629</v>
      </c>
      <c r="H419" s="186">
        <v>153</v>
      </c>
      <c r="I419" s="187"/>
      <c r="J419" s="188">
        <f>ROUND(I419*H419,2)</f>
        <v>0</v>
      </c>
      <c r="K419" s="184" t="s">
        <v>187</v>
      </c>
      <c r="L419" s="39"/>
      <c r="M419" s="189" t="s">
        <v>1</v>
      </c>
      <c r="N419" s="190" t="s">
        <v>43</v>
      </c>
      <c r="O419" s="77"/>
      <c r="P419" s="191">
        <f>O419*H419</f>
        <v>0</v>
      </c>
      <c r="Q419" s="191">
        <v>0</v>
      </c>
      <c r="R419" s="191">
        <f>Q419*H419</f>
        <v>0</v>
      </c>
      <c r="S419" s="191">
        <v>0</v>
      </c>
      <c r="T419" s="192">
        <f>S419*H419</f>
        <v>0</v>
      </c>
      <c r="U419" s="38"/>
      <c r="V419" s="38"/>
      <c r="W419" s="38"/>
      <c r="X419" s="38"/>
      <c r="Y419" s="38"/>
      <c r="Z419" s="38"/>
      <c r="AA419" s="38"/>
      <c r="AB419" s="38"/>
      <c r="AC419" s="38"/>
      <c r="AD419" s="38"/>
      <c r="AE419" s="38"/>
      <c r="AR419" s="193" t="s">
        <v>290</v>
      </c>
      <c r="AT419" s="193" t="s">
        <v>183</v>
      </c>
      <c r="AU419" s="193" t="s">
        <v>88</v>
      </c>
      <c r="AY419" s="19" t="s">
        <v>181</v>
      </c>
      <c r="BE419" s="194">
        <f>IF(N419="základní",J419,0)</f>
        <v>0</v>
      </c>
      <c r="BF419" s="194">
        <f>IF(N419="snížená",J419,0)</f>
        <v>0</v>
      </c>
      <c r="BG419" s="194">
        <f>IF(N419="zákl. přenesená",J419,0)</f>
        <v>0</v>
      </c>
      <c r="BH419" s="194">
        <f>IF(N419="sníž. přenesená",J419,0)</f>
        <v>0</v>
      </c>
      <c r="BI419" s="194">
        <f>IF(N419="nulová",J419,0)</f>
        <v>0</v>
      </c>
      <c r="BJ419" s="19" t="s">
        <v>86</v>
      </c>
      <c r="BK419" s="194">
        <f>ROUND(I419*H419,2)</f>
        <v>0</v>
      </c>
      <c r="BL419" s="19" t="s">
        <v>290</v>
      </c>
      <c r="BM419" s="193" t="s">
        <v>1630</v>
      </c>
    </row>
    <row r="420" s="2" customFormat="1" ht="24.15" customHeight="1">
      <c r="A420" s="38"/>
      <c r="B420" s="181"/>
      <c r="C420" s="182" t="s">
        <v>892</v>
      </c>
      <c r="D420" s="182" t="s">
        <v>183</v>
      </c>
      <c r="E420" s="183" t="s">
        <v>1631</v>
      </c>
      <c r="F420" s="184" t="s">
        <v>1632</v>
      </c>
      <c r="G420" s="185" t="s">
        <v>1629</v>
      </c>
      <c r="H420" s="186">
        <v>69</v>
      </c>
      <c r="I420" s="187"/>
      <c r="J420" s="188">
        <f>ROUND(I420*H420,2)</f>
        <v>0</v>
      </c>
      <c r="K420" s="184" t="s">
        <v>187</v>
      </c>
      <c r="L420" s="39"/>
      <c r="M420" s="189" t="s">
        <v>1</v>
      </c>
      <c r="N420" s="190" t="s">
        <v>43</v>
      </c>
      <c r="O420" s="77"/>
      <c r="P420" s="191">
        <f>O420*H420</f>
        <v>0</v>
      </c>
      <c r="Q420" s="191">
        <v>0</v>
      </c>
      <c r="R420" s="191">
        <f>Q420*H420</f>
        <v>0</v>
      </c>
      <c r="S420" s="191">
        <v>0</v>
      </c>
      <c r="T420" s="192">
        <f>S420*H420</f>
        <v>0</v>
      </c>
      <c r="U420" s="38"/>
      <c r="V420" s="38"/>
      <c r="W420" s="38"/>
      <c r="X420" s="38"/>
      <c r="Y420" s="38"/>
      <c r="Z420" s="38"/>
      <c r="AA420" s="38"/>
      <c r="AB420" s="38"/>
      <c r="AC420" s="38"/>
      <c r="AD420" s="38"/>
      <c r="AE420" s="38"/>
      <c r="AR420" s="193" t="s">
        <v>290</v>
      </c>
      <c r="AT420" s="193" t="s">
        <v>183</v>
      </c>
      <c r="AU420" s="193" t="s">
        <v>88</v>
      </c>
      <c r="AY420" s="19" t="s">
        <v>181</v>
      </c>
      <c r="BE420" s="194">
        <f>IF(N420="základní",J420,0)</f>
        <v>0</v>
      </c>
      <c r="BF420" s="194">
        <f>IF(N420="snížená",J420,0)</f>
        <v>0</v>
      </c>
      <c r="BG420" s="194">
        <f>IF(N420="zákl. přenesená",J420,0)</f>
        <v>0</v>
      </c>
      <c r="BH420" s="194">
        <f>IF(N420="sníž. přenesená",J420,0)</f>
        <v>0</v>
      </c>
      <c r="BI420" s="194">
        <f>IF(N420="nulová",J420,0)</f>
        <v>0</v>
      </c>
      <c r="BJ420" s="19" t="s">
        <v>86</v>
      </c>
      <c r="BK420" s="194">
        <f>ROUND(I420*H420,2)</f>
        <v>0</v>
      </c>
      <c r="BL420" s="19" t="s">
        <v>290</v>
      </c>
      <c r="BM420" s="193" t="s">
        <v>1633</v>
      </c>
    </row>
    <row r="421" s="2" customFormat="1" ht="24.15" customHeight="1">
      <c r="A421" s="38"/>
      <c r="B421" s="181"/>
      <c r="C421" s="182" t="s">
        <v>343</v>
      </c>
      <c r="D421" s="182" t="s">
        <v>183</v>
      </c>
      <c r="E421" s="183" t="s">
        <v>1634</v>
      </c>
      <c r="F421" s="184" t="s">
        <v>1635</v>
      </c>
      <c r="G421" s="185" t="s">
        <v>1629</v>
      </c>
      <c r="H421" s="186">
        <v>655</v>
      </c>
      <c r="I421" s="187"/>
      <c r="J421" s="188">
        <f>ROUND(I421*H421,2)</f>
        <v>0</v>
      </c>
      <c r="K421" s="184" t="s">
        <v>187</v>
      </c>
      <c r="L421" s="39"/>
      <c r="M421" s="189" t="s">
        <v>1</v>
      </c>
      <c r="N421" s="190" t="s">
        <v>43</v>
      </c>
      <c r="O421" s="77"/>
      <c r="P421" s="191">
        <f>O421*H421</f>
        <v>0</v>
      </c>
      <c r="Q421" s="191">
        <v>0</v>
      </c>
      <c r="R421" s="191">
        <f>Q421*H421</f>
        <v>0</v>
      </c>
      <c r="S421" s="191">
        <v>0</v>
      </c>
      <c r="T421" s="192">
        <f>S421*H421</f>
        <v>0</v>
      </c>
      <c r="U421" s="38"/>
      <c r="V421" s="38"/>
      <c r="W421" s="38"/>
      <c r="X421" s="38"/>
      <c r="Y421" s="38"/>
      <c r="Z421" s="38"/>
      <c r="AA421" s="38"/>
      <c r="AB421" s="38"/>
      <c r="AC421" s="38"/>
      <c r="AD421" s="38"/>
      <c r="AE421" s="38"/>
      <c r="AR421" s="193" t="s">
        <v>290</v>
      </c>
      <c r="AT421" s="193" t="s">
        <v>183</v>
      </c>
      <c r="AU421" s="193" t="s">
        <v>88</v>
      </c>
      <c r="AY421" s="19" t="s">
        <v>181</v>
      </c>
      <c r="BE421" s="194">
        <f>IF(N421="základní",J421,0)</f>
        <v>0</v>
      </c>
      <c r="BF421" s="194">
        <f>IF(N421="snížená",J421,0)</f>
        <v>0</v>
      </c>
      <c r="BG421" s="194">
        <f>IF(N421="zákl. přenesená",J421,0)</f>
        <v>0</v>
      </c>
      <c r="BH421" s="194">
        <f>IF(N421="sníž. přenesená",J421,0)</f>
        <v>0</v>
      </c>
      <c r="BI421" s="194">
        <f>IF(N421="nulová",J421,0)</f>
        <v>0</v>
      </c>
      <c r="BJ421" s="19" t="s">
        <v>86</v>
      </c>
      <c r="BK421" s="194">
        <f>ROUND(I421*H421,2)</f>
        <v>0</v>
      </c>
      <c r="BL421" s="19" t="s">
        <v>290</v>
      </c>
      <c r="BM421" s="193" t="s">
        <v>1636</v>
      </c>
    </row>
    <row r="422" s="2" customFormat="1" ht="37.8" customHeight="1">
      <c r="A422" s="38"/>
      <c r="B422" s="181"/>
      <c r="C422" s="182" t="s">
        <v>902</v>
      </c>
      <c r="D422" s="182" t="s">
        <v>183</v>
      </c>
      <c r="E422" s="183" t="s">
        <v>1637</v>
      </c>
      <c r="F422" s="184" t="s">
        <v>1638</v>
      </c>
      <c r="G422" s="185" t="s">
        <v>335</v>
      </c>
      <c r="H422" s="186">
        <v>5</v>
      </c>
      <c r="I422" s="187"/>
      <c r="J422" s="188">
        <f>ROUND(I422*H422,2)</f>
        <v>0</v>
      </c>
      <c r="K422" s="184" t="s">
        <v>187</v>
      </c>
      <c r="L422" s="39"/>
      <c r="M422" s="189" t="s">
        <v>1</v>
      </c>
      <c r="N422" s="190" t="s">
        <v>43</v>
      </c>
      <c r="O422" s="77"/>
      <c r="P422" s="191">
        <f>O422*H422</f>
        <v>0</v>
      </c>
      <c r="Q422" s="191">
        <v>0</v>
      </c>
      <c r="R422" s="191">
        <f>Q422*H422</f>
        <v>0</v>
      </c>
      <c r="S422" s="191">
        <v>0</v>
      </c>
      <c r="T422" s="192">
        <f>S422*H422</f>
        <v>0</v>
      </c>
      <c r="U422" s="38"/>
      <c r="V422" s="38"/>
      <c r="W422" s="38"/>
      <c r="X422" s="38"/>
      <c r="Y422" s="38"/>
      <c r="Z422" s="38"/>
      <c r="AA422" s="38"/>
      <c r="AB422" s="38"/>
      <c r="AC422" s="38"/>
      <c r="AD422" s="38"/>
      <c r="AE422" s="38"/>
      <c r="AR422" s="193" t="s">
        <v>290</v>
      </c>
      <c r="AT422" s="193" t="s">
        <v>183</v>
      </c>
      <c r="AU422" s="193" t="s">
        <v>88</v>
      </c>
      <c r="AY422" s="19" t="s">
        <v>181</v>
      </c>
      <c r="BE422" s="194">
        <f>IF(N422="základní",J422,0)</f>
        <v>0</v>
      </c>
      <c r="BF422" s="194">
        <f>IF(N422="snížená",J422,0)</f>
        <v>0</v>
      </c>
      <c r="BG422" s="194">
        <f>IF(N422="zákl. přenesená",J422,0)</f>
        <v>0</v>
      </c>
      <c r="BH422" s="194">
        <f>IF(N422="sníž. přenesená",J422,0)</f>
        <v>0</v>
      </c>
      <c r="BI422" s="194">
        <f>IF(N422="nulová",J422,0)</f>
        <v>0</v>
      </c>
      <c r="BJ422" s="19" t="s">
        <v>86</v>
      </c>
      <c r="BK422" s="194">
        <f>ROUND(I422*H422,2)</f>
        <v>0</v>
      </c>
      <c r="BL422" s="19" t="s">
        <v>290</v>
      </c>
      <c r="BM422" s="193" t="s">
        <v>1639</v>
      </c>
    </row>
    <row r="423" s="2" customFormat="1" ht="24.15" customHeight="1">
      <c r="A423" s="38"/>
      <c r="B423" s="181"/>
      <c r="C423" s="182" t="s">
        <v>905</v>
      </c>
      <c r="D423" s="182" t="s">
        <v>183</v>
      </c>
      <c r="E423" s="183" t="s">
        <v>1038</v>
      </c>
      <c r="F423" s="184" t="s">
        <v>1039</v>
      </c>
      <c r="G423" s="185" t="s">
        <v>304</v>
      </c>
      <c r="H423" s="186">
        <v>0.312</v>
      </c>
      <c r="I423" s="187"/>
      <c r="J423" s="188">
        <f>ROUND(I423*H423,2)</f>
        <v>0</v>
      </c>
      <c r="K423" s="184" t="s">
        <v>197</v>
      </c>
      <c r="L423" s="39"/>
      <c r="M423" s="189" t="s">
        <v>1</v>
      </c>
      <c r="N423" s="190" t="s">
        <v>43</v>
      </c>
      <c r="O423" s="77"/>
      <c r="P423" s="191">
        <f>O423*H423</f>
        <v>0</v>
      </c>
      <c r="Q423" s="191">
        <v>0</v>
      </c>
      <c r="R423" s="191">
        <f>Q423*H423</f>
        <v>0</v>
      </c>
      <c r="S423" s="191">
        <v>0</v>
      </c>
      <c r="T423" s="192">
        <f>S423*H423</f>
        <v>0</v>
      </c>
      <c r="U423" s="38"/>
      <c r="V423" s="38"/>
      <c r="W423" s="38"/>
      <c r="X423" s="38"/>
      <c r="Y423" s="38"/>
      <c r="Z423" s="38"/>
      <c r="AA423" s="38"/>
      <c r="AB423" s="38"/>
      <c r="AC423" s="38"/>
      <c r="AD423" s="38"/>
      <c r="AE423" s="38"/>
      <c r="AR423" s="193" t="s">
        <v>290</v>
      </c>
      <c r="AT423" s="193" t="s">
        <v>183</v>
      </c>
      <c r="AU423" s="193" t="s">
        <v>88</v>
      </c>
      <c r="AY423" s="19" t="s">
        <v>181</v>
      </c>
      <c r="BE423" s="194">
        <f>IF(N423="základní",J423,0)</f>
        <v>0</v>
      </c>
      <c r="BF423" s="194">
        <f>IF(N423="snížená",J423,0)</f>
        <v>0</v>
      </c>
      <c r="BG423" s="194">
        <f>IF(N423="zákl. přenesená",J423,0)</f>
        <v>0</v>
      </c>
      <c r="BH423" s="194">
        <f>IF(N423="sníž. přenesená",J423,0)</f>
        <v>0</v>
      </c>
      <c r="BI423" s="194">
        <f>IF(N423="nulová",J423,0)</f>
        <v>0</v>
      </c>
      <c r="BJ423" s="19" t="s">
        <v>86</v>
      </c>
      <c r="BK423" s="194">
        <f>ROUND(I423*H423,2)</f>
        <v>0</v>
      </c>
      <c r="BL423" s="19" t="s">
        <v>290</v>
      </c>
      <c r="BM423" s="193" t="s">
        <v>1640</v>
      </c>
    </row>
    <row r="424" s="12" customFormat="1" ht="22.8" customHeight="1">
      <c r="A424" s="12"/>
      <c r="B424" s="169"/>
      <c r="C424" s="12"/>
      <c r="D424" s="170" t="s">
        <v>77</v>
      </c>
      <c r="E424" s="179" t="s">
        <v>442</v>
      </c>
      <c r="F424" s="179" t="s">
        <v>443</v>
      </c>
      <c r="G424" s="12"/>
      <c r="H424" s="12"/>
      <c r="I424" s="172"/>
      <c r="J424" s="180">
        <f>BK424</f>
        <v>0</v>
      </c>
      <c r="K424" s="12"/>
      <c r="L424" s="169"/>
      <c r="M424" s="173"/>
      <c r="N424" s="174"/>
      <c r="O424" s="174"/>
      <c r="P424" s="175">
        <f>SUM(P425:P450)</f>
        <v>0</v>
      </c>
      <c r="Q424" s="174"/>
      <c r="R424" s="175">
        <f>SUM(R425:R450)</f>
        <v>0</v>
      </c>
      <c r="S424" s="174"/>
      <c r="T424" s="176">
        <f>SUM(T425:T450)</f>
        <v>0</v>
      </c>
      <c r="U424" s="12"/>
      <c r="V424" s="12"/>
      <c r="W424" s="12"/>
      <c r="X424" s="12"/>
      <c r="Y424" s="12"/>
      <c r="Z424" s="12"/>
      <c r="AA424" s="12"/>
      <c r="AB424" s="12"/>
      <c r="AC424" s="12"/>
      <c r="AD424" s="12"/>
      <c r="AE424" s="12"/>
      <c r="AR424" s="170" t="s">
        <v>88</v>
      </c>
      <c r="AT424" s="177" t="s">
        <v>77</v>
      </c>
      <c r="AU424" s="177" t="s">
        <v>86</v>
      </c>
      <c r="AY424" s="170" t="s">
        <v>181</v>
      </c>
      <c r="BK424" s="178">
        <f>SUM(BK425:BK450)</f>
        <v>0</v>
      </c>
    </row>
    <row r="425" s="2" customFormat="1" ht="16.5" customHeight="1">
      <c r="A425" s="38"/>
      <c r="B425" s="181"/>
      <c r="C425" s="182" t="s">
        <v>909</v>
      </c>
      <c r="D425" s="182" t="s">
        <v>183</v>
      </c>
      <c r="E425" s="183" t="s">
        <v>1075</v>
      </c>
      <c r="F425" s="184" t="s">
        <v>1076</v>
      </c>
      <c r="G425" s="185" t="s">
        <v>186</v>
      </c>
      <c r="H425" s="186">
        <v>52.549999999999997</v>
      </c>
      <c r="I425" s="187"/>
      <c r="J425" s="188">
        <f>ROUND(I425*H425,2)</f>
        <v>0</v>
      </c>
      <c r="K425" s="184" t="s">
        <v>187</v>
      </c>
      <c r="L425" s="39"/>
      <c r="M425" s="189" t="s">
        <v>1</v>
      </c>
      <c r="N425" s="190" t="s">
        <v>43</v>
      </c>
      <c r="O425" s="77"/>
      <c r="P425" s="191">
        <f>O425*H425</f>
        <v>0</v>
      </c>
      <c r="Q425" s="191">
        <v>0</v>
      </c>
      <c r="R425" s="191">
        <f>Q425*H425</f>
        <v>0</v>
      </c>
      <c r="S425" s="191">
        <v>0</v>
      </c>
      <c r="T425" s="192">
        <f>S425*H425</f>
        <v>0</v>
      </c>
      <c r="U425" s="38"/>
      <c r="V425" s="38"/>
      <c r="W425" s="38"/>
      <c r="X425" s="38"/>
      <c r="Y425" s="38"/>
      <c r="Z425" s="38"/>
      <c r="AA425" s="38"/>
      <c r="AB425" s="38"/>
      <c r="AC425" s="38"/>
      <c r="AD425" s="38"/>
      <c r="AE425" s="38"/>
      <c r="AR425" s="193" t="s">
        <v>290</v>
      </c>
      <c r="AT425" s="193" t="s">
        <v>183</v>
      </c>
      <c r="AU425" s="193" t="s">
        <v>88</v>
      </c>
      <c r="AY425" s="19" t="s">
        <v>181</v>
      </c>
      <c r="BE425" s="194">
        <f>IF(N425="základní",J425,0)</f>
        <v>0</v>
      </c>
      <c r="BF425" s="194">
        <f>IF(N425="snížená",J425,0)</f>
        <v>0</v>
      </c>
      <c r="BG425" s="194">
        <f>IF(N425="zákl. přenesená",J425,0)</f>
        <v>0</v>
      </c>
      <c r="BH425" s="194">
        <f>IF(N425="sníž. přenesená",J425,0)</f>
        <v>0</v>
      </c>
      <c r="BI425" s="194">
        <f>IF(N425="nulová",J425,0)</f>
        <v>0</v>
      </c>
      <c r="BJ425" s="19" t="s">
        <v>86</v>
      </c>
      <c r="BK425" s="194">
        <f>ROUND(I425*H425,2)</f>
        <v>0</v>
      </c>
      <c r="BL425" s="19" t="s">
        <v>290</v>
      </c>
      <c r="BM425" s="193" t="s">
        <v>1641</v>
      </c>
    </row>
    <row r="426" s="13" customFormat="1">
      <c r="A426" s="13"/>
      <c r="B426" s="195"/>
      <c r="C426" s="13"/>
      <c r="D426" s="196" t="s">
        <v>190</v>
      </c>
      <c r="E426" s="197" t="s">
        <v>1</v>
      </c>
      <c r="F426" s="198" t="s">
        <v>1078</v>
      </c>
      <c r="G426" s="13"/>
      <c r="H426" s="197" t="s">
        <v>1</v>
      </c>
      <c r="I426" s="199"/>
      <c r="J426" s="13"/>
      <c r="K426" s="13"/>
      <c r="L426" s="195"/>
      <c r="M426" s="200"/>
      <c r="N426" s="201"/>
      <c r="O426" s="201"/>
      <c r="P426" s="201"/>
      <c r="Q426" s="201"/>
      <c r="R426" s="201"/>
      <c r="S426" s="201"/>
      <c r="T426" s="202"/>
      <c r="U426" s="13"/>
      <c r="V426" s="13"/>
      <c r="W426" s="13"/>
      <c r="X426" s="13"/>
      <c r="Y426" s="13"/>
      <c r="Z426" s="13"/>
      <c r="AA426" s="13"/>
      <c r="AB426" s="13"/>
      <c r="AC426" s="13"/>
      <c r="AD426" s="13"/>
      <c r="AE426" s="13"/>
      <c r="AT426" s="197" t="s">
        <v>190</v>
      </c>
      <c r="AU426" s="197" t="s">
        <v>88</v>
      </c>
      <c r="AV426" s="13" t="s">
        <v>86</v>
      </c>
      <c r="AW426" s="13" t="s">
        <v>34</v>
      </c>
      <c r="AX426" s="13" t="s">
        <v>78</v>
      </c>
      <c r="AY426" s="197" t="s">
        <v>181</v>
      </c>
    </row>
    <row r="427" s="14" customFormat="1">
      <c r="A427" s="14"/>
      <c r="B427" s="203"/>
      <c r="C427" s="14"/>
      <c r="D427" s="196" t="s">
        <v>190</v>
      </c>
      <c r="E427" s="204" t="s">
        <v>1</v>
      </c>
      <c r="F427" s="205" t="s">
        <v>1080</v>
      </c>
      <c r="G427" s="14"/>
      <c r="H427" s="206">
        <v>52.549999999999997</v>
      </c>
      <c r="I427" s="207"/>
      <c r="J427" s="14"/>
      <c r="K427" s="14"/>
      <c r="L427" s="203"/>
      <c r="M427" s="208"/>
      <c r="N427" s="209"/>
      <c r="O427" s="209"/>
      <c r="P427" s="209"/>
      <c r="Q427" s="209"/>
      <c r="R427" s="209"/>
      <c r="S427" s="209"/>
      <c r="T427" s="210"/>
      <c r="U427" s="14"/>
      <c r="V427" s="14"/>
      <c r="W427" s="14"/>
      <c r="X427" s="14"/>
      <c r="Y427" s="14"/>
      <c r="Z427" s="14"/>
      <c r="AA427" s="14"/>
      <c r="AB427" s="14"/>
      <c r="AC427" s="14"/>
      <c r="AD427" s="14"/>
      <c r="AE427" s="14"/>
      <c r="AT427" s="204" t="s">
        <v>190</v>
      </c>
      <c r="AU427" s="204" t="s">
        <v>88</v>
      </c>
      <c r="AV427" s="14" t="s">
        <v>88</v>
      </c>
      <c r="AW427" s="14" t="s">
        <v>34</v>
      </c>
      <c r="AX427" s="14" t="s">
        <v>78</v>
      </c>
      <c r="AY427" s="204" t="s">
        <v>181</v>
      </c>
    </row>
    <row r="428" s="15" customFormat="1">
      <c r="A428" s="15"/>
      <c r="B428" s="211"/>
      <c r="C428" s="15"/>
      <c r="D428" s="196" t="s">
        <v>190</v>
      </c>
      <c r="E428" s="212" t="s">
        <v>1</v>
      </c>
      <c r="F428" s="213" t="s">
        <v>194</v>
      </c>
      <c r="G428" s="15"/>
      <c r="H428" s="214">
        <v>52.549999999999997</v>
      </c>
      <c r="I428" s="215"/>
      <c r="J428" s="15"/>
      <c r="K428" s="15"/>
      <c r="L428" s="211"/>
      <c r="M428" s="216"/>
      <c r="N428" s="217"/>
      <c r="O428" s="217"/>
      <c r="P428" s="217"/>
      <c r="Q428" s="217"/>
      <c r="R428" s="217"/>
      <c r="S428" s="217"/>
      <c r="T428" s="218"/>
      <c r="U428" s="15"/>
      <c r="V428" s="15"/>
      <c r="W428" s="15"/>
      <c r="X428" s="15"/>
      <c r="Y428" s="15"/>
      <c r="Z428" s="15"/>
      <c r="AA428" s="15"/>
      <c r="AB428" s="15"/>
      <c r="AC428" s="15"/>
      <c r="AD428" s="15"/>
      <c r="AE428" s="15"/>
      <c r="AT428" s="212" t="s">
        <v>190</v>
      </c>
      <c r="AU428" s="212" t="s">
        <v>88</v>
      </c>
      <c r="AV428" s="15" t="s">
        <v>188</v>
      </c>
      <c r="AW428" s="15" t="s">
        <v>34</v>
      </c>
      <c r="AX428" s="15" t="s">
        <v>86</v>
      </c>
      <c r="AY428" s="212" t="s">
        <v>181</v>
      </c>
    </row>
    <row r="429" s="2" customFormat="1">
      <c r="A429" s="38"/>
      <c r="B429" s="39"/>
      <c r="C429" s="38"/>
      <c r="D429" s="196" t="s">
        <v>284</v>
      </c>
      <c r="E429" s="38"/>
      <c r="F429" s="219" t="s">
        <v>1082</v>
      </c>
      <c r="G429" s="38"/>
      <c r="H429" s="38"/>
      <c r="I429" s="38"/>
      <c r="J429" s="38"/>
      <c r="K429" s="38"/>
      <c r="L429" s="39"/>
      <c r="M429" s="220"/>
      <c r="N429" s="221"/>
      <c r="O429" s="77"/>
      <c r="P429" s="77"/>
      <c r="Q429" s="77"/>
      <c r="R429" s="77"/>
      <c r="S429" s="77"/>
      <c r="T429" s="78"/>
      <c r="U429" s="38"/>
      <c r="V429" s="38"/>
      <c r="W429" s="38"/>
      <c r="X429" s="38"/>
      <c r="Y429" s="38"/>
      <c r="Z429" s="38"/>
      <c r="AA429" s="38"/>
      <c r="AB429" s="38"/>
      <c r="AC429" s="38"/>
      <c r="AD429" s="38"/>
      <c r="AE429" s="38"/>
      <c r="AU429" s="19" t="s">
        <v>88</v>
      </c>
    </row>
    <row r="430" s="2" customFormat="1">
      <c r="A430" s="38"/>
      <c r="B430" s="39"/>
      <c r="C430" s="38"/>
      <c r="D430" s="196" t="s">
        <v>284</v>
      </c>
      <c r="E430" s="38"/>
      <c r="F430" s="222" t="s">
        <v>1592</v>
      </c>
      <c r="G430" s="38"/>
      <c r="H430" s="223">
        <v>0</v>
      </c>
      <c r="I430" s="38"/>
      <c r="J430" s="38"/>
      <c r="K430" s="38"/>
      <c r="L430" s="39"/>
      <c r="M430" s="220"/>
      <c r="N430" s="221"/>
      <c r="O430" s="77"/>
      <c r="P430" s="77"/>
      <c r="Q430" s="77"/>
      <c r="R430" s="77"/>
      <c r="S430" s="77"/>
      <c r="T430" s="78"/>
      <c r="U430" s="38"/>
      <c r="V430" s="38"/>
      <c r="W430" s="38"/>
      <c r="X430" s="38"/>
      <c r="Y430" s="38"/>
      <c r="Z430" s="38"/>
      <c r="AA430" s="38"/>
      <c r="AB430" s="38"/>
      <c r="AC430" s="38"/>
      <c r="AD430" s="38"/>
      <c r="AE430" s="38"/>
      <c r="AU430" s="19" t="s">
        <v>88</v>
      </c>
    </row>
    <row r="431" s="2" customFormat="1">
      <c r="A431" s="38"/>
      <c r="B431" s="39"/>
      <c r="C431" s="38"/>
      <c r="D431" s="196" t="s">
        <v>284</v>
      </c>
      <c r="E431" s="38"/>
      <c r="F431" s="222" t="s">
        <v>1488</v>
      </c>
      <c r="G431" s="38"/>
      <c r="H431" s="223">
        <v>52.549999999999997</v>
      </c>
      <c r="I431" s="38"/>
      <c r="J431" s="38"/>
      <c r="K431" s="38"/>
      <c r="L431" s="39"/>
      <c r="M431" s="220"/>
      <c r="N431" s="221"/>
      <c r="O431" s="77"/>
      <c r="P431" s="77"/>
      <c r="Q431" s="77"/>
      <c r="R431" s="77"/>
      <c r="S431" s="77"/>
      <c r="T431" s="78"/>
      <c r="U431" s="38"/>
      <c r="V431" s="38"/>
      <c r="W431" s="38"/>
      <c r="X431" s="38"/>
      <c r="Y431" s="38"/>
      <c r="Z431" s="38"/>
      <c r="AA431" s="38"/>
      <c r="AB431" s="38"/>
      <c r="AC431" s="38"/>
      <c r="AD431" s="38"/>
      <c r="AE431" s="38"/>
      <c r="AU431" s="19" t="s">
        <v>88</v>
      </c>
    </row>
    <row r="432" s="2" customFormat="1">
      <c r="A432" s="38"/>
      <c r="B432" s="39"/>
      <c r="C432" s="38"/>
      <c r="D432" s="196" t="s">
        <v>284</v>
      </c>
      <c r="E432" s="38"/>
      <c r="F432" s="222" t="s">
        <v>194</v>
      </c>
      <c r="G432" s="38"/>
      <c r="H432" s="223">
        <v>52.549999999999997</v>
      </c>
      <c r="I432" s="38"/>
      <c r="J432" s="38"/>
      <c r="K432" s="38"/>
      <c r="L432" s="39"/>
      <c r="M432" s="220"/>
      <c r="N432" s="221"/>
      <c r="O432" s="77"/>
      <c r="P432" s="77"/>
      <c r="Q432" s="77"/>
      <c r="R432" s="77"/>
      <c r="S432" s="77"/>
      <c r="T432" s="78"/>
      <c r="U432" s="38"/>
      <c r="V432" s="38"/>
      <c r="W432" s="38"/>
      <c r="X432" s="38"/>
      <c r="Y432" s="38"/>
      <c r="Z432" s="38"/>
      <c r="AA432" s="38"/>
      <c r="AB432" s="38"/>
      <c r="AC432" s="38"/>
      <c r="AD432" s="38"/>
      <c r="AE432" s="38"/>
      <c r="AU432" s="19" t="s">
        <v>88</v>
      </c>
    </row>
    <row r="433" s="2" customFormat="1" ht="21.75" customHeight="1">
      <c r="A433" s="38"/>
      <c r="B433" s="181"/>
      <c r="C433" s="182" t="s">
        <v>914</v>
      </c>
      <c r="D433" s="182" t="s">
        <v>183</v>
      </c>
      <c r="E433" s="183" t="s">
        <v>1089</v>
      </c>
      <c r="F433" s="184" t="s">
        <v>1642</v>
      </c>
      <c r="G433" s="185" t="s">
        <v>186</v>
      </c>
      <c r="H433" s="186">
        <v>124.553</v>
      </c>
      <c r="I433" s="187"/>
      <c r="J433" s="188">
        <f>ROUND(I433*H433,2)</f>
        <v>0</v>
      </c>
      <c r="K433" s="184" t="s">
        <v>187</v>
      </c>
      <c r="L433" s="39"/>
      <c r="M433" s="189" t="s">
        <v>1</v>
      </c>
      <c r="N433" s="190" t="s">
        <v>43</v>
      </c>
      <c r="O433" s="77"/>
      <c r="P433" s="191">
        <f>O433*H433</f>
        <v>0</v>
      </c>
      <c r="Q433" s="191">
        <v>0</v>
      </c>
      <c r="R433" s="191">
        <f>Q433*H433</f>
        <v>0</v>
      </c>
      <c r="S433" s="191">
        <v>0</v>
      </c>
      <c r="T433" s="192">
        <f>S433*H433</f>
        <v>0</v>
      </c>
      <c r="U433" s="38"/>
      <c r="V433" s="38"/>
      <c r="W433" s="38"/>
      <c r="X433" s="38"/>
      <c r="Y433" s="38"/>
      <c r="Z433" s="38"/>
      <c r="AA433" s="38"/>
      <c r="AB433" s="38"/>
      <c r="AC433" s="38"/>
      <c r="AD433" s="38"/>
      <c r="AE433" s="38"/>
      <c r="AR433" s="193" t="s">
        <v>290</v>
      </c>
      <c r="AT433" s="193" t="s">
        <v>183</v>
      </c>
      <c r="AU433" s="193" t="s">
        <v>88</v>
      </c>
      <c r="AY433" s="19" t="s">
        <v>181</v>
      </c>
      <c r="BE433" s="194">
        <f>IF(N433="základní",J433,0)</f>
        <v>0</v>
      </c>
      <c r="BF433" s="194">
        <f>IF(N433="snížená",J433,0)</f>
        <v>0</v>
      </c>
      <c r="BG433" s="194">
        <f>IF(N433="zákl. přenesená",J433,0)</f>
        <v>0</v>
      </c>
      <c r="BH433" s="194">
        <f>IF(N433="sníž. přenesená",J433,0)</f>
        <v>0</v>
      </c>
      <c r="BI433" s="194">
        <f>IF(N433="nulová",J433,0)</f>
        <v>0</v>
      </c>
      <c r="BJ433" s="19" t="s">
        <v>86</v>
      </c>
      <c r="BK433" s="194">
        <f>ROUND(I433*H433,2)</f>
        <v>0</v>
      </c>
      <c r="BL433" s="19" t="s">
        <v>290</v>
      </c>
      <c r="BM433" s="193" t="s">
        <v>1643</v>
      </c>
    </row>
    <row r="434" s="13" customFormat="1">
      <c r="A434" s="13"/>
      <c r="B434" s="195"/>
      <c r="C434" s="13"/>
      <c r="D434" s="196" t="s">
        <v>190</v>
      </c>
      <c r="E434" s="197" t="s">
        <v>1</v>
      </c>
      <c r="F434" s="198" t="s">
        <v>1644</v>
      </c>
      <c r="G434" s="13"/>
      <c r="H434" s="197" t="s">
        <v>1</v>
      </c>
      <c r="I434" s="199"/>
      <c r="J434" s="13"/>
      <c r="K434" s="13"/>
      <c r="L434" s="195"/>
      <c r="M434" s="200"/>
      <c r="N434" s="201"/>
      <c r="O434" s="201"/>
      <c r="P434" s="201"/>
      <c r="Q434" s="201"/>
      <c r="R434" s="201"/>
      <c r="S434" s="201"/>
      <c r="T434" s="202"/>
      <c r="U434" s="13"/>
      <c r="V434" s="13"/>
      <c r="W434" s="13"/>
      <c r="X434" s="13"/>
      <c r="Y434" s="13"/>
      <c r="Z434" s="13"/>
      <c r="AA434" s="13"/>
      <c r="AB434" s="13"/>
      <c r="AC434" s="13"/>
      <c r="AD434" s="13"/>
      <c r="AE434" s="13"/>
      <c r="AT434" s="197" t="s">
        <v>190</v>
      </c>
      <c r="AU434" s="197" t="s">
        <v>88</v>
      </c>
      <c r="AV434" s="13" t="s">
        <v>86</v>
      </c>
      <c r="AW434" s="13" t="s">
        <v>34</v>
      </c>
      <c r="AX434" s="13" t="s">
        <v>78</v>
      </c>
      <c r="AY434" s="197" t="s">
        <v>181</v>
      </c>
    </row>
    <row r="435" s="13" customFormat="1">
      <c r="A435" s="13"/>
      <c r="B435" s="195"/>
      <c r="C435" s="13"/>
      <c r="D435" s="196" t="s">
        <v>190</v>
      </c>
      <c r="E435" s="197" t="s">
        <v>1</v>
      </c>
      <c r="F435" s="198" t="s">
        <v>1645</v>
      </c>
      <c r="G435" s="13"/>
      <c r="H435" s="197" t="s">
        <v>1</v>
      </c>
      <c r="I435" s="199"/>
      <c r="J435" s="13"/>
      <c r="K435" s="13"/>
      <c r="L435" s="195"/>
      <c r="M435" s="200"/>
      <c r="N435" s="201"/>
      <c r="O435" s="201"/>
      <c r="P435" s="201"/>
      <c r="Q435" s="201"/>
      <c r="R435" s="201"/>
      <c r="S435" s="201"/>
      <c r="T435" s="202"/>
      <c r="U435" s="13"/>
      <c r="V435" s="13"/>
      <c r="W435" s="13"/>
      <c r="X435" s="13"/>
      <c r="Y435" s="13"/>
      <c r="Z435" s="13"/>
      <c r="AA435" s="13"/>
      <c r="AB435" s="13"/>
      <c r="AC435" s="13"/>
      <c r="AD435" s="13"/>
      <c r="AE435" s="13"/>
      <c r="AT435" s="197" t="s">
        <v>190</v>
      </c>
      <c r="AU435" s="197" t="s">
        <v>88</v>
      </c>
      <c r="AV435" s="13" t="s">
        <v>86</v>
      </c>
      <c r="AW435" s="13" t="s">
        <v>34</v>
      </c>
      <c r="AX435" s="13" t="s">
        <v>78</v>
      </c>
      <c r="AY435" s="197" t="s">
        <v>181</v>
      </c>
    </row>
    <row r="436" s="14" customFormat="1">
      <c r="A436" s="14"/>
      <c r="B436" s="203"/>
      <c r="C436" s="14"/>
      <c r="D436" s="196" t="s">
        <v>190</v>
      </c>
      <c r="E436" s="204" t="s">
        <v>1</v>
      </c>
      <c r="F436" s="205" t="s">
        <v>1646</v>
      </c>
      <c r="G436" s="14"/>
      <c r="H436" s="206">
        <v>13.537000000000001</v>
      </c>
      <c r="I436" s="207"/>
      <c r="J436" s="14"/>
      <c r="K436" s="14"/>
      <c r="L436" s="203"/>
      <c r="M436" s="208"/>
      <c r="N436" s="209"/>
      <c r="O436" s="209"/>
      <c r="P436" s="209"/>
      <c r="Q436" s="209"/>
      <c r="R436" s="209"/>
      <c r="S436" s="209"/>
      <c r="T436" s="210"/>
      <c r="U436" s="14"/>
      <c r="V436" s="14"/>
      <c r="W436" s="14"/>
      <c r="X436" s="14"/>
      <c r="Y436" s="14"/>
      <c r="Z436" s="14"/>
      <c r="AA436" s="14"/>
      <c r="AB436" s="14"/>
      <c r="AC436" s="14"/>
      <c r="AD436" s="14"/>
      <c r="AE436" s="14"/>
      <c r="AT436" s="204" t="s">
        <v>190</v>
      </c>
      <c r="AU436" s="204" t="s">
        <v>88</v>
      </c>
      <c r="AV436" s="14" t="s">
        <v>88</v>
      </c>
      <c r="AW436" s="14" t="s">
        <v>34</v>
      </c>
      <c r="AX436" s="14" t="s">
        <v>78</v>
      </c>
      <c r="AY436" s="204" t="s">
        <v>181</v>
      </c>
    </row>
    <row r="437" s="14" customFormat="1">
      <c r="A437" s="14"/>
      <c r="B437" s="203"/>
      <c r="C437" s="14"/>
      <c r="D437" s="196" t="s">
        <v>190</v>
      </c>
      <c r="E437" s="204" t="s">
        <v>1</v>
      </c>
      <c r="F437" s="205" t="s">
        <v>1647</v>
      </c>
      <c r="G437" s="14"/>
      <c r="H437" s="206">
        <v>7.2599999999999998</v>
      </c>
      <c r="I437" s="207"/>
      <c r="J437" s="14"/>
      <c r="K437" s="14"/>
      <c r="L437" s="203"/>
      <c r="M437" s="208"/>
      <c r="N437" s="209"/>
      <c r="O437" s="209"/>
      <c r="P437" s="209"/>
      <c r="Q437" s="209"/>
      <c r="R437" s="209"/>
      <c r="S437" s="209"/>
      <c r="T437" s="210"/>
      <c r="U437" s="14"/>
      <c r="V437" s="14"/>
      <c r="W437" s="14"/>
      <c r="X437" s="14"/>
      <c r="Y437" s="14"/>
      <c r="Z437" s="14"/>
      <c r="AA437" s="14"/>
      <c r="AB437" s="14"/>
      <c r="AC437" s="14"/>
      <c r="AD437" s="14"/>
      <c r="AE437" s="14"/>
      <c r="AT437" s="204" t="s">
        <v>190</v>
      </c>
      <c r="AU437" s="204" t="s">
        <v>88</v>
      </c>
      <c r="AV437" s="14" t="s">
        <v>88</v>
      </c>
      <c r="AW437" s="14" t="s">
        <v>34</v>
      </c>
      <c r="AX437" s="14" t="s">
        <v>78</v>
      </c>
      <c r="AY437" s="204" t="s">
        <v>181</v>
      </c>
    </row>
    <row r="438" s="14" customFormat="1">
      <c r="A438" s="14"/>
      <c r="B438" s="203"/>
      <c r="C438" s="14"/>
      <c r="D438" s="196" t="s">
        <v>190</v>
      </c>
      <c r="E438" s="204" t="s">
        <v>1</v>
      </c>
      <c r="F438" s="205" t="s">
        <v>1648</v>
      </c>
      <c r="G438" s="14"/>
      <c r="H438" s="206">
        <v>2.9239999999999999</v>
      </c>
      <c r="I438" s="207"/>
      <c r="J438" s="14"/>
      <c r="K438" s="14"/>
      <c r="L438" s="203"/>
      <c r="M438" s="208"/>
      <c r="N438" s="209"/>
      <c r="O438" s="209"/>
      <c r="P438" s="209"/>
      <c r="Q438" s="209"/>
      <c r="R438" s="209"/>
      <c r="S438" s="209"/>
      <c r="T438" s="210"/>
      <c r="U438" s="14"/>
      <c r="V438" s="14"/>
      <c r="W438" s="14"/>
      <c r="X438" s="14"/>
      <c r="Y438" s="14"/>
      <c r="Z438" s="14"/>
      <c r="AA438" s="14"/>
      <c r="AB438" s="14"/>
      <c r="AC438" s="14"/>
      <c r="AD438" s="14"/>
      <c r="AE438" s="14"/>
      <c r="AT438" s="204" t="s">
        <v>190</v>
      </c>
      <c r="AU438" s="204" t="s">
        <v>88</v>
      </c>
      <c r="AV438" s="14" t="s">
        <v>88</v>
      </c>
      <c r="AW438" s="14" t="s">
        <v>34</v>
      </c>
      <c r="AX438" s="14" t="s">
        <v>78</v>
      </c>
      <c r="AY438" s="204" t="s">
        <v>181</v>
      </c>
    </row>
    <row r="439" s="14" customFormat="1">
      <c r="A439" s="14"/>
      <c r="B439" s="203"/>
      <c r="C439" s="14"/>
      <c r="D439" s="196" t="s">
        <v>190</v>
      </c>
      <c r="E439" s="204" t="s">
        <v>1</v>
      </c>
      <c r="F439" s="205" t="s">
        <v>1649</v>
      </c>
      <c r="G439" s="14"/>
      <c r="H439" s="206">
        <v>3.3530000000000002</v>
      </c>
      <c r="I439" s="207"/>
      <c r="J439" s="14"/>
      <c r="K439" s="14"/>
      <c r="L439" s="203"/>
      <c r="M439" s="208"/>
      <c r="N439" s="209"/>
      <c r="O439" s="209"/>
      <c r="P439" s="209"/>
      <c r="Q439" s="209"/>
      <c r="R439" s="209"/>
      <c r="S439" s="209"/>
      <c r="T439" s="210"/>
      <c r="U439" s="14"/>
      <c r="V439" s="14"/>
      <c r="W439" s="14"/>
      <c r="X439" s="14"/>
      <c r="Y439" s="14"/>
      <c r="Z439" s="14"/>
      <c r="AA439" s="14"/>
      <c r="AB439" s="14"/>
      <c r="AC439" s="14"/>
      <c r="AD439" s="14"/>
      <c r="AE439" s="14"/>
      <c r="AT439" s="204" t="s">
        <v>190</v>
      </c>
      <c r="AU439" s="204" t="s">
        <v>88</v>
      </c>
      <c r="AV439" s="14" t="s">
        <v>88</v>
      </c>
      <c r="AW439" s="14" t="s">
        <v>34</v>
      </c>
      <c r="AX439" s="14" t="s">
        <v>78</v>
      </c>
      <c r="AY439" s="204" t="s">
        <v>181</v>
      </c>
    </row>
    <row r="440" s="13" customFormat="1">
      <c r="A440" s="13"/>
      <c r="B440" s="195"/>
      <c r="C440" s="13"/>
      <c r="D440" s="196" t="s">
        <v>190</v>
      </c>
      <c r="E440" s="197" t="s">
        <v>1</v>
      </c>
      <c r="F440" s="198" t="s">
        <v>1650</v>
      </c>
      <c r="G440" s="13"/>
      <c r="H440" s="197" t="s">
        <v>1</v>
      </c>
      <c r="I440" s="199"/>
      <c r="J440" s="13"/>
      <c r="K440" s="13"/>
      <c r="L440" s="195"/>
      <c r="M440" s="200"/>
      <c r="N440" s="201"/>
      <c r="O440" s="201"/>
      <c r="P440" s="201"/>
      <c r="Q440" s="201"/>
      <c r="R440" s="201"/>
      <c r="S440" s="201"/>
      <c r="T440" s="202"/>
      <c r="U440" s="13"/>
      <c r="V440" s="13"/>
      <c r="W440" s="13"/>
      <c r="X440" s="13"/>
      <c r="Y440" s="13"/>
      <c r="Z440" s="13"/>
      <c r="AA440" s="13"/>
      <c r="AB440" s="13"/>
      <c r="AC440" s="13"/>
      <c r="AD440" s="13"/>
      <c r="AE440" s="13"/>
      <c r="AT440" s="197" t="s">
        <v>190</v>
      </c>
      <c r="AU440" s="197" t="s">
        <v>88</v>
      </c>
      <c r="AV440" s="13" t="s">
        <v>86</v>
      </c>
      <c r="AW440" s="13" t="s">
        <v>34</v>
      </c>
      <c r="AX440" s="13" t="s">
        <v>78</v>
      </c>
      <c r="AY440" s="197" t="s">
        <v>181</v>
      </c>
    </row>
    <row r="441" s="14" customFormat="1">
      <c r="A441" s="14"/>
      <c r="B441" s="203"/>
      <c r="C441" s="14"/>
      <c r="D441" s="196" t="s">
        <v>190</v>
      </c>
      <c r="E441" s="204" t="s">
        <v>1</v>
      </c>
      <c r="F441" s="205" t="s">
        <v>1651</v>
      </c>
      <c r="G441" s="14"/>
      <c r="H441" s="206">
        <v>8.9559999999999995</v>
      </c>
      <c r="I441" s="207"/>
      <c r="J441" s="14"/>
      <c r="K441" s="14"/>
      <c r="L441" s="203"/>
      <c r="M441" s="208"/>
      <c r="N441" s="209"/>
      <c r="O441" s="209"/>
      <c r="P441" s="209"/>
      <c r="Q441" s="209"/>
      <c r="R441" s="209"/>
      <c r="S441" s="209"/>
      <c r="T441" s="210"/>
      <c r="U441" s="14"/>
      <c r="V441" s="14"/>
      <c r="W441" s="14"/>
      <c r="X441" s="14"/>
      <c r="Y441" s="14"/>
      <c r="Z441" s="14"/>
      <c r="AA441" s="14"/>
      <c r="AB441" s="14"/>
      <c r="AC441" s="14"/>
      <c r="AD441" s="14"/>
      <c r="AE441" s="14"/>
      <c r="AT441" s="204" t="s">
        <v>190</v>
      </c>
      <c r="AU441" s="204" t="s">
        <v>88</v>
      </c>
      <c r="AV441" s="14" t="s">
        <v>88</v>
      </c>
      <c r="AW441" s="14" t="s">
        <v>34</v>
      </c>
      <c r="AX441" s="14" t="s">
        <v>78</v>
      </c>
      <c r="AY441" s="204" t="s">
        <v>181</v>
      </c>
    </row>
    <row r="442" s="13" customFormat="1">
      <c r="A442" s="13"/>
      <c r="B442" s="195"/>
      <c r="C442" s="13"/>
      <c r="D442" s="196" t="s">
        <v>190</v>
      </c>
      <c r="E442" s="197" t="s">
        <v>1</v>
      </c>
      <c r="F442" s="198" t="s">
        <v>1652</v>
      </c>
      <c r="G442" s="13"/>
      <c r="H442" s="197" t="s">
        <v>1</v>
      </c>
      <c r="I442" s="199"/>
      <c r="J442" s="13"/>
      <c r="K442" s="13"/>
      <c r="L442" s="195"/>
      <c r="M442" s="200"/>
      <c r="N442" s="201"/>
      <c r="O442" s="201"/>
      <c r="P442" s="201"/>
      <c r="Q442" s="201"/>
      <c r="R442" s="201"/>
      <c r="S442" s="201"/>
      <c r="T442" s="202"/>
      <c r="U442" s="13"/>
      <c r="V442" s="13"/>
      <c r="W442" s="13"/>
      <c r="X442" s="13"/>
      <c r="Y442" s="13"/>
      <c r="Z442" s="13"/>
      <c r="AA442" s="13"/>
      <c r="AB442" s="13"/>
      <c r="AC442" s="13"/>
      <c r="AD442" s="13"/>
      <c r="AE442" s="13"/>
      <c r="AT442" s="197" t="s">
        <v>190</v>
      </c>
      <c r="AU442" s="197" t="s">
        <v>88</v>
      </c>
      <c r="AV442" s="13" t="s">
        <v>86</v>
      </c>
      <c r="AW442" s="13" t="s">
        <v>34</v>
      </c>
      <c r="AX442" s="13" t="s">
        <v>78</v>
      </c>
      <c r="AY442" s="197" t="s">
        <v>181</v>
      </c>
    </row>
    <row r="443" s="14" customFormat="1">
      <c r="A443" s="14"/>
      <c r="B443" s="203"/>
      <c r="C443" s="14"/>
      <c r="D443" s="196" t="s">
        <v>190</v>
      </c>
      <c r="E443" s="204" t="s">
        <v>1</v>
      </c>
      <c r="F443" s="205" t="s">
        <v>1653</v>
      </c>
      <c r="G443" s="14"/>
      <c r="H443" s="206">
        <v>14.823</v>
      </c>
      <c r="I443" s="207"/>
      <c r="J443" s="14"/>
      <c r="K443" s="14"/>
      <c r="L443" s="203"/>
      <c r="M443" s="208"/>
      <c r="N443" s="209"/>
      <c r="O443" s="209"/>
      <c r="P443" s="209"/>
      <c r="Q443" s="209"/>
      <c r="R443" s="209"/>
      <c r="S443" s="209"/>
      <c r="T443" s="210"/>
      <c r="U443" s="14"/>
      <c r="V443" s="14"/>
      <c r="W443" s="14"/>
      <c r="X443" s="14"/>
      <c r="Y443" s="14"/>
      <c r="Z443" s="14"/>
      <c r="AA443" s="14"/>
      <c r="AB443" s="14"/>
      <c r="AC443" s="14"/>
      <c r="AD443" s="14"/>
      <c r="AE443" s="14"/>
      <c r="AT443" s="204" t="s">
        <v>190</v>
      </c>
      <c r="AU443" s="204" t="s">
        <v>88</v>
      </c>
      <c r="AV443" s="14" t="s">
        <v>88</v>
      </c>
      <c r="AW443" s="14" t="s">
        <v>34</v>
      </c>
      <c r="AX443" s="14" t="s">
        <v>78</v>
      </c>
      <c r="AY443" s="204" t="s">
        <v>181</v>
      </c>
    </row>
    <row r="444" s="13" customFormat="1">
      <c r="A444" s="13"/>
      <c r="B444" s="195"/>
      <c r="C444" s="13"/>
      <c r="D444" s="196" t="s">
        <v>190</v>
      </c>
      <c r="E444" s="197" t="s">
        <v>1</v>
      </c>
      <c r="F444" s="198" t="s">
        <v>1654</v>
      </c>
      <c r="G444" s="13"/>
      <c r="H444" s="197" t="s">
        <v>1</v>
      </c>
      <c r="I444" s="199"/>
      <c r="J444" s="13"/>
      <c r="K444" s="13"/>
      <c r="L444" s="195"/>
      <c r="M444" s="200"/>
      <c r="N444" s="201"/>
      <c r="O444" s="201"/>
      <c r="P444" s="201"/>
      <c r="Q444" s="201"/>
      <c r="R444" s="201"/>
      <c r="S444" s="201"/>
      <c r="T444" s="202"/>
      <c r="U444" s="13"/>
      <c r="V444" s="13"/>
      <c r="W444" s="13"/>
      <c r="X444" s="13"/>
      <c r="Y444" s="13"/>
      <c r="Z444" s="13"/>
      <c r="AA444" s="13"/>
      <c r="AB444" s="13"/>
      <c r="AC444" s="13"/>
      <c r="AD444" s="13"/>
      <c r="AE444" s="13"/>
      <c r="AT444" s="197" t="s">
        <v>190</v>
      </c>
      <c r="AU444" s="197" t="s">
        <v>88</v>
      </c>
      <c r="AV444" s="13" t="s">
        <v>86</v>
      </c>
      <c r="AW444" s="13" t="s">
        <v>34</v>
      </c>
      <c r="AX444" s="13" t="s">
        <v>78</v>
      </c>
      <c r="AY444" s="197" t="s">
        <v>181</v>
      </c>
    </row>
    <row r="445" s="14" customFormat="1">
      <c r="A445" s="14"/>
      <c r="B445" s="203"/>
      <c r="C445" s="14"/>
      <c r="D445" s="196" t="s">
        <v>190</v>
      </c>
      <c r="E445" s="204" t="s">
        <v>1</v>
      </c>
      <c r="F445" s="205" t="s">
        <v>1655</v>
      </c>
      <c r="G445" s="14"/>
      <c r="H445" s="206">
        <v>38.253999999999998</v>
      </c>
      <c r="I445" s="207"/>
      <c r="J445" s="14"/>
      <c r="K445" s="14"/>
      <c r="L445" s="203"/>
      <c r="M445" s="208"/>
      <c r="N445" s="209"/>
      <c r="O445" s="209"/>
      <c r="P445" s="209"/>
      <c r="Q445" s="209"/>
      <c r="R445" s="209"/>
      <c r="S445" s="209"/>
      <c r="T445" s="210"/>
      <c r="U445" s="14"/>
      <c r="V445" s="14"/>
      <c r="W445" s="14"/>
      <c r="X445" s="14"/>
      <c r="Y445" s="14"/>
      <c r="Z445" s="14"/>
      <c r="AA445" s="14"/>
      <c r="AB445" s="14"/>
      <c r="AC445" s="14"/>
      <c r="AD445" s="14"/>
      <c r="AE445" s="14"/>
      <c r="AT445" s="204" t="s">
        <v>190</v>
      </c>
      <c r="AU445" s="204" t="s">
        <v>88</v>
      </c>
      <c r="AV445" s="14" t="s">
        <v>88</v>
      </c>
      <c r="AW445" s="14" t="s">
        <v>34</v>
      </c>
      <c r="AX445" s="14" t="s">
        <v>78</v>
      </c>
      <c r="AY445" s="204" t="s">
        <v>181</v>
      </c>
    </row>
    <row r="446" s="13" customFormat="1">
      <c r="A446" s="13"/>
      <c r="B446" s="195"/>
      <c r="C446" s="13"/>
      <c r="D446" s="196" t="s">
        <v>190</v>
      </c>
      <c r="E446" s="197" t="s">
        <v>1</v>
      </c>
      <c r="F446" s="198" t="s">
        <v>1656</v>
      </c>
      <c r="G446" s="13"/>
      <c r="H446" s="197" t="s">
        <v>1</v>
      </c>
      <c r="I446" s="199"/>
      <c r="J446" s="13"/>
      <c r="K446" s="13"/>
      <c r="L446" s="195"/>
      <c r="M446" s="200"/>
      <c r="N446" s="201"/>
      <c r="O446" s="201"/>
      <c r="P446" s="201"/>
      <c r="Q446" s="201"/>
      <c r="R446" s="201"/>
      <c r="S446" s="201"/>
      <c r="T446" s="202"/>
      <c r="U446" s="13"/>
      <c r="V446" s="13"/>
      <c r="W446" s="13"/>
      <c r="X446" s="13"/>
      <c r="Y446" s="13"/>
      <c r="Z446" s="13"/>
      <c r="AA446" s="13"/>
      <c r="AB446" s="13"/>
      <c r="AC446" s="13"/>
      <c r="AD446" s="13"/>
      <c r="AE446" s="13"/>
      <c r="AT446" s="197" t="s">
        <v>190</v>
      </c>
      <c r="AU446" s="197" t="s">
        <v>88</v>
      </c>
      <c r="AV446" s="13" t="s">
        <v>86</v>
      </c>
      <c r="AW446" s="13" t="s">
        <v>34</v>
      </c>
      <c r="AX446" s="13" t="s">
        <v>78</v>
      </c>
      <c r="AY446" s="197" t="s">
        <v>181</v>
      </c>
    </row>
    <row r="447" s="14" customFormat="1">
      <c r="A447" s="14"/>
      <c r="B447" s="203"/>
      <c r="C447" s="14"/>
      <c r="D447" s="196" t="s">
        <v>190</v>
      </c>
      <c r="E447" s="204" t="s">
        <v>1</v>
      </c>
      <c r="F447" s="205" t="s">
        <v>1657</v>
      </c>
      <c r="G447" s="14"/>
      <c r="H447" s="206">
        <v>14.285</v>
      </c>
      <c r="I447" s="207"/>
      <c r="J447" s="14"/>
      <c r="K447" s="14"/>
      <c r="L447" s="203"/>
      <c r="M447" s="208"/>
      <c r="N447" s="209"/>
      <c r="O447" s="209"/>
      <c r="P447" s="209"/>
      <c r="Q447" s="209"/>
      <c r="R447" s="209"/>
      <c r="S447" s="209"/>
      <c r="T447" s="210"/>
      <c r="U447" s="14"/>
      <c r="V447" s="14"/>
      <c r="W447" s="14"/>
      <c r="X447" s="14"/>
      <c r="Y447" s="14"/>
      <c r="Z447" s="14"/>
      <c r="AA447" s="14"/>
      <c r="AB447" s="14"/>
      <c r="AC447" s="14"/>
      <c r="AD447" s="14"/>
      <c r="AE447" s="14"/>
      <c r="AT447" s="204" t="s">
        <v>190</v>
      </c>
      <c r="AU447" s="204" t="s">
        <v>88</v>
      </c>
      <c r="AV447" s="14" t="s">
        <v>88</v>
      </c>
      <c r="AW447" s="14" t="s">
        <v>34</v>
      </c>
      <c r="AX447" s="14" t="s">
        <v>78</v>
      </c>
      <c r="AY447" s="204" t="s">
        <v>181</v>
      </c>
    </row>
    <row r="448" s="13" customFormat="1">
      <c r="A448" s="13"/>
      <c r="B448" s="195"/>
      <c r="C448" s="13"/>
      <c r="D448" s="196" t="s">
        <v>190</v>
      </c>
      <c r="E448" s="197" t="s">
        <v>1</v>
      </c>
      <c r="F448" s="198" t="s">
        <v>1658</v>
      </c>
      <c r="G448" s="13"/>
      <c r="H448" s="197" t="s">
        <v>1</v>
      </c>
      <c r="I448" s="199"/>
      <c r="J448" s="13"/>
      <c r="K448" s="13"/>
      <c r="L448" s="195"/>
      <c r="M448" s="200"/>
      <c r="N448" s="201"/>
      <c r="O448" s="201"/>
      <c r="P448" s="201"/>
      <c r="Q448" s="201"/>
      <c r="R448" s="201"/>
      <c r="S448" s="201"/>
      <c r="T448" s="202"/>
      <c r="U448" s="13"/>
      <c r="V448" s="13"/>
      <c r="W448" s="13"/>
      <c r="X448" s="13"/>
      <c r="Y448" s="13"/>
      <c r="Z448" s="13"/>
      <c r="AA448" s="13"/>
      <c r="AB448" s="13"/>
      <c r="AC448" s="13"/>
      <c r="AD448" s="13"/>
      <c r="AE448" s="13"/>
      <c r="AT448" s="197" t="s">
        <v>190</v>
      </c>
      <c r="AU448" s="197" t="s">
        <v>88</v>
      </c>
      <c r="AV448" s="13" t="s">
        <v>86</v>
      </c>
      <c r="AW448" s="13" t="s">
        <v>34</v>
      </c>
      <c r="AX448" s="13" t="s">
        <v>78</v>
      </c>
      <c r="AY448" s="197" t="s">
        <v>181</v>
      </c>
    </row>
    <row r="449" s="14" customFormat="1">
      <c r="A449" s="14"/>
      <c r="B449" s="203"/>
      <c r="C449" s="14"/>
      <c r="D449" s="196" t="s">
        <v>190</v>
      </c>
      <c r="E449" s="204" t="s">
        <v>1</v>
      </c>
      <c r="F449" s="205" t="s">
        <v>1659</v>
      </c>
      <c r="G449" s="14"/>
      <c r="H449" s="206">
        <v>21.161000000000001</v>
      </c>
      <c r="I449" s="207"/>
      <c r="J449" s="14"/>
      <c r="K449" s="14"/>
      <c r="L449" s="203"/>
      <c r="M449" s="208"/>
      <c r="N449" s="209"/>
      <c r="O449" s="209"/>
      <c r="P449" s="209"/>
      <c r="Q449" s="209"/>
      <c r="R449" s="209"/>
      <c r="S449" s="209"/>
      <c r="T449" s="210"/>
      <c r="U449" s="14"/>
      <c r="V449" s="14"/>
      <c r="W449" s="14"/>
      <c r="X449" s="14"/>
      <c r="Y449" s="14"/>
      <c r="Z449" s="14"/>
      <c r="AA449" s="14"/>
      <c r="AB449" s="14"/>
      <c r="AC449" s="14"/>
      <c r="AD449" s="14"/>
      <c r="AE449" s="14"/>
      <c r="AT449" s="204" t="s">
        <v>190</v>
      </c>
      <c r="AU449" s="204" t="s">
        <v>88</v>
      </c>
      <c r="AV449" s="14" t="s">
        <v>88</v>
      </c>
      <c r="AW449" s="14" t="s">
        <v>34</v>
      </c>
      <c r="AX449" s="14" t="s">
        <v>78</v>
      </c>
      <c r="AY449" s="204" t="s">
        <v>181</v>
      </c>
    </row>
    <row r="450" s="15" customFormat="1">
      <c r="A450" s="15"/>
      <c r="B450" s="211"/>
      <c r="C450" s="15"/>
      <c r="D450" s="196" t="s">
        <v>190</v>
      </c>
      <c r="E450" s="212" t="s">
        <v>1</v>
      </c>
      <c r="F450" s="213" t="s">
        <v>194</v>
      </c>
      <c r="G450" s="15"/>
      <c r="H450" s="214">
        <v>124.553</v>
      </c>
      <c r="I450" s="215"/>
      <c r="J450" s="15"/>
      <c r="K450" s="15"/>
      <c r="L450" s="211"/>
      <c r="M450" s="216"/>
      <c r="N450" s="217"/>
      <c r="O450" s="217"/>
      <c r="P450" s="217"/>
      <c r="Q450" s="217"/>
      <c r="R450" s="217"/>
      <c r="S450" s="217"/>
      <c r="T450" s="218"/>
      <c r="U450" s="15"/>
      <c r="V450" s="15"/>
      <c r="W450" s="15"/>
      <c r="X450" s="15"/>
      <c r="Y450" s="15"/>
      <c r="Z450" s="15"/>
      <c r="AA450" s="15"/>
      <c r="AB450" s="15"/>
      <c r="AC450" s="15"/>
      <c r="AD450" s="15"/>
      <c r="AE450" s="15"/>
      <c r="AT450" s="212" t="s">
        <v>190</v>
      </c>
      <c r="AU450" s="212" t="s">
        <v>88</v>
      </c>
      <c r="AV450" s="15" t="s">
        <v>188</v>
      </c>
      <c r="AW450" s="15" t="s">
        <v>34</v>
      </c>
      <c r="AX450" s="15" t="s">
        <v>86</v>
      </c>
      <c r="AY450" s="212" t="s">
        <v>181</v>
      </c>
    </row>
    <row r="451" s="2" customFormat="1" ht="49.92" customHeight="1">
      <c r="A451" s="38"/>
      <c r="B451" s="39"/>
      <c r="C451" s="38"/>
      <c r="D451" s="38"/>
      <c r="E451" s="171" t="s">
        <v>397</v>
      </c>
      <c r="F451" s="171" t="s">
        <v>398</v>
      </c>
      <c r="G451" s="38"/>
      <c r="H451" s="38"/>
      <c r="I451" s="38"/>
      <c r="J451" s="158">
        <f>BK451</f>
        <v>0</v>
      </c>
      <c r="K451" s="38"/>
      <c r="L451" s="39"/>
      <c r="M451" s="220"/>
      <c r="N451" s="221"/>
      <c r="O451" s="77"/>
      <c r="P451" s="77"/>
      <c r="Q451" s="77"/>
      <c r="R451" s="77"/>
      <c r="S451" s="77"/>
      <c r="T451" s="78"/>
      <c r="U451" s="38"/>
      <c r="V451" s="38"/>
      <c r="W451" s="38"/>
      <c r="X451" s="38"/>
      <c r="Y451" s="38"/>
      <c r="Z451" s="38"/>
      <c r="AA451" s="38"/>
      <c r="AB451" s="38"/>
      <c r="AC451" s="38"/>
      <c r="AD451" s="38"/>
      <c r="AE451" s="38"/>
      <c r="AT451" s="19" t="s">
        <v>77</v>
      </c>
      <c r="AU451" s="19" t="s">
        <v>78</v>
      </c>
      <c r="AY451" s="19" t="s">
        <v>399</v>
      </c>
      <c r="BK451" s="194">
        <f>SUM(BK452:BK456)</f>
        <v>0</v>
      </c>
    </row>
    <row r="452" s="2" customFormat="1" ht="16.32" customHeight="1">
      <c r="A452" s="38"/>
      <c r="B452" s="39"/>
      <c r="C452" s="232" t="s">
        <v>1</v>
      </c>
      <c r="D452" s="232" t="s">
        <v>183</v>
      </c>
      <c r="E452" s="233" t="s">
        <v>1</v>
      </c>
      <c r="F452" s="234" t="s">
        <v>1</v>
      </c>
      <c r="G452" s="235" t="s">
        <v>1</v>
      </c>
      <c r="H452" s="236"/>
      <c r="I452" s="237"/>
      <c r="J452" s="238">
        <f>BK452</f>
        <v>0</v>
      </c>
      <c r="K452" s="239"/>
      <c r="L452" s="39"/>
      <c r="M452" s="240" t="s">
        <v>1</v>
      </c>
      <c r="N452" s="241" t="s">
        <v>43</v>
      </c>
      <c r="O452" s="77"/>
      <c r="P452" s="77"/>
      <c r="Q452" s="77"/>
      <c r="R452" s="77"/>
      <c r="S452" s="77"/>
      <c r="T452" s="78"/>
      <c r="U452" s="38"/>
      <c r="V452" s="38"/>
      <c r="W452" s="38"/>
      <c r="X452" s="38"/>
      <c r="Y452" s="38"/>
      <c r="Z452" s="38"/>
      <c r="AA452" s="38"/>
      <c r="AB452" s="38"/>
      <c r="AC452" s="38"/>
      <c r="AD452" s="38"/>
      <c r="AE452" s="38"/>
      <c r="AT452" s="19" t="s">
        <v>399</v>
      </c>
      <c r="AU452" s="19" t="s">
        <v>86</v>
      </c>
      <c r="AY452" s="19" t="s">
        <v>399</v>
      </c>
      <c r="BE452" s="194">
        <f>IF(N452="základní",J452,0)</f>
        <v>0</v>
      </c>
      <c r="BF452" s="194">
        <f>IF(N452="snížená",J452,0)</f>
        <v>0</v>
      </c>
      <c r="BG452" s="194">
        <f>IF(N452="zákl. přenesená",J452,0)</f>
        <v>0</v>
      </c>
      <c r="BH452" s="194">
        <f>IF(N452="sníž. přenesená",J452,0)</f>
        <v>0</v>
      </c>
      <c r="BI452" s="194">
        <f>IF(N452="nulová",J452,0)</f>
        <v>0</v>
      </c>
      <c r="BJ452" s="19" t="s">
        <v>86</v>
      </c>
      <c r="BK452" s="194">
        <f>I452*H452</f>
        <v>0</v>
      </c>
    </row>
    <row r="453" s="2" customFormat="1" ht="16.32" customHeight="1">
      <c r="A453" s="38"/>
      <c r="B453" s="39"/>
      <c r="C453" s="232" t="s">
        <v>1</v>
      </c>
      <c r="D453" s="232" t="s">
        <v>183</v>
      </c>
      <c r="E453" s="233" t="s">
        <v>1</v>
      </c>
      <c r="F453" s="234" t="s">
        <v>1</v>
      </c>
      <c r="G453" s="235" t="s">
        <v>1</v>
      </c>
      <c r="H453" s="236"/>
      <c r="I453" s="237"/>
      <c r="J453" s="238">
        <f>BK453</f>
        <v>0</v>
      </c>
      <c r="K453" s="239"/>
      <c r="L453" s="39"/>
      <c r="M453" s="240" t="s">
        <v>1</v>
      </c>
      <c r="N453" s="241" t="s">
        <v>43</v>
      </c>
      <c r="O453" s="77"/>
      <c r="P453" s="77"/>
      <c r="Q453" s="77"/>
      <c r="R453" s="77"/>
      <c r="S453" s="77"/>
      <c r="T453" s="78"/>
      <c r="U453" s="38"/>
      <c r="V453" s="38"/>
      <c r="W453" s="38"/>
      <c r="X453" s="38"/>
      <c r="Y453" s="38"/>
      <c r="Z453" s="38"/>
      <c r="AA453" s="38"/>
      <c r="AB453" s="38"/>
      <c r="AC453" s="38"/>
      <c r="AD453" s="38"/>
      <c r="AE453" s="38"/>
      <c r="AT453" s="19" t="s">
        <v>399</v>
      </c>
      <c r="AU453" s="19" t="s">
        <v>86</v>
      </c>
      <c r="AY453" s="19" t="s">
        <v>399</v>
      </c>
      <c r="BE453" s="194">
        <f>IF(N453="základní",J453,0)</f>
        <v>0</v>
      </c>
      <c r="BF453" s="194">
        <f>IF(N453="snížená",J453,0)</f>
        <v>0</v>
      </c>
      <c r="BG453" s="194">
        <f>IF(N453="zákl. přenesená",J453,0)</f>
        <v>0</v>
      </c>
      <c r="BH453" s="194">
        <f>IF(N453="sníž. přenesená",J453,0)</f>
        <v>0</v>
      </c>
      <c r="BI453" s="194">
        <f>IF(N453="nulová",J453,0)</f>
        <v>0</v>
      </c>
      <c r="BJ453" s="19" t="s">
        <v>86</v>
      </c>
      <c r="BK453" s="194">
        <f>I453*H453</f>
        <v>0</v>
      </c>
    </row>
    <row r="454" s="2" customFormat="1" ht="16.32" customHeight="1">
      <c r="A454" s="38"/>
      <c r="B454" s="39"/>
      <c r="C454" s="232" t="s">
        <v>1</v>
      </c>
      <c r="D454" s="232" t="s">
        <v>183</v>
      </c>
      <c r="E454" s="233" t="s">
        <v>1</v>
      </c>
      <c r="F454" s="234" t="s">
        <v>1</v>
      </c>
      <c r="G454" s="235" t="s">
        <v>1</v>
      </c>
      <c r="H454" s="236"/>
      <c r="I454" s="237"/>
      <c r="J454" s="238">
        <f>BK454</f>
        <v>0</v>
      </c>
      <c r="K454" s="239"/>
      <c r="L454" s="39"/>
      <c r="M454" s="240" t="s">
        <v>1</v>
      </c>
      <c r="N454" s="241" t="s">
        <v>43</v>
      </c>
      <c r="O454" s="77"/>
      <c r="P454" s="77"/>
      <c r="Q454" s="77"/>
      <c r="R454" s="77"/>
      <c r="S454" s="77"/>
      <c r="T454" s="78"/>
      <c r="U454" s="38"/>
      <c r="V454" s="38"/>
      <c r="W454" s="38"/>
      <c r="X454" s="38"/>
      <c r="Y454" s="38"/>
      <c r="Z454" s="38"/>
      <c r="AA454" s="38"/>
      <c r="AB454" s="38"/>
      <c r="AC454" s="38"/>
      <c r="AD454" s="38"/>
      <c r="AE454" s="38"/>
      <c r="AT454" s="19" t="s">
        <v>399</v>
      </c>
      <c r="AU454" s="19" t="s">
        <v>86</v>
      </c>
      <c r="AY454" s="19" t="s">
        <v>399</v>
      </c>
      <c r="BE454" s="194">
        <f>IF(N454="základní",J454,0)</f>
        <v>0</v>
      </c>
      <c r="BF454" s="194">
        <f>IF(N454="snížená",J454,0)</f>
        <v>0</v>
      </c>
      <c r="BG454" s="194">
        <f>IF(N454="zákl. přenesená",J454,0)</f>
        <v>0</v>
      </c>
      <c r="BH454" s="194">
        <f>IF(N454="sníž. přenesená",J454,0)</f>
        <v>0</v>
      </c>
      <c r="BI454" s="194">
        <f>IF(N454="nulová",J454,0)</f>
        <v>0</v>
      </c>
      <c r="BJ454" s="19" t="s">
        <v>86</v>
      </c>
      <c r="BK454" s="194">
        <f>I454*H454</f>
        <v>0</v>
      </c>
    </row>
    <row r="455" s="2" customFormat="1" ht="16.32" customHeight="1">
      <c r="A455" s="38"/>
      <c r="B455" s="39"/>
      <c r="C455" s="232" t="s">
        <v>1</v>
      </c>
      <c r="D455" s="232" t="s">
        <v>183</v>
      </c>
      <c r="E455" s="233" t="s">
        <v>1</v>
      </c>
      <c r="F455" s="234" t="s">
        <v>1</v>
      </c>
      <c r="G455" s="235" t="s">
        <v>1</v>
      </c>
      <c r="H455" s="236"/>
      <c r="I455" s="237"/>
      <c r="J455" s="238">
        <f>BK455</f>
        <v>0</v>
      </c>
      <c r="K455" s="239"/>
      <c r="L455" s="39"/>
      <c r="M455" s="240" t="s">
        <v>1</v>
      </c>
      <c r="N455" s="241" t="s">
        <v>43</v>
      </c>
      <c r="O455" s="77"/>
      <c r="P455" s="77"/>
      <c r="Q455" s="77"/>
      <c r="R455" s="77"/>
      <c r="S455" s="77"/>
      <c r="T455" s="78"/>
      <c r="U455" s="38"/>
      <c r="V455" s="38"/>
      <c r="W455" s="38"/>
      <c r="X455" s="38"/>
      <c r="Y455" s="38"/>
      <c r="Z455" s="38"/>
      <c r="AA455" s="38"/>
      <c r="AB455" s="38"/>
      <c r="AC455" s="38"/>
      <c r="AD455" s="38"/>
      <c r="AE455" s="38"/>
      <c r="AT455" s="19" t="s">
        <v>399</v>
      </c>
      <c r="AU455" s="19" t="s">
        <v>86</v>
      </c>
      <c r="AY455" s="19" t="s">
        <v>399</v>
      </c>
      <c r="BE455" s="194">
        <f>IF(N455="základní",J455,0)</f>
        <v>0</v>
      </c>
      <c r="BF455" s="194">
        <f>IF(N455="snížená",J455,0)</f>
        <v>0</v>
      </c>
      <c r="BG455" s="194">
        <f>IF(N455="zákl. přenesená",J455,0)</f>
        <v>0</v>
      </c>
      <c r="BH455" s="194">
        <f>IF(N455="sníž. přenesená",J455,0)</f>
        <v>0</v>
      </c>
      <c r="BI455" s="194">
        <f>IF(N455="nulová",J455,0)</f>
        <v>0</v>
      </c>
      <c r="BJ455" s="19" t="s">
        <v>86</v>
      </c>
      <c r="BK455" s="194">
        <f>I455*H455</f>
        <v>0</v>
      </c>
    </row>
    <row r="456" s="2" customFormat="1" ht="16.32" customHeight="1">
      <c r="A456" s="38"/>
      <c r="B456" s="39"/>
      <c r="C456" s="232" t="s">
        <v>1</v>
      </c>
      <c r="D456" s="232" t="s">
        <v>183</v>
      </c>
      <c r="E456" s="233" t="s">
        <v>1</v>
      </c>
      <c r="F456" s="234" t="s">
        <v>1</v>
      </c>
      <c r="G456" s="235" t="s">
        <v>1</v>
      </c>
      <c r="H456" s="236"/>
      <c r="I456" s="237"/>
      <c r="J456" s="238">
        <f>BK456</f>
        <v>0</v>
      </c>
      <c r="K456" s="239"/>
      <c r="L456" s="39"/>
      <c r="M456" s="240" t="s">
        <v>1</v>
      </c>
      <c r="N456" s="241" t="s">
        <v>43</v>
      </c>
      <c r="O456" s="242"/>
      <c r="P456" s="242"/>
      <c r="Q456" s="242"/>
      <c r="R456" s="242"/>
      <c r="S456" s="242"/>
      <c r="T456" s="243"/>
      <c r="U456" s="38"/>
      <c r="V456" s="38"/>
      <c r="W456" s="38"/>
      <c r="X456" s="38"/>
      <c r="Y456" s="38"/>
      <c r="Z456" s="38"/>
      <c r="AA456" s="38"/>
      <c r="AB456" s="38"/>
      <c r="AC456" s="38"/>
      <c r="AD456" s="38"/>
      <c r="AE456" s="38"/>
      <c r="AT456" s="19" t="s">
        <v>399</v>
      </c>
      <c r="AU456" s="19" t="s">
        <v>86</v>
      </c>
      <c r="AY456" s="19" t="s">
        <v>399</v>
      </c>
      <c r="BE456" s="194">
        <f>IF(N456="základní",J456,0)</f>
        <v>0</v>
      </c>
      <c r="BF456" s="194">
        <f>IF(N456="snížená",J456,0)</f>
        <v>0</v>
      </c>
      <c r="BG456" s="194">
        <f>IF(N456="zákl. přenesená",J456,0)</f>
        <v>0</v>
      </c>
      <c r="BH456" s="194">
        <f>IF(N456="sníž. přenesená",J456,0)</f>
        <v>0</v>
      </c>
      <c r="BI456" s="194">
        <f>IF(N456="nulová",J456,0)</f>
        <v>0</v>
      </c>
      <c r="BJ456" s="19" t="s">
        <v>86</v>
      </c>
      <c r="BK456" s="194">
        <f>I456*H456</f>
        <v>0</v>
      </c>
    </row>
    <row r="457" s="2" customFormat="1" ht="6.96" customHeight="1">
      <c r="A457" s="38"/>
      <c r="B457" s="60"/>
      <c r="C457" s="61"/>
      <c r="D457" s="61"/>
      <c r="E457" s="61"/>
      <c r="F457" s="61"/>
      <c r="G457" s="61"/>
      <c r="H457" s="61"/>
      <c r="I457" s="61"/>
      <c r="J457" s="61"/>
      <c r="K457" s="61"/>
      <c r="L457" s="39"/>
      <c r="M457" s="38"/>
      <c r="O457" s="38"/>
      <c r="P457" s="38"/>
      <c r="Q457" s="38"/>
      <c r="R457" s="38"/>
      <c r="S457" s="38"/>
      <c r="T457" s="38"/>
      <c r="U457" s="38"/>
      <c r="V457" s="38"/>
      <c r="W457" s="38"/>
      <c r="X457" s="38"/>
      <c r="Y457" s="38"/>
      <c r="Z457" s="38"/>
      <c r="AA457" s="38"/>
      <c r="AB457" s="38"/>
      <c r="AC457" s="38"/>
      <c r="AD457" s="38"/>
      <c r="AE457" s="38"/>
    </row>
  </sheetData>
  <autoFilter ref="C132:K456"/>
  <mergeCells count="12">
    <mergeCell ref="E7:H7"/>
    <mergeCell ref="E9:H9"/>
    <mergeCell ref="E11:H11"/>
    <mergeCell ref="E20:H20"/>
    <mergeCell ref="E29:H29"/>
    <mergeCell ref="E85:H85"/>
    <mergeCell ref="E87:H87"/>
    <mergeCell ref="E89:H89"/>
    <mergeCell ref="E121:H121"/>
    <mergeCell ref="E123:H123"/>
    <mergeCell ref="E125:H125"/>
    <mergeCell ref="L2:V2"/>
  </mergeCells>
  <dataValidations count="2">
    <dataValidation type="list" allowBlank="1" showInputMessage="1" showErrorMessage="1" error="Povoleny jsou hodnoty K, M." sqref="D452:D457">
      <formula1>"K, M"</formula1>
    </dataValidation>
    <dataValidation type="list" allowBlank="1" showInputMessage="1" showErrorMessage="1" error="Povoleny jsou hodnoty základní, snížená, zákl. přenesená, sníž. přenesená, nulová." sqref="N452:N457">
      <formula1>"základní, snížená, zákl. přenesená, sníž. přenesená, nulová"</formula1>
    </dataValidation>
  </dataValidation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120</v>
      </c>
      <c r="AZ2" s="128" t="s">
        <v>602</v>
      </c>
      <c r="BA2" s="128" t="s">
        <v>603</v>
      </c>
      <c r="BB2" s="128" t="s">
        <v>186</v>
      </c>
      <c r="BC2" s="128" t="s">
        <v>1427</v>
      </c>
      <c r="BD2" s="128" t="s">
        <v>88</v>
      </c>
    </row>
    <row r="3" s="1" customFormat="1" ht="6.96" customHeight="1">
      <c r="B3" s="20"/>
      <c r="C3" s="21"/>
      <c r="D3" s="21"/>
      <c r="E3" s="21"/>
      <c r="F3" s="21"/>
      <c r="G3" s="21"/>
      <c r="H3" s="21"/>
      <c r="I3" s="21"/>
      <c r="J3" s="21"/>
      <c r="K3" s="21"/>
      <c r="L3" s="22"/>
      <c r="AT3" s="19" t="s">
        <v>88</v>
      </c>
      <c r="AZ3" s="128" t="s">
        <v>1428</v>
      </c>
      <c r="BA3" s="128" t="s">
        <v>1429</v>
      </c>
      <c r="BB3" s="128" t="s">
        <v>186</v>
      </c>
      <c r="BC3" s="128" t="s">
        <v>1430</v>
      </c>
      <c r="BD3" s="128" t="s">
        <v>88</v>
      </c>
    </row>
    <row r="4" s="1" customFormat="1" ht="24.96" customHeight="1">
      <c r="B4" s="22"/>
      <c r="D4" s="23" t="s">
        <v>149</v>
      </c>
      <c r="L4" s="22"/>
      <c r="M4" s="129" t="s">
        <v>10</v>
      </c>
      <c r="AT4" s="19" t="s">
        <v>3</v>
      </c>
      <c r="AZ4" s="128" t="s">
        <v>1431</v>
      </c>
      <c r="BA4" s="128" t="s">
        <v>1432</v>
      </c>
      <c r="BB4" s="128" t="s">
        <v>144</v>
      </c>
      <c r="BC4" s="128" t="s">
        <v>1433</v>
      </c>
      <c r="BD4" s="128" t="s">
        <v>88</v>
      </c>
    </row>
    <row r="5" s="1" customFormat="1" ht="6.96" customHeight="1">
      <c r="B5" s="22"/>
      <c r="L5" s="22"/>
      <c r="AZ5" s="128" t="s">
        <v>1434</v>
      </c>
      <c r="BA5" s="128" t="s">
        <v>1435</v>
      </c>
      <c r="BB5" s="128" t="s">
        <v>144</v>
      </c>
      <c r="BC5" s="128" t="s">
        <v>1436</v>
      </c>
      <c r="BD5" s="128" t="s">
        <v>88</v>
      </c>
    </row>
    <row r="6" s="1" customFormat="1" ht="12" customHeight="1">
      <c r="B6" s="22"/>
      <c r="D6" s="32" t="s">
        <v>16</v>
      </c>
      <c r="L6" s="22"/>
      <c r="AZ6" s="128" t="s">
        <v>611</v>
      </c>
      <c r="BA6" s="128" t="s">
        <v>612</v>
      </c>
      <c r="BB6" s="128" t="s">
        <v>144</v>
      </c>
      <c r="BC6" s="128" t="s">
        <v>1437</v>
      </c>
      <c r="BD6" s="128" t="s">
        <v>88</v>
      </c>
    </row>
    <row r="7" s="1" customFormat="1" ht="16.5" customHeight="1">
      <c r="B7" s="22"/>
      <c r="E7" s="130" t="str">
        <f>'Rekapitulace stavby'!K6</f>
        <v>ZŠ Mánesova Otrokovice, Revitalizace víceúčelového hřiště</v>
      </c>
      <c r="F7" s="32"/>
      <c r="G7" s="32"/>
      <c r="H7" s="32"/>
      <c r="L7" s="22"/>
      <c r="AZ7" s="128" t="s">
        <v>1438</v>
      </c>
      <c r="BA7" s="128" t="s">
        <v>1439</v>
      </c>
      <c r="BB7" s="128" t="s">
        <v>144</v>
      </c>
      <c r="BC7" s="128" t="s">
        <v>1440</v>
      </c>
      <c r="BD7" s="128" t="s">
        <v>88</v>
      </c>
    </row>
    <row r="8" s="1" customFormat="1" ht="12" customHeight="1">
      <c r="B8" s="22"/>
      <c r="D8" s="32" t="s">
        <v>150</v>
      </c>
      <c r="L8" s="22"/>
      <c r="AZ8" s="128" t="s">
        <v>1441</v>
      </c>
      <c r="BA8" s="128" t="s">
        <v>1442</v>
      </c>
      <c r="BB8" s="128" t="s">
        <v>144</v>
      </c>
      <c r="BC8" s="128" t="s">
        <v>1443</v>
      </c>
      <c r="BD8" s="128" t="s">
        <v>88</v>
      </c>
    </row>
    <row r="9" s="2" customFormat="1" ht="16.5" customHeight="1">
      <c r="A9" s="38"/>
      <c r="B9" s="39"/>
      <c r="C9" s="38"/>
      <c r="D9" s="38"/>
      <c r="E9" s="130" t="s">
        <v>403</v>
      </c>
      <c r="F9" s="38"/>
      <c r="G9" s="38"/>
      <c r="H9" s="38"/>
      <c r="I9" s="38"/>
      <c r="J9" s="38"/>
      <c r="K9" s="38"/>
      <c r="L9" s="55"/>
      <c r="S9" s="38"/>
      <c r="T9" s="38"/>
      <c r="U9" s="38"/>
      <c r="V9" s="38"/>
      <c r="W9" s="38"/>
      <c r="X9" s="38"/>
      <c r="Y9" s="38"/>
      <c r="Z9" s="38"/>
      <c r="AA9" s="38"/>
      <c r="AB9" s="38"/>
      <c r="AC9" s="38"/>
      <c r="AD9" s="38"/>
      <c r="AE9" s="38"/>
      <c r="AZ9" s="128" t="s">
        <v>1444</v>
      </c>
      <c r="BA9" s="128" t="s">
        <v>1445</v>
      </c>
      <c r="BB9" s="128" t="s">
        <v>144</v>
      </c>
      <c r="BC9" s="128" t="s">
        <v>1446</v>
      </c>
      <c r="BD9" s="128" t="s">
        <v>88</v>
      </c>
    </row>
    <row r="10" s="2" customFormat="1" ht="12" customHeight="1">
      <c r="A10" s="38"/>
      <c r="B10" s="39"/>
      <c r="C10" s="38"/>
      <c r="D10" s="32" t="s">
        <v>404</v>
      </c>
      <c r="E10" s="38"/>
      <c r="F10" s="38"/>
      <c r="G10" s="38"/>
      <c r="H10" s="38"/>
      <c r="I10" s="38"/>
      <c r="J10" s="38"/>
      <c r="K10" s="38"/>
      <c r="L10" s="55"/>
      <c r="S10" s="38"/>
      <c r="T10" s="38"/>
      <c r="U10" s="38"/>
      <c r="V10" s="38"/>
      <c r="W10" s="38"/>
      <c r="X10" s="38"/>
      <c r="Y10" s="38"/>
      <c r="Z10" s="38"/>
      <c r="AA10" s="38"/>
      <c r="AB10" s="38"/>
      <c r="AC10" s="38"/>
      <c r="AD10" s="38"/>
      <c r="AE10" s="38"/>
      <c r="AZ10" s="128" t="s">
        <v>1447</v>
      </c>
      <c r="BA10" s="128" t="s">
        <v>1448</v>
      </c>
      <c r="BB10" s="128" t="s">
        <v>144</v>
      </c>
      <c r="BC10" s="128" t="s">
        <v>1449</v>
      </c>
      <c r="BD10" s="128" t="s">
        <v>88</v>
      </c>
    </row>
    <row r="11" s="2" customFormat="1" ht="16.5" customHeight="1">
      <c r="A11" s="38"/>
      <c r="B11" s="39"/>
      <c r="C11" s="38"/>
      <c r="D11" s="38"/>
      <c r="E11" s="67" t="s">
        <v>1660</v>
      </c>
      <c r="F11" s="38"/>
      <c r="G11" s="38"/>
      <c r="H11" s="38"/>
      <c r="I11" s="38"/>
      <c r="J11" s="38"/>
      <c r="K11" s="38"/>
      <c r="L11" s="55"/>
      <c r="S11" s="38"/>
      <c r="T11" s="38"/>
      <c r="U11" s="38"/>
      <c r="V11" s="38"/>
      <c r="W11" s="38"/>
      <c r="X11" s="38"/>
      <c r="Y11" s="38"/>
      <c r="Z11" s="38"/>
      <c r="AA11" s="38"/>
      <c r="AB11" s="38"/>
      <c r="AC11" s="38"/>
      <c r="AD11" s="38"/>
      <c r="AE11" s="38"/>
      <c r="AZ11" s="128" t="s">
        <v>1451</v>
      </c>
      <c r="BA11" s="128" t="s">
        <v>1452</v>
      </c>
      <c r="BB11" s="128" t="s">
        <v>186</v>
      </c>
      <c r="BC11" s="128" t="s">
        <v>1427</v>
      </c>
      <c r="BD11" s="128" t="s">
        <v>88</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30. 5. 2024</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119.25" customHeight="1">
      <c r="A29" s="131"/>
      <c r="B29" s="132"/>
      <c r="C29" s="131"/>
      <c r="D29" s="131"/>
      <c r="E29" s="36" t="s">
        <v>152</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38</v>
      </c>
      <c r="E32" s="38"/>
      <c r="F32" s="38"/>
      <c r="G32" s="38"/>
      <c r="H32" s="38"/>
      <c r="I32" s="38"/>
      <c r="J32" s="96">
        <f>ROUND(J133,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5" t="s">
        <v>42</v>
      </c>
      <c r="E35" s="32" t="s">
        <v>43</v>
      </c>
      <c r="F35" s="136">
        <f>ROUND((ROUND((SUM(BE133:BE450)),  2) + SUM(BE452:BE456)), 2)</f>
        <v>0</v>
      </c>
      <c r="G35" s="38"/>
      <c r="H35" s="38"/>
      <c r="I35" s="137">
        <v>0.20999999999999999</v>
      </c>
      <c r="J35" s="136">
        <f>ROUND((ROUND(((SUM(BE133:BE450))*I35),  2) + (SUM(BE452:BE456)*I35)),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6">
        <f>ROUND((ROUND((SUM(BF133:BF450)),  2) + SUM(BF452:BF456)), 2)</f>
        <v>0</v>
      </c>
      <c r="G36" s="38"/>
      <c r="H36" s="38"/>
      <c r="I36" s="137">
        <v>0.12</v>
      </c>
      <c r="J36" s="136">
        <f>ROUND((ROUND(((SUM(BF133:BF450))*I36),  2) + (SUM(BF452:BF456)*I36)),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6">
        <f>ROUND((ROUND((SUM(BG133:BG450)),  2) + SUM(BG452:BG456)),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6">
        <f>ROUND((ROUND((SUM(BH133:BH450)),  2) + SUM(BH452:BH456)), 2)</f>
        <v>0</v>
      </c>
      <c r="G38" s="38"/>
      <c r="H38" s="38"/>
      <c r="I38" s="137">
        <v>0.12</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6">
        <f>ROUND((ROUND((SUM(BI133:BI450)),  2) + SUM(BI452:BI456)),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48</v>
      </c>
      <c r="E41" s="81"/>
      <c r="F41" s="81"/>
      <c r="G41" s="140" t="s">
        <v>49</v>
      </c>
      <c r="H41" s="141" t="s">
        <v>50</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4" t="s">
        <v>54</v>
      </c>
      <c r="G61" s="58" t="s">
        <v>53</v>
      </c>
      <c r="H61" s="41"/>
      <c r="I61" s="41"/>
      <c r="J61" s="145"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4" t="s">
        <v>54</v>
      </c>
      <c r="G76" s="58" t="s">
        <v>53</v>
      </c>
      <c r="H76" s="41"/>
      <c r="I76" s="41"/>
      <c r="J76" s="145"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153</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ZŠ Mánesova Otrokovice, Revitalizace víceúčelového hřiště</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150</v>
      </c>
      <c r="L86" s="22"/>
    </row>
    <row r="87" s="2" customFormat="1" ht="16.5" customHeight="1">
      <c r="A87" s="38"/>
      <c r="B87" s="39"/>
      <c r="C87" s="38"/>
      <c r="D87" s="38"/>
      <c r="E87" s="130" t="s">
        <v>403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404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SO.04.2 - Altánek</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Otrokovice</v>
      </c>
      <c r="G91" s="38"/>
      <c r="H91" s="38"/>
      <c r="I91" s="32" t="s">
        <v>22</v>
      </c>
      <c r="J91" s="69" t="str">
        <f>IF(J14="","",J14)</f>
        <v>30. 5. 2024</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30</v>
      </c>
      <c r="J93" s="36" t="str">
        <f>E23</f>
        <v>Plancraft</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154</v>
      </c>
      <c r="D96" s="138"/>
      <c r="E96" s="138"/>
      <c r="F96" s="138"/>
      <c r="G96" s="138"/>
      <c r="H96" s="138"/>
      <c r="I96" s="138"/>
      <c r="J96" s="147" t="s">
        <v>155</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156</v>
      </c>
      <c r="D98" s="38"/>
      <c r="E98" s="38"/>
      <c r="F98" s="38"/>
      <c r="G98" s="38"/>
      <c r="H98" s="38"/>
      <c r="I98" s="38"/>
      <c r="J98" s="96">
        <f>J133</f>
        <v>0</v>
      </c>
      <c r="K98" s="38"/>
      <c r="L98" s="55"/>
      <c r="S98" s="38"/>
      <c r="T98" s="38"/>
      <c r="U98" s="38"/>
      <c r="V98" s="38"/>
      <c r="W98" s="38"/>
      <c r="X98" s="38"/>
      <c r="Y98" s="38"/>
      <c r="Z98" s="38"/>
      <c r="AA98" s="38"/>
      <c r="AB98" s="38"/>
      <c r="AC98" s="38"/>
      <c r="AD98" s="38"/>
      <c r="AE98" s="38"/>
      <c r="AU98" s="19" t="s">
        <v>157</v>
      </c>
    </row>
    <row r="99" s="9" customFormat="1" ht="24.96" customHeight="1">
      <c r="A99" s="9"/>
      <c r="B99" s="149"/>
      <c r="C99" s="9"/>
      <c r="D99" s="150" t="s">
        <v>158</v>
      </c>
      <c r="E99" s="151"/>
      <c r="F99" s="151"/>
      <c r="G99" s="151"/>
      <c r="H99" s="151"/>
      <c r="I99" s="151"/>
      <c r="J99" s="152">
        <f>J134</f>
        <v>0</v>
      </c>
      <c r="K99" s="9"/>
      <c r="L99" s="149"/>
      <c r="S99" s="9"/>
      <c r="T99" s="9"/>
      <c r="U99" s="9"/>
      <c r="V99" s="9"/>
      <c r="W99" s="9"/>
      <c r="X99" s="9"/>
      <c r="Y99" s="9"/>
      <c r="Z99" s="9"/>
      <c r="AA99" s="9"/>
      <c r="AB99" s="9"/>
      <c r="AC99" s="9"/>
      <c r="AD99" s="9"/>
      <c r="AE99" s="9"/>
    </row>
    <row r="100" s="10" customFormat="1" ht="19.92" customHeight="1">
      <c r="A100" s="10"/>
      <c r="B100" s="153"/>
      <c r="C100" s="10"/>
      <c r="D100" s="154" t="s">
        <v>629</v>
      </c>
      <c r="E100" s="155"/>
      <c r="F100" s="155"/>
      <c r="G100" s="155"/>
      <c r="H100" s="155"/>
      <c r="I100" s="155"/>
      <c r="J100" s="156">
        <f>J135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161</v>
      </c>
      <c r="E101" s="155"/>
      <c r="F101" s="155"/>
      <c r="G101" s="155"/>
      <c r="H101" s="155"/>
      <c r="I101" s="155"/>
      <c r="J101" s="156">
        <f>J161</f>
        <v>0</v>
      </c>
      <c r="K101" s="10"/>
      <c r="L101" s="153"/>
      <c r="S101" s="10"/>
      <c r="T101" s="10"/>
      <c r="U101" s="10"/>
      <c r="V101" s="10"/>
      <c r="W101" s="10"/>
      <c r="X101" s="10"/>
      <c r="Y101" s="10"/>
      <c r="Z101" s="10"/>
      <c r="AA101" s="10"/>
      <c r="AB101" s="10"/>
      <c r="AC101" s="10"/>
      <c r="AD101" s="10"/>
      <c r="AE101" s="10"/>
    </row>
    <row r="102" s="10" customFormat="1" ht="14.88" customHeight="1">
      <c r="A102" s="10"/>
      <c r="B102" s="153"/>
      <c r="C102" s="10"/>
      <c r="D102" s="154" t="s">
        <v>634</v>
      </c>
      <c r="E102" s="155"/>
      <c r="F102" s="155"/>
      <c r="G102" s="155"/>
      <c r="H102" s="155"/>
      <c r="I102" s="155"/>
      <c r="J102" s="156">
        <f>J162</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635</v>
      </c>
      <c r="E103" s="155"/>
      <c r="F103" s="155"/>
      <c r="G103" s="155"/>
      <c r="H103" s="155"/>
      <c r="I103" s="155"/>
      <c r="J103" s="156">
        <f>J167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455</v>
      </c>
      <c r="E104" s="155"/>
      <c r="F104" s="155"/>
      <c r="G104" s="155"/>
      <c r="H104" s="155"/>
      <c r="I104" s="155"/>
      <c r="J104" s="156">
        <f>J169</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407</v>
      </c>
      <c r="E105" s="151"/>
      <c r="F105" s="151"/>
      <c r="G105" s="151"/>
      <c r="H105" s="151"/>
      <c r="I105" s="151"/>
      <c r="J105" s="152">
        <f>J171</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637</v>
      </c>
      <c r="E106" s="155"/>
      <c r="F106" s="155"/>
      <c r="G106" s="155"/>
      <c r="H106" s="155"/>
      <c r="I106" s="155"/>
      <c r="J106" s="156">
        <f>J172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638</v>
      </c>
      <c r="E107" s="155"/>
      <c r="F107" s="155"/>
      <c r="G107" s="155"/>
      <c r="H107" s="155"/>
      <c r="I107" s="155"/>
      <c r="J107" s="156">
        <f>J184</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639</v>
      </c>
      <c r="E108" s="155"/>
      <c r="F108" s="155"/>
      <c r="G108" s="155"/>
      <c r="H108" s="155"/>
      <c r="I108" s="155"/>
      <c r="J108" s="156">
        <f>J399</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408</v>
      </c>
      <c r="E109" s="155"/>
      <c r="F109" s="155"/>
      <c r="G109" s="155"/>
      <c r="H109" s="155"/>
      <c r="I109" s="155"/>
      <c r="J109" s="156">
        <f>J409</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409</v>
      </c>
      <c r="E110" s="155"/>
      <c r="F110" s="155"/>
      <c r="G110" s="155"/>
      <c r="H110" s="155"/>
      <c r="I110" s="155"/>
      <c r="J110" s="156">
        <f>J424</f>
        <v>0</v>
      </c>
      <c r="K110" s="10"/>
      <c r="L110" s="153"/>
      <c r="S110" s="10"/>
      <c r="T110" s="10"/>
      <c r="U110" s="10"/>
      <c r="V110" s="10"/>
      <c r="W110" s="10"/>
      <c r="X110" s="10"/>
      <c r="Y110" s="10"/>
      <c r="Z110" s="10"/>
      <c r="AA110" s="10"/>
      <c r="AB110" s="10"/>
      <c r="AC110" s="10"/>
      <c r="AD110" s="10"/>
      <c r="AE110" s="10"/>
    </row>
    <row r="111" s="9" customFormat="1" ht="21.84" customHeight="1">
      <c r="A111" s="9"/>
      <c r="B111" s="149"/>
      <c r="C111" s="9"/>
      <c r="D111" s="157" t="s">
        <v>165</v>
      </c>
      <c r="E111" s="9"/>
      <c r="F111" s="9"/>
      <c r="G111" s="9"/>
      <c r="H111" s="9"/>
      <c r="I111" s="9"/>
      <c r="J111" s="158">
        <f>J451</f>
        <v>0</v>
      </c>
      <c r="K111" s="9"/>
      <c r="L111" s="149"/>
      <c r="S111" s="9"/>
      <c r="T111" s="9"/>
      <c r="U111" s="9"/>
      <c r="V111" s="9"/>
      <c r="W111" s="9"/>
      <c r="X111" s="9"/>
      <c r="Y111" s="9"/>
      <c r="Z111" s="9"/>
      <c r="AA111" s="9"/>
      <c r="AB111" s="9"/>
      <c r="AC111" s="9"/>
      <c r="AD111" s="9"/>
      <c r="AE111" s="9"/>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166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130" t="str">
        <f>E7</f>
        <v>ZŠ Mánesova Otrokovice, Revitalizace víceúčelového hřiště</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150</v>
      </c>
      <c r="L122" s="22"/>
    </row>
    <row r="123" s="2" customFormat="1" ht="16.5" customHeight="1">
      <c r="A123" s="38"/>
      <c r="B123" s="39"/>
      <c r="C123" s="38"/>
      <c r="D123" s="38"/>
      <c r="E123" s="130" t="s">
        <v>403</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404</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E11</f>
        <v>SO.04.2 - Altánek</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F14</f>
        <v>Otrokovice</v>
      </c>
      <c r="G127" s="38"/>
      <c r="H127" s="38"/>
      <c r="I127" s="32" t="s">
        <v>22</v>
      </c>
      <c r="J127" s="69" t="str">
        <f>IF(J14="","",J14)</f>
        <v>30. 5. 2024</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E17</f>
        <v xml:space="preserve"> </v>
      </c>
      <c r="G129" s="38"/>
      <c r="H129" s="38"/>
      <c r="I129" s="32" t="s">
        <v>30</v>
      </c>
      <c r="J129" s="36" t="str">
        <f>E23</f>
        <v>Plancraft</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28</v>
      </c>
      <c r="D130" s="38"/>
      <c r="E130" s="38"/>
      <c r="F130" s="27" t="str">
        <f>IF(E20="","",E20)</f>
        <v>Vyplň údaj</v>
      </c>
      <c r="G130" s="38"/>
      <c r="H130" s="38"/>
      <c r="I130" s="32" t="s">
        <v>35</v>
      </c>
      <c r="J130" s="36" t="str">
        <f>E26</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59"/>
      <c r="B132" s="160"/>
      <c r="C132" s="161" t="s">
        <v>167</v>
      </c>
      <c r="D132" s="162" t="s">
        <v>63</v>
      </c>
      <c r="E132" s="162" t="s">
        <v>59</v>
      </c>
      <c r="F132" s="162" t="s">
        <v>60</v>
      </c>
      <c r="G132" s="162" t="s">
        <v>168</v>
      </c>
      <c r="H132" s="162" t="s">
        <v>169</v>
      </c>
      <c r="I132" s="162" t="s">
        <v>170</v>
      </c>
      <c r="J132" s="162" t="s">
        <v>155</v>
      </c>
      <c r="K132" s="163" t="s">
        <v>171</v>
      </c>
      <c r="L132" s="164"/>
      <c r="M132" s="86" t="s">
        <v>1</v>
      </c>
      <c r="N132" s="87" t="s">
        <v>42</v>
      </c>
      <c r="O132" s="87" t="s">
        <v>172</v>
      </c>
      <c r="P132" s="87" t="s">
        <v>173</v>
      </c>
      <c r="Q132" s="87" t="s">
        <v>174</v>
      </c>
      <c r="R132" s="87" t="s">
        <v>175</v>
      </c>
      <c r="S132" s="87" t="s">
        <v>176</v>
      </c>
      <c r="T132" s="88" t="s">
        <v>177</v>
      </c>
      <c r="U132" s="159"/>
      <c r="V132" s="159"/>
      <c r="W132" s="159"/>
      <c r="X132" s="159"/>
      <c r="Y132" s="159"/>
      <c r="Z132" s="159"/>
      <c r="AA132" s="159"/>
      <c r="AB132" s="159"/>
      <c r="AC132" s="159"/>
      <c r="AD132" s="159"/>
      <c r="AE132" s="159"/>
    </row>
    <row r="133" s="2" customFormat="1" ht="22.8" customHeight="1">
      <c r="A133" s="38"/>
      <c r="B133" s="39"/>
      <c r="C133" s="93" t="s">
        <v>178</v>
      </c>
      <c r="D133" s="38"/>
      <c r="E133" s="38"/>
      <c r="F133" s="38"/>
      <c r="G133" s="38"/>
      <c r="H133" s="38"/>
      <c r="I133" s="38"/>
      <c r="J133" s="165">
        <f>BK133</f>
        <v>0</v>
      </c>
      <c r="K133" s="38"/>
      <c r="L133" s="39"/>
      <c r="M133" s="89"/>
      <c r="N133" s="73"/>
      <c r="O133" s="90"/>
      <c r="P133" s="166">
        <f>P134+P171+P451</f>
        <v>0</v>
      </c>
      <c r="Q133" s="90"/>
      <c r="R133" s="166">
        <f>R134+R171+R451</f>
        <v>34.242767659999998</v>
      </c>
      <c r="S133" s="90"/>
      <c r="T133" s="167">
        <f>T134+T171+T451</f>
        <v>0</v>
      </c>
      <c r="U133" s="38"/>
      <c r="V133" s="38"/>
      <c r="W133" s="38"/>
      <c r="X133" s="38"/>
      <c r="Y133" s="38"/>
      <c r="Z133" s="38"/>
      <c r="AA133" s="38"/>
      <c r="AB133" s="38"/>
      <c r="AC133" s="38"/>
      <c r="AD133" s="38"/>
      <c r="AE133" s="38"/>
      <c r="AT133" s="19" t="s">
        <v>77</v>
      </c>
      <c r="AU133" s="19" t="s">
        <v>157</v>
      </c>
      <c r="BK133" s="168">
        <f>BK134+BK171+BK451</f>
        <v>0</v>
      </c>
    </row>
    <row r="134" s="12" customFormat="1" ht="25.92" customHeight="1">
      <c r="A134" s="12"/>
      <c r="B134" s="169"/>
      <c r="C134" s="12"/>
      <c r="D134" s="170" t="s">
        <v>77</v>
      </c>
      <c r="E134" s="171" t="s">
        <v>179</v>
      </c>
      <c r="F134" s="171" t="s">
        <v>180</v>
      </c>
      <c r="G134" s="12"/>
      <c r="H134" s="12"/>
      <c r="I134" s="172"/>
      <c r="J134" s="158">
        <f>BK134</f>
        <v>0</v>
      </c>
      <c r="K134" s="12"/>
      <c r="L134" s="169"/>
      <c r="M134" s="173"/>
      <c r="N134" s="174"/>
      <c r="O134" s="174"/>
      <c r="P134" s="175">
        <f>P135+P161+P169</f>
        <v>0</v>
      </c>
      <c r="Q134" s="174"/>
      <c r="R134" s="175">
        <f>R135+R161+R169</f>
        <v>29.991919060000001</v>
      </c>
      <c r="S134" s="174"/>
      <c r="T134" s="176">
        <f>T135+T161+T169</f>
        <v>0</v>
      </c>
      <c r="U134" s="12"/>
      <c r="V134" s="12"/>
      <c r="W134" s="12"/>
      <c r="X134" s="12"/>
      <c r="Y134" s="12"/>
      <c r="Z134" s="12"/>
      <c r="AA134" s="12"/>
      <c r="AB134" s="12"/>
      <c r="AC134" s="12"/>
      <c r="AD134" s="12"/>
      <c r="AE134" s="12"/>
      <c r="AR134" s="170" t="s">
        <v>86</v>
      </c>
      <c r="AT134" s="177" t="s">
        <v>77</v>
      </c>
      <c r="AU134" s="177" t="s">
        <v>78</v>
      </c>
      <c r="AY134" s="170" t="s">
        <v>181</v>
      </c>
      <c r="BK134" s="178">
        <f>BK135+BK161+BK169</f>
        <v>0</v>
      </c>
    </row>
    <row r="135" s="12" customFormat="1" ht="22.8" customHeight="1">
      <c r="A135" s="12"/>
      <c r="B135" s="169"/>
      <c r="C135" s="12"/>
      <c r="D135" s="170" t="s">
        <v>77</v>
      </c>
      <c r="E135" s="179" t="s">
        <v>88</v>
      </c>
      <c r="F135" s="179" t="s">
        <v>642</v>
      </c>
      <c r="G135" s="12"/>
      <c r="H135" s="12"/>
      <c r="I135" s="172"/>
      <c r="J135" s="180">
        <f>BK135</f>
        <v>0</v>
      </c>
      <c r="K135" s="12"/>
      <c r="L135" s="169"/>
      <c r="M135" s="173"/>
      <c r="N135" s="174"/>
      <c r="O135" s="174"/>
      <c r="P135" s="175">
        <f>SUM(P136:P160)</f>
        <v>0</v>
      </c>
      <c r="Q135" s="174"/>
      <c r="R135" s="175">
        <f>SUM(R136:R160)</f>
        <v>29.990617060000002</v>
      </c>
      <c r="S135" s="174"/>
      <c r="T135" s="176">
        <f>SUM(T136:T160)</f>
        <v>0</v>
      </c>
      <c r="U135" s="12"/>
      <c r="V135" s="12"/>
      <c r="W135" s="12"/>
      <c r="X135" s="12"/>
      <c r="Y135" s="12"/>
      <c r="Z135" s="12"/>
      <c r="AA135" s="12"/>
      <c r="AB135" s="12"/>
      <c r="AC135" s="12"/>
      <c r="AD135" s="12"/>
      <c r="AE135" s="12"/>
      <c r="AR135" s="170" t="s">
        <v>86</v>
      </c>
      <c r="AT135" s="177" t="s">
        <v>77</v>
      </c>
      <c r="AU135" s="177" t="s">
        <v>86</v>
      </c>
      <c r="AY135" s="170" t="s">
        <v>181</v>
      </c>
      <c r="BK135" s="178">
        <f>SUM(BK136:BK160)</f>
        <v>0</v>
      </c>
    </row>
    <row r="136" s="2" customFormat="1" ht="24.15" customHeight="1">
      <c r="A136" s="38"/>
      <c r="B136" s="181"/>
      <c r="C136" s="182" t="s">
        <v>86</v>
      </c>
      <c r="D136" s="182" t="s">
        <v>183</v>
      </c>
      <c r="E136" s="183" t="s">
        <v>1131</v>
      </c>
      <c r="F136" s="184" t="s">
        <v>1132</v>
      </c>
      <c r="G136" s="185" t="s">
        <v>144</v>
      </c>
      <c r="H136" s="186">
        <v>3.75</v>
      </c>
      <c r="I136" s="187"/>
      <c r="J136" s="188">
        <f>ROUND(I136*H136,2)</f>
        <v>0</v>
      </c>
      <c r="K136" s="184" t="s">
        <v>197</v>
      </c>
      <c r="L136" s="39"/>
      <c r="M136" s="189" t="s">
        <v>1</v>
      </c>
      <c r="N136" s="190" t="s">
        <v>43</v>
      </c>
      <c r="O136" s="77"/>
      <c r="P136" s="191">
        <f>O136*H136</f>
        <v>0</v>
      </c>
      <c r="Q136" s="191">
        <v>2.1600000000000001</v>
      </c>
      <c r="R136" s="191">
        <f>Q136*H136</f>
        <v>8.1000000000000014</v>
      </c>
      <c r="S136" s="191">
        <v>0</v>
      </c>
      <c r="T136" s="192">
        <f>S136*H136</f>
        <v>0</v>
      </c>
      <c r="U136" s="38"/>
      <c r="V136" s="38"/>
      <c r="W136" s="38"/>
      <c r="X136" s="38"/>
      <c r="Y136" s="38"/>
      <c r="Z136" s="38"/>
      <c r="AA136" s="38"/>
      <c r="AB136" s="38"/>
      <c r="AC136" s="38"/>
      <c r="AD136" s="38"/>
      <c r="AE136" s="38"/>
      <c r="AR136" s="193" t="s">
        <v>188</v>
      </c>
      <c r="AT136" s="193" t="s">
        <v>183</v>
      </c>
      <c r="AU136" s="193" t="s">
        <v>88</v>
      </c>
      <c r="AY136" s="19" t="s">
        <v>181</v>
      </c>
      <c r="BE136" s="194">
        <f>IF(N136="základní",J136,0)</f>
        <v>0</v>
      </c>
      <c r="BF136" s="194">
        <f>IF(N136="snížená",J136,0)</f>
        <v>0</v>
      </c>
      <c r="BG136" s="194">
        <f>IF(N136="zákl. přenesená",J136,0)</f>
        <v>0</v>
      </c>
      <c r="BH136" s="194">
        <f>IF(N136="sníž. přenesená",J136,0)</f>
        <v>0</v>
      </c>
      <c r="BI136" s="194">
        <f>IF(N136="nulová",J136,0)</f>
        <v>0</v>
      </c>
      <c r="BJ136" s="19" t="s">
        <v>86</v>
      </c>
      <c r="BK136" s="194">
        <f>ROUND(I136*H136,2)</f>
        <v>0</v>
      </c>
      <c r="BL136" s="19" t="s">
        <v>188</v>
      </c>
      <c r="BM136" s="193" t="s">
        <v>1453</v>
      </c>
    </row>
    <row r="137" s="13" customFormat="1">
      <c r="A137" s="13"/>
      <c r="B137" s="195"/>
      <c r="C137" s="13"/>
      <c r="D137" s="196" t="s">
        <v>190</v>
      </c>
      <c r="E137" s="197" t="s">
        <v>1</v>
      </c>
      <c r="F137" s="198" t="s">
        <v>1454</v>
      </c>
      <c r="G137" s="13"/>
      <c r="H137" s="197" t="s">
        <v>1</v>
      </c>
      <c r="I137" s="199"/>
      <c r="J137" s="13"/>
      <c r="K137" s="13"/>
      <c r="L137" s="195"/>
      <c r="M137" s="200"/>
      <c r="N137" s="201"/>
      <c r="O137" s="201"/>
      <c r="P137" s="201"/>
      <c r="Q137" s="201"/>
      <c r="R137" s="201"/>
      <c r="S137" s="201"/>
      <c r="T137" s="202"/>
      <c r="U137" s="13"/>
      <c r="V137" s="13"/>
      <c r="W137" s="13"/>
      <c r="X137" s="13"/>
      <c r="Y137" s="13"/>
      <c r="Z137" s="13"/>
      <c r="AA137" s="13"/>
      <c r="AB137" s="13"/>
      <c r="AC137" s="13"/>
      <c r="AD137" s="13"/>
      <c r="AE137" s="13"/>
      <c r="AT137" s="197" t="s">
        <v>190</v>
      </c>
      <c r="AU137" s="197" t="s">
        <v>88</v>
      </c>
      <c r="AV137" s="13" t="s">
        <v>86</v>
      </c>
      <c r="AW137" s="13" t="s">
        <v>34</v>
      </c>
      <c r="AX137" s="13" t="s">
        <v>78</v>
      </c>
      <c r="AY137" s="197" t="s">
        <v>181</v>
      </c>
    </row>
    <row r="138" s="14" customFormat="1">
      <c r="A138" s="14"/>
      <c r="B138" s="203"/>
      <c r="C138" s="14"/>
      <c r="D138" s="196" t="s">
        <v>190</v>
      </c>
      <c r="E138" s="204" t="s">
        <v>1</v>
      </c>
      <c r="F138" s="205" t="s">
        <v>1455</v>
      </c>
      <c r="G138" s="14"/>
      <c r="H138" s="206">
        <v>3.75</v>
      </c>
      <c r="I138" s="207"/>
      <c r="J138" s="14"/>
      <c r="K138" s="14"/>
      <c r="L138" s="203"/>
      <c r="M138" s="208"/>
      <c r="N138" s="209"/>
      <c r="O138" s="209"/>
      <c r="P138" s="209"/>
      <c r="Q138" s="209"/>
      <c r="R138" s="209"/>
      <c r="S138" s="209"/>
      <c r="T138" s="210"/>
      <c r="U138" s="14"/>
      <c r="V138" s="14"/>
      <c r="W138" s="14"/>
      <c r="X138" s="14"/>
      <c r="Y138" s="14"/>
      <c r="Z138" s="14"/>
      <c r="AA138" s="14"/>
      <c r="AB138" s="14"/>
      <c r="AC138" s="14"/>
      <c r="AD138" s="14"/>
      <c r="AE138" s="14"/>
      <c r="AT138" s="204" t="s">
        <v>190</v>
      </c>
      <c r="AU138" s="204" t="s">
        <v>88</v>
      </c>
      <c r="AV138" s="14" t="s">
        <v>88</v>
      </c>
      <c r="AW138" s="14" t="s">
        <v>34</v>
      </c>
      <c r="AX138" s="14" t="s">
        <v>78</v>
      </c>
      <c r="AY138" s="204" t="s">
        <v>181</v>
      </c>
    </row>
    <row r="139" s="15" customFormat="1">
      <c r="A139" s="15"/>
      <c r="B139" s="211"/>
      <c r="C139" s="15"/>
      <c r="D139" s="196" t="s">
        <v>190</v>
      </c>
      <c r="E139" s="212" t="s">
        <v>1</v>
      </c>
      <c r="F139" s="213" t="s">
        <v>194</v>
      </c>
      <c r="G139" s="15"/>
      <c r="H139" s="214">
        <v>3.75</v>
      </c>
      <c r="I139" s="215"/>
      <c r="J139" s="15"/>
      <c r="K139" s="15"/>
      <c r="L139" s="211"/>
      <c r="M139" s="216"/>
      <c r="N139" s="217"/>
      <c r="O139" s="217"/>
      <c r="P139" s="217"/>
      <c r="Q139" s="217"/>
      <c r="R139" s="217"/>
      <c r="S139" s="217"/>
      <c r="T139" s="218"/>
      <c r="U139" s="15"/>
      <c r="V139" s="15"/>
      <c r="W139" s="15"/>
      <c r="X139" s="15"/>
      <c r="Y139" s="15"/>
      <c r="Z139" s="15"/>
      <c r="AA139" s="15"/>
      <c r="AB139" s="15"/>
      <c r="AC139" s="15"/>
      <c r="AD139" s="15"/>
      <c r="AE139" s="15"/>
      <c r="AT139" s="212" t="s">
        <v>190</v>
      </c>
      <c r="AU139" s="212" t="s">
        <v>88</v>
      </c>
      <c r="AV139" s="15" t="s">
        <v>188</v>
      </c>
      <c r="AW139" s="15" t="s">
        <v>34</v>
      </c>
      <c r="AX139" s="15" t="s">
        <v>86</v>
      </c>
      <c r="AY139" s="212" t="s">
        <v>181</v>
      </c>
    </row>
    <row r="140" s="2" customFormat="1">
      <c r="A140" s="38"/>
      <c r="B140" s="39"/>
      <c r="C140" s="38"/>
      <c r="D140" s="196" t="s">
        <v>284</v>
      </c>
      <c r="E140" s="38"/>
      <c r="F140" s="219" t="s">
        <v>1456</v>
      </c>
      <c r="G140" s="38"/>
      <c r="H140" s="38"/>
      <c r="I140" s="38"/>
      <c r="J140" s="38"/>
      <c r="K140" s="38"/>
      <c r="L140" s="39"/>
      <c r="M140" s="220"/>
      <c r="N140" s="221"/>
      <c r="O140" s="77"/>
      <c r="P140" s="77"/>
      <c r="Q140" s="77"/>
      <c r="R140" s="77"/>
      <c r="S140" s="77"/>
      <c r="T140" s="78"/>
      <c r="U140" s="38"/>
      <c r="V140" s="38"/>
      <c r="W140" s="38"/>
      <c r="X140" s="38"/>
      <c r="Y140" s="38"/>
      <c r="Z140" s="38"/>
      <c r="AA140" s="38"/>
      <c r="AB140" s="38"/>
      <c r="AC140" s="38"/>
      <c r="AD140" s="38"/>
      <c r="AE140" s="38"/>
      <c r="AU140" s="19" t="s">
        <v>88</v>
      </c>
    </row>
    <row r="141" s="2" customFormat="1">
      <c r="A141" s="38"/>
      <c r="B141" s="39"/>
      <c r="C141" s="38"/>
      <c r="D141" s="196" t="s">
        <v>284</v>
      </c>
      <c r="E141" s="38"/>
      <c r="F141" s="222" t="s">
        <v>1457</v>
      </c>
      <c r="G141" s="38"/>
      <c r="H141" s="223">
        <v>0</v>
      </c>
      <c r="I141" s="38"/>
      <c r="J141" s="38"/>
      <c r="K141" s="38"/>
      <c r="L141" s="39"/>
      <c r="M141" s="220"/>
      <c r="N141" s="221"/>
      <c r="O141" s="77"/>
      <c r="P141" s="77"/>
      <c r="Q141" s="77"/>
      <c r="R141" s="77"/>
      <c r="S141" s="77"/>
      <c r="T141" s="78"/>
      <c r="U141" s="38"/>
      <c r="V141" s="38"/>
      <c r="W141" s="38"/>
      <c r="X141" s="38"/>
      <c r="Y141" s="38"/>
      <c r="Z141" s="38"/>
      <c r="AA141" s="38"/>
      <c r="AB141" s="38"/>
      <c r="AC141" s="38"/>
      <c r="AD141" s="38"/>
      <c r="AE141" s="38"/>
      <c r="AU141" s="19" t="s">
        <v>88</v>
      </c>
    </row>
    <row r="142" s="2" customFormat="1">
      <c r="A142" s="38"/>
      <c r="B142" s="39"/>
      <c r="C142" s="38"/>
      <c r="D142" s="196" t="s">
        <v>284</v>
      </c>
      <c r="E142" s="38"/>
      <c r="F142" s="222" t="s">
        <v>1458</v>
      </c>
      <c r="G142" s="38"/>
      <c r="H142" s="223">
        <v>37.5</v>
      </c>
      <c r="I142" s="38"/>
      <c r="J142" s="38"/>
      <c r="K142" s="38"/>
      <c r="L142" s="39"/>
      <c r="M142" s="220"/>
      <c r="N142" s="221"/>
      <c r="O142" s="77"/>
      <c r="P142" s="77"/>
      <c r="Q142" s="77"/>
      <c r="R142" s="77"/>
      <c r="S142" s="77"/>
      <c r="T142" s="78"/>
      <c r="U142" s="38"/>
      <c r="V142" s="38"/>
      <c r="W142" s="38"/>
      <c r="X142" s="38"/>
      <c r="Y142" s="38"/>
      <c r="Z142" s="38"/>
      <c r="AA142" s="38"/>
      <c r="AB142" s="38"/>
      <c r="AC142" s="38"/>
      <c r="AD142" s="38"/>
      <c r="AE142" s="38"/>
      <c r="AU142" s="19" t="s">
        <v>88</v>
      </c>
    </row>
    <row r="143" s="2" customFormat="1">
      <c r="A143" s="38"/>
      <c r="B143" s="39"/>
      <c r="C143" s="38"/>
      <c r="D143" s="196" t="s">
        <v>284</v>
      </c>
      <c r="E143" s="38"/>
      <c r="F143" s="222" t="s">
        <v>194</v>
      </c>
      <c r="G143" s="38"/>
      <c r="H143" s="223">
        <v>37.5</v>
      </c>
      <c r="I143" s="38"/>
      <c r="J143" s="38"/>
      <c r="K143" s="38"/>
      <c r="L143" s="39"/>
      <c r="M143" s="220"/>
      <c r="N143" s="221"/>
      <c r="O143" s="77"/>
      <c r="P143" s="77"/>
      <c r="Q143" s="77"/>
      <c r="R143" s="77"/>
      <c r="S143" s="77"/>
      <c r="T143" s="78"/>
      <c r="U143" s="38"/>
      <c r="V143" s="38"/>
      <c r="W143" s="38"/>
      <c r="X143" s="38"/>
      <c r="Y143" s="38"/>
      <c r="Z143" s="38"/>
      <c r="AA143" s="38"/>
      <c r="AB143" s="38"/>
      <c r="AC143" s="38"/>
      <c r="AD143" s="38"/>
      <c r="AE143" s="38"/>
      <c r="AU143" s="19" t="s">
        <v>88</v>
      </c>
    </row>
    <row r="144" s="2" customFormat="1" ht="16.5" customHeight="1">
      <c r="A144" s="38"/>
      <c r="B144" s="181"/>
      <c r="C144" s="182" t="s">
        <v>88</v>
      </c>
      <c r="D144" s="182" t="s">
        <v>183</v>
      </c>
      <c r="E144" s="183" t="s">
        <v>1459</v>
      </c>
      <c r="F144" s="184" t="s">
        <v>1460</v>
      </c>
      <c r="G144" s="185" t="s">
        <v>144</v>
      </c>
      <c r="H144" s="186">
        <v>9.5030000000000001</v>
      </c>
      <c r="I144" s="187"/>
      <c r="J144" s="188">
        <f>ROUND(I144*H144,2)</f>
        <v>0</v>
      </c>
      <c r="K144" s="184" t="s">
        <v>197</v>
      </c>
      <c r="L144" s="39"/>
      <c r="M144" s="189" t="s">
        <v>1</v>
      </c>
      <c r="N144" s="190" t="s">
        <v>43</v>
      </c>
      <c r="O144" s="77"/>
      <c r="P144" s="191">
        <f>O144*H144</f>
        <v>0</v>
      </c>
      <c r="Q144" s="191">
        <v>2.3010199999999998</v>
      </c>
      <c r="R144" s="191">
        <f>Q144*H144</f>
        <v>21.86659306</v>
      </c>
      <c r="S144" s="191">
        <v>0</v>
      </c>
      <c r="T144" s="192">
        <f>S144*H144</f>
        <v>0</v>
      </c>
      <c r="U144" s="38"/>
      <c r="V144" s="38"/>
      <c r="W144" s="38"/>
      <c r="X144" s="38"/>
      <c r="Y144" s="38"/>
      <c r="Z144" s="38"/>
      <c r="AA144" s="38"/>
      <c r="AB144" s="38"/>
      <c r="AC144" s="38"/>
      <c r="AD144" s="38"/>
      <c r="AE144" s="38"/>
      <c r="AR144" s="193" t="s">
        <v>188</v>
      </c>
      <c r="AT144" s="193" t="s">
        <v>183</v>
      </c>
      <c r="AU144" s="193" t="s">
        <v>88</v>
      </c>
      <c r="AY144" s="19" t="s">
        <v>181</v>
      </c>
      <c r="BE144" s="194">
        <f>IF(N144="základní",J144,0)</f>
        <v>0</v>
      </c>
      <c r="BF144" s="194">
        <f>IF(N144="snížená",J144,0)</f>
        <v>0</v>
      </c>
      <c r="BG144" s="194">
        <f>IF(N144="zákl. přenesená",J144,0)</f>
        <v>0</v>
      </c>
      <c r="BH144" s="194">
        <f>IF(N144="sníž. přenesená",J144,0)</f>
        <v>0</v>
      </c>
      <c r="BI144" s="194">
        <f>IF(N144="nulová",J144,0)</f>
        <v>0</v>
      </c>
      <c r="BJ144" s="19" t="s">
        <v>86</v>
      </c>
      <c r="BK144" s="194">
        <f>ROUND(I144*H144,2)</f>
        <v>0</v>
      </c>
      <c r="BL144" s="19" t="s">
        <v>188</v>
      </c>
      <c r="BM144" s="193" t="s">
        <v>1461</v>
      </c>
    </row>
    <row r="145" s="13" customFormat="1">
      <c r="A145" s="13"/>
      <c r="B145" s="195"/>
      <c r="C145" s="13"/>
      <c r="D145" s="196" t="s">
        <v>190</v>
      </c>
      <c r="E145" s="197" t="s">
        <v>1</v>
      </c>
      <c r="F145" s="198" t="s">
        <v>1462</v>
      </c>
      <c r="G145" s="13"/>
      <c r="H145" s="197" t="s">
        <v>1</v>
      </c>
      <c r="I145" s="199"/>
      <c r="J145" s="13"/>
      <c r="K145" s="13"/>
      <c r="L145" s="195"/>
      <c r="M145" s="200"/>
      <c r="N145" s="201"/>
      <c r="O145" s="201"/>
      <c r="P145" s="201"/>
      <c r="Q145" s="201"/>
      <c r="R145" s="201"/>
      <c r="S145" s="201"/>
      <c r="T145" s="202"/>
      <c r="U145" s="13"/>
      <c r="V145" s="13"/>
      <c r="W145" s="13"/>
      <c r="X145" s="13"/>
      <c r="Y145" s="13"/>
      <c r="Z145" s="13"/>
      <c r="AA145" s="13"/>
      <c r="AB145" s="13"/>
      <c r="AC145" s="13"/>
      <c r="AD145" s="13"/>
      <c r="AE145" s="13"/>
      <c r="AT145" s="197" t="s">
        <v>190</v>
      </c>
      <c r="AU145" s="197" t="s">
        <v>88</v>
      </c>
      <c r="AV145" s="13" t="s">
        <v>86</v>
      </c>
      <c r="AW145" s="13" t="s">
        <v>34</v>
      </c>
      <c r="AX145" s="13" t="s">
        <v>78</v>
      </c>
      <c r="AY145" s="197" t="s">
        <v>181</v>
      </c>
    </row>
    <row r="146" s="14" customFormat="1">
      <c r="A146" s="14"/>
      <c r="B146" s="203"/>
      <c r="C146" s="14"/>
      <c r="D146" s="196" t="s">
        <v>190</v>
      </c>
      <c r="E146" s="204" t="s">
        <v>1</v>
      </c>
      <c r="F146" s="205" t="s">
        <v>1463</v>
      </c>
      <c r="G146" s="14"/>
      <c r="H146" s="206">
        <v>5.7599999999999998</v>
      </c>
      <c r="I146" s="207"/>
      <c r="J146" s="14"/>
      <c r="K146" s="14"/>
      <c r="L146" s="203"/>
      <c r="M146" s="208"/>
      <c r="N146" s="209"/>
      <c r="O146" s="209"/>
      <c r="P146" s="209"/>
      <c r="Q146" s="209"/>
      <c r="R146" s="209"/>
      <c r="S146" s="209"/>
      <c r="T146" s="210"/>
      <c r="U146" s="14"/>
      <c r="V146" s="14"/>
      <c r="W146" s="14"/>
      <c r="X146" s="14"/>
      <c r="Y146" s="14"/>
      <c r="Z146" s="14"/>
      <c r="AA146" s="14"/>
      <c r="AB146" s="14"/>
      <c r="AC146" s="14"/>
      <c r="AD146" s="14"/>
      <c r="AE146" s="14"/>
      <c r="AT146" s="204" t="s">
        <v>190</v>
      </c>
      <c r="AU146" s="204" t="s">
        <v>88</v>
      </c>
      <c r="AV146" s="14" t="s">
        <v>88</v>
      </c>
      <c r="AW146" s="14" t="s">
        <v>34</v>
      </c>
      <c r="AX146" s="14" t="s">
        <v>78</v>
      </c>
      <c r="AY146" s="204" t="s">
        <v>181</v>
      </c>
    </row>
    <row r="147" s="14" customFormat="1">
      <c r="A147" s="14"/>
      <c r="B147" s="203"/>
      <c r="C147" s="14"/>
      <c r="D147" s="196" t="s">
        <v>190</v>
      </c>
      <c r="E147" s="204" t="s">
        <v>1</v>
      </c>
      <c r="F147" s="205" t="s">
        <v>1464</v>
      </c>
      <c r="G147" s="14"/>
      <c r="H147" s="206">
        <v>0.64000000000000001</v>
      </c>
      <c r="I147" s="207"/>
      <c r="J147" s="14"/>
      <c r="K147" s="14"/>
      <c r="L147" s="203"/>
      <c r="M147" s="208"/>
      <c r="N147" s="209"/>
      <c r="O147" s="209"/>
      <c r="P147" s="209"/>
      <c r="Q147" s="209"/>
      <c r="R147" s="209"/>
      <c r="S147" s="209"/>
      <c r="T147" s="210"/>
      <c r="U147" s="14"/>
      <c r="V147" s="14"/>
      <c r="W147" s="14"/>
      <c r="X147" s="14"/>
      <c r="Y147" s="14"/>
      <c r="Z147" s="14"/>
      <c r="AA147" s="14"/>
      <c r="AB147" s="14"/>
      <c r="AC147" s="14"/>
      <c r="AD147" s="14"/>
      <c r="AE147" s="14"/>
      <c r="AT147" s="204" t="s">
        <v>190</v>
      </c>
      <c r="AU147" s="204" t="s">
        <v>88</v>
      </c>
      <c r="AV147" s="14" t="s">
        <v>88</v>
      </c>
      <c r="AW147" s="14" t="s">
        <v>34</v>
      </c>
      <c r="AX147" s="14" t="s">
        <v>78</v>
      </c>
      <c r="AY147" s="204" t="s">
        <v>181</v>
      </c>
    </row>
    <row r="148" s="14" customFormat="1">
      <c r="A148" s="14"/>
      <c r="B148" s="203"/>
      <c r="C148" s="14"/>
      <c r="D148" s="196" t="s">
        <v>190</v>
      </c>
      <c r="E148" s="204" t="s">
        <v>1</v>
      </c>
      <c r="F148" s="205" t="s">
        <v>1465</v>
      </c>
      <c r="G148" s="14"/>
      <c r="H148" s="206">
        <v>0.48999999999999999</v>
      </c>
      <c r="I148" s="207"/>
      <c r="J148" s="14"/>
      <c r="K148" s="14"/>
      <c r="L148" s="203"/>
      <c r="M148" s="208"/>
      <c r="N148" s="209"/>
      <c r="O148" s="209"/>
      <c r="P148" s="209"/>
      <c r="Q148" s="209"/>
      <c r="R148" s="209"/>
      <c r="S148" s="209"/>
      <c r="T148" s="210"/>
      <c r="U148" s="14"/>
      <c r="V148" s="14"/>
      <c r="W148" s="14"/>
      <c r="X148" s="14"/>
      <c r="Y148" s="14"/>
      <c r="Z148" s="14"/>
      <c r="AA148" s="14"/>
      <c r="AB148" s="14"/>
      <c r="AC148" s="14"/>
      <c r="AD148" s="14"/>
      <c r="AE148" s="14"/>
      <c r="AT148" s="204" t="s">
        <v>190</v>
      </c>
      <c r="AU148" s="204" t="s">
        <v>88</v>
      </c>
      <c r="AV148" s="14" t="s">
        <v>88</v>
      </c>
      <c r="AW148" s="14" t="s">
        <v>34</v>
      </c>
      <c r="AX148" s="14" t="s">
        <v>78</v>
      </c>
      <c r="AY148" s="204" t="s">
        <v>181</v>
      </c>
    </row>
    <row r="149" s="14" customFormat="1">
      <c r="A149" s="14"/>
      <c r="B149" s="203"/>
      <c r="C149" s="14"/>
      <c r="D149" s="196" t="s">
        <v>190</v>
      </c>
      <c r="E149" s="204" t="s">
        <v>1</v>
      </c>
      <c r="F149" s="205" t="s">
        <v>1466</v>
      </c>
      <c r="G149" s="14"/>
      <c r="H149" s="206">
        <v>2.1600000000000001</v>
      </c>
      <c r="I149" s="207"/>
      <c r="J149" s="14"/>
      <c r="K149" s="14"/>
      <c r="L149" s="203"/>
      <c r="M149" s="208"/>
      <c r="N149" s="209"/>
      <c r="O149" s="209"/>
      <c r="P149" s="209"/>
      <c r="Q149" s="209"/>
      <c r="R149" s="209"/>
      <c r="S149" s="209"/>
      <c r="T149" s="210"/>
      <c r="U149" s="14"/>
      <c r="V149" s="14"/>
      <c r="W149" s="14"/>
      <c r="X149" s="14"/>
      <c r="Y149" s="14"/>
      <c r="Z149" s="14"/>
      <c r="AA149" s="14"/>
      <c r="AB149" s="14"/>
      <c r="AC149" s="14"/>
      <c r="AD149" s="14"/>
      <c r="AE149" s="14"/>
      <c r="AT149" s="204" t="s">
        <v>190</v>
      </c>
      <c r="AU149" s="204" t="s">
        <v>88</v>
      </c>
      <c r="AV149" s="14" t="s">
        <v>88</v>
      </c>
      <c r="AW149" s="14" t="s">
        <v>34</v>
      </c>
      <c r="AX149" s="14" t="s">
        <v>78</v>
      </c>
      <c r="AY149" s="204" t="s">
        <v>181</v>
      </c>
    </row>
    <row r="150" s="15" customFormat="1">
      <c r="A150" s="15"/>
      <c r="B150" s="211"/>
      <c r="C150" s="15"/>
      <c r="D150" s="196" t="s">
        <v>190</v>
      </c>
      <c r="E150" s="212" t="s">
        <v>1</v>
      </c>
      <c r="F150" s="213" t="s">
        <v>194</v>
      </c>
      <c r="G150" s="15"/>
      <c r="H150" s="214">
        <v>9.0500000000000007</v>
      </c>
      <c r="I150" s="215"/>
      <c r="J150" s="15"/>
      <c r="K150" s="15"/>
      <c r="L150" s="211"/>
      <c r="M150" s="216"/>
      <c r="N150" s="217"/>
      <c r="O150" s="217"/>
      <c r="P150" s="217"/>
      <c r="Q150" s="217"/>
      <c r="R150" s="217"/>
      <c r="S150" s="217"/>
      <c r="T150" s="218"/>
      <c r="U150" s="15"/>
      <c r="V150" s="15"/>
      <c r="W150" s="15"/>
      <c r="X150" s="15"/>
      <c r="Y150" s="15"/>
      <c r="Z150" s="15"/>
      <c r="AA150" s="15"/>
      <c r="AB150" s="15"/>
      <c r="AC150" s="15"/>
      <c r="AD150" s="15"/>
      <c r="AE150" s="15"/>
      <c r="AT150" s="212" t="s">
        <v>190</v>
      </c>
      <c r="AU150" s="212" t="s">
        <v>88</v>
      </c>
      <c r="AV150" s="15" t="s">
        <v>188</v>
      </c>
      <c r="AW150" s="15" t="s">
        <v>34</v>
      </c>
      <c r="AX150" s="15" t="s">
        <v>86</v>
      </c>
      <c r="AY150" s="212" t="s">
        <v>181</v>
      </c>
    </row>
    <row r="151" s="14" customFormat="1">
      <c r="A151" s="14"/>
      <c r="B151" s="203"/>
      <c r="C151" s="14"/>
      <c r="D151" s="196" t="s">
        <v>190</v>
      </c>
      <c r="E151" s="14"/>
      <c r="F151" s="205" t="s">
        <v>1467</v>
      </c>
      <c r="G151" s="14"/>
      <c r="H151" s="206">
        <v>9.5030000000000001</v>
      </c>
      <c r="I151" s="207"/>
      <c r="J151" s="14"/>
      <c r="K151" s="14"/>
      <c r="L151" s="203"/>
      <c r="M151" s="208"/>
      <c r="N151" s="209"/>
      <c r="O151" s="209"/>
      <c r="P151" s="209"/>
      <c r="Q151" s="209"/>
      <c r="R151" s="209"/>
      <c r="S151" s="209"/>
      <c r="T151" s="210"/>
      <c r="U151" s="14"/>
      <c r="V151" s="14"/>
      <c r="W151" s="14"/>
      <c r="X151" s="14"/>
      <c r="Y151" s="14"/>
      <c r="Z151" s="14"/>
      <c r="AA151" s="14"/>
      <c r="AB151" s="14"/>
      <c r="AC151" s="14"/>
      <c r="AD151" s="14"/>
      <c r="AE151" s="14"/>
      <c r="AT151" s="204" t="s">
        <v>190</v>
      </c>
      <c r="AU151" s="204" t="s">
        <v>88</v>
      </c>
      <c r="AV151" s="14" t="s">
        <v>88</v>
      </c>
      <c r="AW151" s="14" t="s">
        <v>3</v>
      </c>
      <c r="AX151" s="14" t="s">
        <v>86</v>
      </c>
      <c r="AY151" s="204" t="s">
        <v>181</v>
      </c>
    </row>
    <row r="152" s="2" customFormat="1" ht="16.5" customHeight="1">
      <c r="A152" s="38"/>
      <c r="B152" s="181"/>
      <c r="C152" s="182" t="s">
        <v>201</v>
      </c>
      <c r="D152" s="182" t="s">
        <v>183</v>
      </c>
      <c r="E152" s="183" t="s">
        <v>1468</v>
      </c>
      <c r="F152" s="184" t="s">
        <v>1469</v>
      </c>
      <c r="G152" s="185" t="s">
        <v>186</v>
      </c>
      <c r="H152" s="186">
        <v>9.0999999999999996</v>
      </c>
      <c r="I152" s="187"/>
      <c r="J152" s="188">
        <f>ROUND(I152*H152,2)</f>
        <v>0</v>
      </c>
      <c r="K152" s="184" t="s">
        <v>197</v>
      </c>
      <c r="L152" s="39"/>
      <c r="M152" s="189" t="s">
        <v>1</v>
      </c>
      <c r="N152" s="190" t="s">
        <v>43</v>
      </c>
      <c r="O152" s="77"/>
      <c r="P152" s="191">
        <f>O152*H152</f>
        <v>0</v>
      </c>
      <c r="Q152" s="191">
        <v>0.00264</v>
      </c>
      <c r="R152" s="191">
        <f>Q152*H152</f>
        <v>0.024024</v>
      </c>
      <c r="S152" s="191">
        <v>0</v>
      </c>
      <c r="T152" s="192">
        <f>S152*H152</f>
        <v>0</v>
      </c>
      <c r="U152" s="38"/>
      <c r="V152" s="38"/>
      <c r="W152" s="38"/>
      <c r="X152" s="38"/>
      <c r="Y152" s="38"/>
      <c r="Z152" s="38"/>
      <c r="AA152" s="38"/>
      <c r="AB152" s="38"/>
      <c r="AC152" s="38"/>
      <c r="AD152" s="38"/>
      <c r="AE152" s="38"/>
      <c r="AR152" s="193" t="s">
        <v>188</v>
      </c>
      <c r="AT152" s="193" t="s">
        <v>183</v>
      </c>
      <c r="AU152" s="193" t="s">
        <v>88</v>
      </c>
      <c r="AY152" s="19" t="s">
        <v>181</v>
      </c>
      <c r="BE152" s="194">
        <f>IF(N152="základní",J152,0)</f>
        <v>0</v>
      </c>
      <c r="BF152" s="194">
        <f>IF(N152="snížená",J152,0)</f>
        <v>0</v>
      </c>
      <c r="BG152" s="194">
        <f>IF(N152="zákl. přenesená",J152,0)</f>
        <v>0</v>
      </c>
      <c r="BH152" s="194">
        <f>IF(N152="sníž. přenesená",J152,0)</f>
        <v>0</v>
      </c>
      <c r="BI152" s="194">
        <f>IF(N152="nulová",J152,0)</f>
        <v>0</v>
      </c>
      <c r="BJ152" s="19" t="s">
        <v>86</v>
      </c>
      <c r="BK152" s="194">
        <f>ROUND(I152*H152,2)</f>
        <v>0</v>
      </c>
      <c r="BL152" s="19" t="s">
        <v>188</v>
      </c>
      <c r="BM152" s="193" t="s">
        <v>1470</v>
      </c>
    </row>
    <row r="153" s="13" customFormat="1">
      <c r="A153" s="13"/>
      <c r="B153" s="195"/>
      <c r="C153" s="13"/>
      <c r="D153" s="196" t="s">
        <v>190</v>
      </c>
      <c r="E153" s="197" t="s">
        <v>1</v>
      </c>
      <c r="F153" s="198" t="s">
        <v>1471</v>
      </c>
      <c r="G153" s="13"/>
      <c r="H153" s="197" t="s">
        <v>1</v>
      </c>
      <c r="I153" s="199"/>
      <c r="J153" s="13"/>
      <c r="K153" s="13"/>
      <c r="L153" s="195"/>
      <c r="M153" s="200"/>
      <c r="N153" s="201"/>
      <c r="O153" s="201"/>
      <c r="P153" s="201"/>
      <c r="Q153" s="201"/>
      <c r="R153" s="201"/>
      <c r="S153" s="201"/>
      <c r="T153" s="202"/>
      <c r="U153" s="13"/>
      <c r="V153" s="13"/>
      <c r="W153" s="13"/>
      <c r="X153" s="13"/>
      <c r="Y153" s="13"/>
      <c r="Z153" s="13"/>
      <c r="AA153" s="13"/>
      <c r="AB153" s="13"/>
      <c r="AC153" s="13"/>
      <c r="AD153" s="13"/>
      <c r="AE153" s="13"/>
      <c r="AT153" s="197" t="s">
        <v>190</v>
      </c>
      <c r="AU153" s="197" t="s">
        <v>88</v>
      </c>
      <c r="AV153" s="13" t="s">
        <v>86</v>
      </c>
      <c r="AW153" s="13" t="s">
        <v>34</v>
      </c>
      <c r="AX153" s="13" t="s">
        <v>78</v>
      </c>
      <c r="AY153" s="197" t="s">
        <v>181</v>
      </c>
    </row>
    <row r="154" s="13" customFormat="1">
      <c r="A154" s="13"/>
      <c r="B154" s="195"/>
      <c r="C154" s="13"/>
      <c r="D154" s="196" t="s">
        <v>190</v>
      </c>
      <c r="E154" s="197" t="s">
        <v>1</v>
      </c>
      <c r="F154" s="198" t="s">
        <v>1472</v>
      </c>
      <c r="G154" s="13"/>
      <c r="H154" s="197" t="s">
        <v>1</v>
      </c>
      <c r="I154" s="199"/>
      <c r="J154" s="13"/>
      <c r="K154" s="13"/>
      <c r="L154" s="195"/>
      <c r="M154" s="200"/>
      <c r="N154" s="201"/>
      <c r="O154" s="201"/>
      <c r="P154" s="201"/>
      <c r="Q154" s="201"/>
      <c r="R154" s="201"/>
      <c r="S154" s="201"/>
      <c r="T154" s="202"/>
      <c r="U154" s="13"/>
      <c r="V154" s="13"/>
      <c r="W154" s="13"/>
      <c r="X154" s="13"/>
      <c r="Y154" s="13"/>
      <c r="Z154" s="13"/>
      <c r="AA154" s="13"/>
      <c r="AB154" s="13"/>
      <c r="AC154" s="13"/>
      <c r="AD154" s="13"/>
      <c r="AE154" s="13"/>
      <c r="AT154" s="197" t="s">
        <v>190</v>
      </c>
      <c r="AU154" s="197" t="s">
        <v>88</v>
      </c>
      <c r="AV154" s="13" t="s">
        <v>86</v>
      </c>
      <c r="AW154" s="13" t="s">
        <v>34</v>
      </c>
      <c r="AX154" s="13" t="s">
        <v>78</v>
      </c>
      <c r="AY154" s="197" t="s">
        <v>181</v>
      </c>
    </row>
    <row r="155" s="14" customFormat="1">
      <c r="A155" s="14"/>
      <c r="B155" s="203"/>
      <c r="C155" s="14"/>
      <c r="D155" s="196" t="s">
        <v>190</v>
      </c>
      <c r="E155" s="204" t="s">
        <v>1</v>
      </c>
      <c r="F155" s="205" t="s">
        <v>1473</v>
      </c>
      <c r="G155" s="14"/>
      <c r="H155" s="206">
        <v>4</v>
      </c>
      <c r="I155" s="207"/>
      <c r="J155" s="14"/>
      <c r="K155" s="14"/>
      <c r="L155" s="203"/>
      <c r="M155" s="208"/>
      <c r="N155" s="209"/>
      <c r="O155" s="209"/>
      <c r="P155" s="209"/>
      <c r="Q155" s="209"/>
      <c r="R155" s="209"/>
      <c r="S155" s="209"/>
      <c r="T155" s="210"/>
      <c r="U155" s="14"/>
      <c r="V155" s="14"/>
      <c r="W155" s="14"/>
      <c r="X155" s="14"/>
      <c r="Y155" s="14"/>
      <c r="Z155" s="14"/>
      <c r="AA155" s="14"/>
      <c r="AB155" s="14"/>
      <c r="AC155" s="14"/>
      <c r="AD155" s="14"/>
      <c r="AE155" s="14"/>
      <c r="AT155" s="204" t="s">
        <v>190</v>
      </c>
      <c r="AU155" s="204" t="s">
        <v>88</v>
      </c>
      <c r="AV155" s="14" t="s">
        <v>88</v>
      </c>
      <c r="AW155" s="14" t="s">
        <v>34</v>
      </c>
      <c r="AX155" s="14" t="s">
        <v>78</v>
      </c>
      <c r="AY155" s="204" t="s">
        <v>181</v>
      </c>
    </row>
    <row r="156" s="14" customFormat="1">
      <c r="A156" s="14"/>
      <c r="B156" s="203"/>
      <c r="C156" s="14"/>
      <c r="D156" s="196" t="s">
        <v>190</v>
      </c>
      <c r="E156" s="204" t="s">
        <v>1</v>
      </c>
      <c r="F156" s="205" t="s">
        <v>1474</v>
      </c>
      <c r="G156" s="14"/>
      <c r="H156" s="206">
        <v>0.80000000000000004</v>
      </c>
      <c r="I156" s="207"/>
      <c r="J156" s="14"/>
      <c r="K156" s="14"/>
      <c r="L156" s="203"/>
      <c r="M156" s="208"/>
      <c r="N156" s="209"/>
      <c r="O156" s="209"/>
      <c r="P156" s="209"/>
      <c r="Q156" s="209"/>
      <c r="R156" s="209"/>
      <c r="S156" s="209"/>
      <c r="T156" s="210"/>
      <c r="U156" s="14"/>
      <c r="V156" s="14"/>
      <c r="W156" s="14"/>
      <c r="X156" s="14"/>
      <c r="Y156" s="14"/>
      <c r="Z156" s="14"/>
      <c r="AA156" s="14"/>
      <c r="AB156" s="14"/>
      <c r="AC156" s="14"/>
      <c r="AD156" s="14"/>
      <c r="AE156" s="14"/>
      <c r="AT156" s="204" t="s">
        <v>190</v>
      </c>
      <c r="AU156" s="204" t="s">
        <v>88</v>
      </c>
      <c r="AV156" s="14" t="s">
        <v>88</v>
      </c>
      <c r="AW156" s="14" t="s">
        <v>34</v>
      </c>
      <c r="AX156" s="14" t="s">
        <v>78</v>
      </c>
      <c r="AY156" s="204" t="s">
        <v>181</v>
      </c>
    </row>
    <row r="157" s="14" customFormat="1">
      <c r="A157" s="14"/>
      <c r="B157" s="203"/>
      <c r="C157" s="14"/>
      <c r="D157" s="196" t="s">
        <v>190</v>
      </c>
      <c r="E157" s="204" t="s">
        <v>1</v>
      </c>
      <c r="F157" s="205" t="s">
        <v>1475</v>
      </c>
      <c r="G157" s="14"/>
      <c r="H157" s="206">
        <v>0.69999999999999996</v>
      </c>
      <c r="I157" s="207"/>
      <c r="J157" s="14"/>
      <c r="K157" s="14"/>
      <c r="L157" s="203"/>
      <c r="M157" s="208"/>
      <c r="N157" s="209"/>
      <c r="O157" s="209"/>
      <c r="P157" s="209"/>
      <c r="Q157" s="209"/>
      <c r="R157" s="209"/>
      <c r="S157" s="209"/>
      <c r="T157" s="210"/>
      <c r="U157" s="14"/>
      <c r="V157" s="14"/>
      <c r="W157" s="14"/>
      <c r="X157" s="14"/>
      <c r="Y157" s="14"/>
      <c r="Z157" s="14"/>
      <c r="AA157" s="14"/>
      <c r="AB157" s="14"/>
      <c r="AC157" s="14"/>
      <c r="AD157" s="14"/>
      <c r="AE157" s="14"/>
      <c r="AT157" s="204" t="s">
        <v>190</v>
      </c>
      <c r="AU157" s="204" t="s">
        <v>88</v>
      </c>
      <c r="AV157" s="14" t="s">
        <v>88</v>
      </c>
      <c r="AW157" s="14" t="s">
        <v>34</v>
      </c>
      <c r="AX157" s="14" t="s">
        <v>78</v>
      </c>
      <c r="AY157" s="204" t="s">
        <v>181</v>
      </c>
    </row>
    <row r="158" s="14" customFormat="1">
      <c r="A158" s="14"/>
      <c r="B158" s="203"/>
      <c r="C158" s="14"/>
      <c r="D158" s="196" t="s">
        <v>190</v>
      </c>
      <c r="E158" s="204" t="s">
        <v>1</v>
      </c>
      <c r="F158" s="205" t="s">
        <v>1476</v>
      </c>
      <c r="G158" s="14"/>
      <c r="H158" s="206">
        <v>3.6000000000000001</v>
      </c>
      <c r="I158" s="207"/>
      <c r="J158" s="14"/>
      <c r="K158" s="14"/>
      <c r="L158" s="203"/>
      <c r="M158" s="208"/>
      <c r="N158" s="209"/>
      <c r="O158" s="209"/>
      <c r="P158" s="209"/>
      <c r="Q158" s="209"/>
      <c r="R158" s="209"/>
      <c r="S158" s="209"/>
      <c r="T158" s="210"/>
      <c r="U158" s="14"/>
      <c r="V158" s="14"/>
      <c r="W158" s="14"/>
      <c r="X158" s="14"/>
      <c r="Y158" s="14"/>
      <c r="Z158" s="14"/>
      <c r="AA158" s="14"/>
      <c r="AB158" s="14"/>
      <c r="AC158" s="14"/>
      <c r="AD158" s="14"/>
      <c r="AE158" s="14"/>
      <c r="AT158" s="204" t="s">
        <v>190</v>
      </c>
      <c r="AU158" s="204" t="s">
        <v>88</v>
      </c>
      <c r="AV158" s="14" t="s">
        <v>88</v>
      </c>
      <c r="AW158" s="14" t="s">
        <v>34</v>
      </c>
      <c r="AX158" s="14" t="s">
        <v>78</v>
      </c>
      <c r="AY158" s="204" t="s">
        <v>181</v>
      </c>
    </row>
    <row r="159" s="15" customFormat="1">
      <c r="A159" s="15"/>
      <c r="B159" s="211"/>
      <c r="C159" s="15"/>
      <c r="D159" s="196" t="s">
        <v>190</v>
      </c>
      <c r="E159" s="212" t="s">
        <v>1</v>
      </c>
      <c r="F159" s="213" t="s">
        <v>194</v>
      </c>
      <c r="G159" s="15"/>
      <c r="H159" s="214">
        <v>9.0999999999999996</v>
      </c>
      <c r="I159" s="215"/>
      <c r="J159" s="15"/>
      <c r="K159" s="15"/>
      <c r="L159" s="211"/>
      <c r="M159" s="216"/>
      <c r="N159" s="217"/>
      <c r="O159" s="217"/>
      <c r="P159" s="217"/>
      <c r="Q159" s="217"/>
      <c r="R159" s="217"/>
      <c r="S159" s="217"/>
      <c r="T159" s="218"/>
      <c r="U159" s="15"/>
      <c r="V159" s="15"/>
      <c r="W159" s="15"/>
      <c r="X159" s="15"/>
      <c r="Y159" s="15"/>
      <c r="Z159" s="15"/>
      <c r="AA159" s="15"/>
      <c r="AB159" s="15"/>
      <c r="AC159" s="15"/>
      <c r="AD159" s="15"/>
      <c r="AE159" s="15"/>
      <c r="AT159" s="212" t="s">
        <v>190</v>
      </c>
      <c r="AU159" s="212" t="s">
        <v>88</v>
      </c>
      <c r="AV159" s="15" t="s">
        <v>188</v>
      </c>
      <c r="AW159" s="15" t="s">
        <v>34</v>
      </c>
      <c r="AX159" s="15" t="s">
        <v>86</v>
      </c>
      <c r="AY159" s="212" t="s">
        <v>181</v>
      </c>
    </row>
    <row r="160" s="2" customFormat="1" ht="16.5" customHeight="1">
      <c r="A160" s="38"/>
      <c r="B160" s="181"/>
      <c r="C160" s="182" t="s">
        <v>188</v>
      </c>
      <c r="D160" s="182" t="s">
        <v>183</v>
      </c>
      <c r="E160" s="183" t="s">
        <v>1477</v>
      </c>
      <c r="F160" s="184" t="s">
        <v>1478</v>
      </c>
      <c r="G160" s="185" t="s">
        <v>186</v>
      </c>
      <c r="H160" s="186">
        <v>9.0999999999999996</v>
      </c>
      <c r="I160" s="187"/>
      <c r="J160" s="188">
        <f>ROUND(I160*H160,2)</f>
        <v>0</v>
      </c>
      <c r="K160" s="184" t="s">
        <v>197</v>
      </c>
      <c r="L160" s="39"/>
      <c r="M160" s="189" t="s">
        <v>1</v>
      </c>
      <c r="N160" s="190" t="s">
        <v>43</v>
      </c>
      <c r="O160" s="77"/>
      <c r="P160" s="191">
        <f>O160*H160</f>
        <v>0</v>
      </c>
      <c r="Q160" s="191">
        <v>0</v>
      </c>
      <c r="R160" s="191">
        <f>Q160*H160</f>
        <v>0</v>
      </c>
      <c r="S160" s="191">
        <v>0</v>
      </c>
      <c r="T160" s="192">
        <f>S160*H160</f>
        <v>0</v>
      </c>
      <c r="U160" s="38"/>
      <c r="V160" s="38"/>
      <c r="W160" s="38"/>
      <c r="X160" s="38"/>
      <c r="Y160" s="38"/>
      <c r="Z160" s="38"/>
      <c r="AA160" s="38"/>
      <c r="AB160" s="38"/>
      <c r="AC160" s="38"/>
      <c r="AD160" s="38"/>
      <c r="AE160" s="38"/>
      <c r="AR160" s="193" t="s">
        <v>188</v>
      </c>
      <c r="AT160" s="193" t="s">
        <v>183</v>
      </c>
      <c r="AU160" s="193" t="s">
        <v>88</v>
      </c>
      <c r="AY160" s="19" t="s">
        <v>181</v>
      </c>
      <c r="BE160" s="194">
        <f>IF(N160="základní",J160,0)</f>
        <v>0</v>
      </c>
      <c r="BF160" s="194">
        <f>IF(N160="snížená",J160,0)</f>
        <v>0</v>
      </c>
      <c r="BG160" s="194">
        <f>IF(N160="zákl. přenesená",J160,0)</f>
        <v>0</v>
      </c>
      <c r="BH160" s="194">
        <f>IF(N160="sníž. přenesená",J160,0)</f>
        <v>0</v>
      </c>
      <c r="BI160" s="194">
        <f>IF(N160="nulová",J160,0)</f>
        <v>0</v>
      </c>
      <c r="BJ160" s="19" t="s">
        <v>86</v>
      </c>
      <c r="BK160" s="194">
        <f>ROUND(I160*H160,2)</f>
        <v>0</v>
      </c>
      <c r="BL160" s="19" t="s">
        <v>188</v>
      </c>
      <c r="BM160" s="193" t="s">
        <v>1479</v>
      </c>
    </row>
    <row r="161" s="12" customFormat="1" ht="22.8" customHeight="1">
      <c r="A161" s="12"/>
      <c r="B161" s="169"/>
      <c r="C161" s="12"/>
      <c r="D161" s="170" t="s">
        <v>77</v>
      </c>
      <c r="E161" s="179" t="s">
        <v>241</v>
      </c>
      <c r="F161" s="179" t="s">
        <v>307</v>
      </c>
      <c r="G161" s="12"/>
      <c r="H161" s="12"/>
      <c r="I161" s="172"/>
      <c r="J161" s="180">
        <f>BK161</f>
        <v>0</v>
      </c>
      <c r="K161" s="12"/>
      <c r="L161" s="169"/>
      <c r="M161" s="173"/>
      <c r="N161" s="174"/>
      <c r="O161" s="174"/>
      <c r="P161" s="175">
        <f>P162+P167</f>
        <v>0</v>
      </c>
      <c r="Q161" s="174"/>
      <c r="R161" s="175">
        <f>R162+R167</f>
        <v>0.001302</v>
      </c>
      <c r="S161" s="174"/>
      <c r="T161" s="176">
        <f>T162+T167</f>
        <v>0</v>
      </c>
      <c r="U161" s="12"/>
      <c r="V161" s="12"/>
      <c r="W161" s="12"/>
      <c r="X161" s="12"/>
      <c r="Y161" s="12"/>
      <c r="Z161" s="12"/>
      <c r="AA161" s="12"/>
      <c r="AB161" s="12"/>
      <c r="AC161" s="12"/>
      <c r="AD161" s="12"/>
      <c r="AE161" s="12"/>
      <c r="AR161" s="170" t="s">
        <v>86</v>
      </c>
      <c r="AT161" s="177" t="s">
        <v>77</v>
      </c>
      <c r="AU161" s="177" t="s">
        <v>86</v>
      </c>
      <c r="AY161" s="170" t="s">
        <v>181</v>
      </c>
      <c r="BK161" s="178">
        <f>BK162+BK167</f>
        <v>0</v>
      </c>
    </row>
    <row r="162" s="12" customFormat="1" ht="20.88" customHeight="1">
      <c r="A162" s="12"/>
      <c r="B162" s="169"/>
      <c r="C162" s="12"/>
      <c r="D162" s="170" t="s">
        <v>77</v>
      </c>
      <c r="E162" s="179" t="s">
        <v>737</v>
      </c>
      <c r="F162" s="179" t="s">
        <v>738</v>
      </c>
      <c r="G162" s="12"/>
      <c r="H162" s="12"/>
      <c r="I162" s="172"/>
      <c r="J162" s="180">
        <f>BK162</f>
        <v>0</v>
      </c>
      <c r="K162" s="12"/>
      <c r="L162" s="169"/>
      <c r="M162" s="173"/>
      <c r="N162" s="174"/>
      <c r="O162" s="174"/>
      <c r="P162" s="175">
        <f>SUM(P163:P166)</f>
        <v>0</v>
      </c>
      <c r="Q162" s="174"/>
      <c r="R162" s="175">
        <f>SUM(R163:R166)</f>
        <v>0</v>
      </c>
      <c r="S162" s="174"/>
      <c r="T162" s="176">
        <f>SUM(T163:T166)</f>
        <v>0</v>
      </c>
      <c r="U162" s="12"/>
      <c r="V162" s="12"/>
      <c r="W162" s="12"/>
      <c r="X162" s="12"/>
      <c r="Y162" s="12"/>
      <c r="Z162" s="12"/>
      <c r="AA162" s="12"/>
      <c r="AB162" s="12"/>
      <c r="AC162" s="12"/>
      <c r="AD162" s="12"/>
      <c r="AE162" s="12"/>
      <c r="AR162" s="170" t="s">
        <v>86</v>
      </c>
      <c r="AT162" s="177" t="s">
        <v>77</v>
      </c>
      <c r="AU162" s="177" t="s">
        <v>88</v>
      </c>
      <c r="AY162" s="170" t="s">
        <v>181</v>
      </c>
      <c r="BK162" s="178">
        <f>SUM(BK163:BK166)</f>
        <v>0</v>
      </c>
    </row>
    <row r="163" s="2" customFormat="1" ht="24.15" customHeight="1">
      <c r="A163" s="38"/>
      <c r="B163" s="181"/>
      <c r="C163" s="182" t="s">
        <v>213</v>
      </c>
      <c r="D163" s="182" t="s">
        <v>183</v>
      </c>
      <c r="E163" s="183" t="s">
        <v>742</v>
      </c>
      <c r="F163" s="184" t="s">
        <v>743</v>
      </c>
      <c r="G163" s="185" t="s">
        <v>744</v>
      </c>
      <c r="H163" s="186">
        <v>2</v>
      </c>
      <c r="I163" s="187"/>
      <c r="J163" s="188">
        <f>ROUND(I163*H163,2)</f>
        <v>0</v>
      </c>
      <c r="K163" s="184" t="s">
        <v>197</v>
      </c>
      <c r="L163" s="39"/>
      <c r="M163" s="189" t="s">
        <v>1</v>
      </c>
      <c r="N163" s="190" t="s">
        <v>43</v>
      </c>
      <c r="O163" s="77"/>
      <c r="P163" s="191">
        <f>O163*H163</f>
        <v>0</v>
      </c>
      <c r="Q163" s="191">
        <v>0</v>
      </c>
      <c r="R163" s="191">
        <f>Q163*H163</f>
        <v>0</v>
      </c>
      <c r="S163" s="191">
        <v>0</v>
      </c>
      <c r="T163" s="192">
        <f>S163*H163</f>
        <v>0</v>
      </c>
      <c r="U163" s="38"/>
      <c r="V163" s="38"/>
      <c r="W163" s="38"/>
      <c r="X163" s="38"/>
      <c r="Y163" s="38"/>
      <c r="Z163" s="38"/>
      <c r="AA163" s="38"/>
      <c r="AB163" s="38"/>
      <c r="AC163" s="38"/>
      <c r="AD163" s="38"/>
      <c r="AE163" s="38"/>
      <c r="AR163" s="193" t="s">
        <v>188</v>
      </c>
      <c r="AT163" s="193" t="s">
        <v>183</v>
      </c>
      <c r="AU163" s="193" t="s">
        <v>201</v>
      </c>
      <c r="AY163" s="19" t="s">
        <v>181</v>
      </c>
      <c r="BE163" s="194">
        <f>IF(N163="základní",J163,0)</f>
        <v>0</v>
      </c>
      <c r="BF163" s="194">
        <f>IF(N163="snížená",J163,0)</f>
        <v>0</v>
      </c>
      <c r="BG163" s="194">
        <f>IF(N163="zákl. přenesená",J163,0)</f>
        <v>0</v>
      </c>
      <c r="BH163" s="194">
        <f>IF(N163="sníž. přenesená",J163,0)</f>
        <v>0</v>
      </c>
      <c r="BI163" s="194">
        <f>IF(N163="nulová",J163,0)</f>
        <v>0</v>
      </c>
      <c r="BJ163" s="19" t="s">
        <v>86</v>
      </c>
      <c r="BK163" s="194">
        <f>ROUND(I163*H163,2)</f>
        <v>0</v>
      </c>
      <c r="BL163" s="19" t="s">
        <v>188</v>
      </c>
      <c r="BM163" s="193" t="s">
        <v>1480</v>
      </c>
    </row>
    <row r="164" s="2" customFormat="1" ht="24.15" customHeight="1">
      <c r="A164" s="38"/>
      <c r="B164" s="181"/>
      <c r="C164" s="182" t="s">
        <v>220</v>
      </c>
      <c r="D164" s="182" t="s">
        <v>183</v>
      </c>
      <c r="E164" s="183" t="s">
        <v>746</v>
      </c>
      <c r="F164" s="184" t="s">
        <v>747</v>
      </c>
      <c r="G164" s="185" t="s">
        <v>744</v>
      </c>
      <c r="H164" s="186">
        <v>28</v>
      </c>
      <c r="I164" s="187"/>
      <c r="J164" s="188">
        <f>ROUND(I164*H164,2)</f>
        <v>0</v>
      </c>
      <c r="K164" s="184" t="s">
        <v>197</v>
      </c>
      <c r="L164" s="39"/>
      <c r="M164" s="189" t="s">
        <v>1</v>
      </c>
      <c r="N164" s="190" t="s">
        <v>43</v>
      </c>
      <c r="O164" s="77"/>
      <c r="P164" s="191">
        <f>O164*H164</f>
        <v>0</v>
      </c>
      <c r="Q164" s="191">
        <v>0</v>
      </c>
      <c r="R164" s="191">
        <f>Q164*H164</f>
        <v>0</v>
      </c>
      <c r="S164" s="191">
        <v>0</v>
      </c>
      <c r="T164" s="192">
        <f>S164*H164</f>
        <v>0</v>
      </c>
      <c r="U164" s="38"/>
      <c r="V164" s="38"/>
      <c r="W164" s="38"/>
      <c r="X164" s="38"/>
      <c r="Y164" s="38"/>
      <c r="Z164" s="38"/>
      <c r="AA164" s="38"/>
      <c r="AB164" s="38"/>
      <c r="AC164" s="38"/>
      <c r="AD164" s="38"/>
      <c r="AE164" s="38"/>
      <c r="AR164" s="193" t="s">
        <v>188</v>
      </c>
      <c r="AT164" s="193" t="s">
        <v>183</v>
      </c>
      <c r="AU164" s="193" t="s">
        <v>201</v>
      </c>
      <c r="AY164" s="19" t="s">
        <v>181</v>
      </c>
      <c r="BE164" s="194">
        <f>IF(N164="základní",J164,0)</f>
        <v>0</v>
      </c>
      <c r="BF164" s="194">
        <f>IF(N164="snížená",J164,0)</f>
        <v>0</v>
      </c>
      <c r="BG164" s="194">
        <f>IF(N164="zákl. přenesená",J164,0)</f>
        <v>0</v>
      </c>
      <c r="BH164" s="194">
        <f>IF(N164="sníž. přenesená",J164,0)</f>
        <v>0</v>
      </c>
      <c r="BI164" s="194">
        <f>IF(N164="nulová",J164,0)</f>
        <v>0</v>
      </c>
      <c r="BJ164" s="19" t="s">
        <v>86</v>
      </c>
      <c r="BK164" s="194">
        <f>ROUND(I164*H164,2)</f>
        <v>0</v>
      </c>
      <c r="BL164" s="19" t="s">
        <v>188</v>
      </c>
      <c r="BM164" s="193" t="s">
        <v>1481</v>
      </c>
    </row>
    <row r="165" s="14" customFormat="1">
      <c r="A165" s="14"/>
      <c r="B165" s="203"/>
      <c r="C165" s="14"/>
      <c r="D165" s="196" t="s">
        <v>190</v>
      </c>
      <c r="E165" s="14"/>
      <c r="F165" s="205" t="s">
        <v>1482</v>
      </c>
      <c r="G165" s="14"/>
      <c r="H165" s="206">
        <v>28</v>
      </c>
      <c r="I165" s="207"/>
      <c r="J165" s="14"/>
      <c r="K165" s="14"/>
      <c r="L165" s="203"/>
      <c r="M165" s="208"/>
      <c r="N165" s="209"/>
      <c r="O165" s="209"/>
      <c r="P165" s="209"/>
      <c r="Q165" s="209"/>
      <c r="R165" s="209"/>
      <c r="S165" s="209"/>
      <c r="T165" s="210"/>
      <c r="U165" s="14"/>
      <c r="V165" s="14"/>
      <c r="W165" s="14"/>
      <c r="X165" s="14"/>
      <c r="Y165" s="14"/>
      <c r="Z165" s="14"/>
      <c r="AA165" s="14"/>
      <c r="AB165" s="14"/>
      <c r="AC165" s="14"/>
      <c r="AD165" s="14"/>
      <c r="AE165" s="14"/>
      <c r="AT165" s="204" t="s">
        <v>190</v>
      </c>
      <c r="AU165" s="204" t="s">
        <v>201</v>
      </c>
      <c r="AV165" s="14" t="s">
        <v>88</v>
      </c>
      <c r="AW165" s="14" t="s">
        <v>3</v>
      </c>
      <c r="AX165" s="14" t="s">
        <v>86</v>
      </c>
      <c r="AY165" s="204" t="s">
        <v>181</v>
      </c>
    </row>
    <row r="166" s="2" customFormat="1" ht="24.15" customHeight="1">
      <c r="A166" s="38"/>
      <c r="B166" s="181"/>
      <c r="C166" s="182" t="s">
        <v>226</v>
      </c>
      <c r="D166" s="182" t="s">
        <v>183</v>
      </c>
      <c r="E166" s="183" t="s">
        <v>750</v>
      </c>
      <c r="F166" s="184" t="s">
        <v>751</v>
      </c>
      <c r="G166" s="185" t="s">
        <v>744</v>
      </c>
      <c r="H166" s="186">
        <v>2</v>
      </c>
      <c r="I166" s="187"/>
      <c r="J166" s="188">
        <f>ROUND(I166*H166,2)</f>
        <v>0</v>
      </c>
      <c r="K166" s="184" t="s">
        <v>197</v>
      </c>
      <c r="L166" s="39"/>
      <c r="M166" s="189" t="s">
        <v>1</v>
      </c>
      <c r="N166" s="190" t="s">
        <v>43</v>
      </c>
      <c r="O166" s="77"/>
      <c r="P166" s="191">
        <f>O166*H166</f>
        <v>0</v>
      </c>
      <c r="Q166" s="191">
        <v>0</v>
      </c>
      <c r="R166" s="191">
        <f>Q166*H166</f>
        <v>0</v>
      </c>
      <c r="S166" s="191">
        <v>0</v>
      </c>
      <c r="T166" s="192">
        <f>S166*H166</f>
        <v>0</v>
      </c>
      <c r="U166" s="38"/>
      <c r="V166" s="38"/>
      <c r="W166" s="38"/>
      <c r="X166" s="38"/>
      <c r="Y166" s="38"/>
      <c r="Z166" s="38"/>
      <c r="AA166" s="38"/>
      <c r="AB166" s="38"/>
      <c r="AC166" s="38"/>
      <c r="AD166" s="38"/>
      <c r="AE166" s="38"/>
      <c r="AR166" s="193" t="s">
        <v>188</v>
      </c>
      <c r="AT166" s="193" t="s">
        <v>183</v>
      </c>
      <c r="AU166" s="193" t="s">
        <v>201</v>
      </c>
      <c r="AY166" s="19" t="s">
        <v>181</v>
      </c>
      <c r="BE166" s="194">
        <f>IF(N166="základní",J166,0)</f>
        <v>0</v>
      </c>
      <c r="BF166" s="194">
        <f>IF(N166="snížená",J166,0)</f>
        <v>0</v>
      </c>
      <c r="BG166" s="194">
        <f>IF(N166="zákl. přenesená",J166,0)</f>
        <v>0</v>
      </c>
      <c r="BH166" s="194">
        <f>IF(N166="sníž. přenesená",J166,0)</f>
        <v>0</v>
      </c>
      <c r="BI166" s="194">
        <f>IF(N166="nulová",J166,0)</f>
        <v>0</v>
      </c>
      <c r="BJ166" s="19" t="s">
        <v>86</v>
      </c>
      <c r="BK166" s="194">
        <f>ROUND(I166*H166,2)</f>
        <v>0</v>
      </c>
      <c r="BL166" s="19" t="s">
        <v>188</v>
      </c>
      <c r="BM166" s="193" t="s">
        <v>1483</v>
      </c>
    </row>
    <row r="167" s="12" customFormat="1" ht="20.88" customHeight="1">
      <c r="A167" s="12"/>
      <c r="B167" s="169"/>
      <c r="C167" s="12"/>
      <c r="D167" s="170" t="s">
        <v>77</v>
      </c>
      <c r="E167" s="179" t="s">
        <v>753</v>
      </c>
      <c r="F167" s="179" t="s">
        <v>754</v>
      </c>
      <c r="G167" s="12"/>
      <c r="H167" s="12"/>
      <c r="I167" s="172"/>
      <c r="J167" s="180">
        <f>BK167</f>
        <v>0</v>
      </c>
      <c r="K167" s="12"/>
      <c r="L167" s="169"/>
      <c r="M167" s="173"/>
      <c r="N167" s="174"/>
      <c r="O167" s="174"/>
      <c r="P167" s="175">
        <f>P168</f>
        <v>0</v>
      </c>
      <c r="Q167" s="174"/>
      <c r="R167" s="175">
        <f>R168</f>
        <v>0.001302</v>
      </c>
      <c r="S167" s="174"/>
      <c r="T167" s="176">
        <f>T168</f>
        <v>0</v>
      </c>
      <c r="U167" s="12"/>
      <c r="V167" s="12"/>
      <c r="W167" s="12"/>
      <c r="X167" s="12"/>
      <c r="Y167" s="12"/>
      <c r="Z167" s="12"/>
      <c r="AA167" s="12"/>
      <c r="AB167" s="12"/>
      <c r="AC167" s="12"/>
      <c r="AD167" s="12"/>
      <c r="AE167" s="12"/>
      <c r="AR167" s="170" t="s">
        <v>86</v>
      </c>
      <c r="AT167" s="177" t="s">
        <v>77</v>
      </c>
      <c r="AU167" s="177" t="s">
        <v>88</v>
      </c>
      <c r="AY167" s="170" t="s">
        <v>181</v>
      </c>
      <c r="BK167" s="178">
        <f>BK168</f>
        <v>0</v>
      </c>
    </row>
    <row r="168" s="2" customFormat="1" ht="24.15" customHeight="1">
      <c r="A168" s="38"/>
      <c r="B168" s="181"/>
      <c r="C168" s="182" t="s">
        <v>234</v>
      </c>
      <c r="D168" s="182" t="s">
        <v>183</v>
      </c>
      <c r="E168" s="183" t="s">
        <v>755</v>
      </c>
      <c r="F168" s="184" t="s">
        <v>756</v>
      </c>
      <c r="G168" s="185" t="s">
        <v>186</v>
      </c>
      <c r="H168" s="186">
        <v>32.549999999999997</v>
      </c>
      <c r="I168" s="187"/>
      <c r="J168" s="188">
        <f>ROUND(I168*H168,2)</f>
        <v>0</v>
      </c>
      <c r="K168" s="184" t="s">
        <v>197</v>
      </c>
      <c r="L168" s="39"/>
      <c r="M168" s="189" t="s">
        <v>1</v>
      </c>
      <c r="N168" s="190" t="s">
        <v>43</v>
      </c>
      <c r="O168" s="77"/>
      <c r="P168" s="191">
        <f>O168*H168</f>
        <v>0</v>
      </c>
      <c r="Q168" s="191">
        <v>4.0000000000000003E-05</v>
      </c>
      <c r="R168" s="191">
        <f>Q168*H168</f>
        <v>0.001302</v>
      </c>
      <c r="S168" s="191">
        <v>0</v>
      </c>
      <c r="T168" s="192">
        <f>S168*H168</f>
        <v>0</v>
      </c>
      <c r="U168" s="38"/>
      <c r="V168" s="38"/>
      <c r="W168" s="38"/>
      <c r="X168" s="38"/>
      <c r="Y168" s="38"/>
      <c r="Z168" s="38"/>
      <c r="AA168" s="38"/>
      <c r="AB168" s="38"/>
      <c r="AC168" s="38"/>
      <c r="AD168" s="38"/>
      <c r="AE168" s="38"/>
      <c r="AR168" s="193" t="s">
        <v>188</v>
      </c>
      <c r="AT168" s="193" t="s">
        <v>183</v>
      </c>
      <c r="AU168" s="193" t="s">
        <v>201</v>
      </c>
      <c r="AY168" s="19" t="s">
        <v>181</v>
      </c>
      <c r="BE168" s="194">
        <f>IF(N168="základní",J168,0)</f>
        <v>0</v>
      </c>
      <c r="BF168" s="194">
        <f>IF(N168="snížená",J168,0)</f>
        <v>0</v>
      </c>
      <c r="BG168" s="194">
        <f>IF(N168="zákl. přenesená",J168,0)</f>
        <v>0</v>
      </c>
      <c r="BH168" s="194">
        <f>IF(N168="sníž. přenesená",J168,0)</f>
        <v>0</v>
      </c>
      <c r="BI168" s="194">
        <f>IF(N168="nulová",J168,0)</f>
        <v>0</v>
      </c>
      <c r="BJ168" s="19" t="s">
        <v>86</v>
      </c>
      <c r="BK168" s="194">
        <f>ROUND(I168*H168,2)</f>
        <v>0</v>
      </c>
      <c r="BL168" s="19" t="s">
        <v>188</v>
      </c>
      <c r="BM168" s="193" t="s">
        <v>1484</v>
      </c>
    </row>
    <row r="169" s="12" customFormat="1" ht="22.8" customHeight="1">
      <c r="A169" s="12"/>
      <c r="B169" s="169"/>
      <c r="C169" s="12"/>
      <c r="D169" s="170" t="s">
        <v>77</v>
      </c>
      <c r="E169" s="179" t="s">
        <v>476</v>
      </c>
      <c r="F169" s="179" t="s">
        <v>477</v>
      </c>
      <c r="G169" s="12"/>
      <c r="H169" s="12"/>
      <c r="I169" s="172"/>
      <c r="J169" s="180">
        <f>BK169</f>
        <v>0</v>
      </c>
      <c r="K169" s="12"/>
      <c r="L169" s="169"/>
      <c r="M169" s="173"/>
      <c r="N169" s="174"/>
      <c r="O169" s="174"/>
      <c r="P169" s="175">
        <f>P170</f>
        <v>0</v>
      </c>
      <c r="Q169" s="174"/>
      <c r="R169" s="175">
        <f>R170</f>
        <v>0</v>
      </c>
      <c r="S169" s="174"/>
      <c r="T169" s="176">
        <f>T170</f>
        <v>0</v>
      </c>
      <c r="U169" s="12"/>
      <c r="V169" s="12"/>
      <c r="W169" s="12"/>
      <c r="X169" s="12"/>
      <c r="Y169" s="12"/>
      <c r="Z169" s="12"/>
      <c r="AA169" s="12"/>
      <c r="AB169" s="12"/>
      <c r="AC169" s="12"/>
      <c r="AD169" s="12"/>
      <c r="AE169" s="12"/>
      <c r="AR169" s="170" t="s">
        <v>86</v>
      </c>
      <c r="AT169" s="177" t="s">
        <v>77</v>
      </c>
      <c r="AU169" s="177" t="s">
        <v>86</v>
      </c>
      <c r="AY169" s="170" t="s">
        <v>181</v>
      </c>
      <c r="BK169" s="178">
        <f>BK170</f>
        <v>0</v>
      </c>
    </row>
    <row r="170" s="2" customFormat="1" ht="16.5" customHeight="1">
      <c r="A170" s="38"/>
      <c r="B170" s="181"/>
      <c r="C170" s="182" t="s">
        <v>241</v>
      </c>
      <c r="D170" s="182" t="s">
        <v>183</v>
      </c>
      <c r="E170" s="183" t="s">
        <v>758</v>
      </c>
      <c r="F170" s="184" t="s">
        <v>759</v>
      </c>
      <c r="G170" s="185" t="s">
        <v>304</v>
      </c>
      <c r="H170" s="186">
        <v>29.992000000000001</v>
      </c>
      <c r="I170" s="187"/>
      <c r="J170" s="188">
        <f>ROUND(I170*H170,2)</f>
        <v>0</v>
      </c>
      <c r="K170" s="184" t="s">
        <v>197</v>
      </c>
      <c r="L170" s="39"/>
      <c r="M170" s="189" t="s">
        <v>1</v>
      </c>
      <c r="N170" s="190" t="s">
        <v>43</v>
      </c>
      <c r="O170" s="77"/>
      <c r="P170" s="191">
        <f>O170*H170</f>
        <v>0</v>
      </c>
      <c r="Q170" s="191">
        <v>0</v>
      </c>
      <c r="R170" s="191">
        <f>Q170*H170</f>
        <v>0</v>
      </c>
      <c r="S170" s="191">
        <v>0</v>
      </c>
      <c r="T170" s="192">
        <f>S170*H170</f>
        <v>0</v>
      </c>
      <c r="U170" s="38"/>
      <c r="V170" s="38"/>
      <c r="W170" s="38"/>
      <c r="X170" s="38"/>
      <c r="Y170" s="38"/>
      <c r="Z170" s="38"/>
      <c r="AA170" s="38"/>
      <c r="AB170" s="38"/>
      <c r="AC170" s="38"/>
      <c r="AD170" s="38"/>
      <c r="AE170" s="38"/>
      <c r="AR170" s="193" t="s">
        <v>188</v>
      </c>
      <c r="AT170" s="193" t="s">
        <v>183</v>
      </c>
      <c r="AU170" s="193" t="s">
        <v>88</v>
      </c>
      <c r="AY170" s="19" t="s">
        <v>181</v>
      </c>
      <c r="BE170" s="194">
        <f>IF(N170="základní",J170,0)</f>
        <v>0</v>
      </c>
      <c r="BF170" s="194">
        <f>IF(N170="snížená",J170,0)</f>
        <v>0</v>
      </c>
      <c r="BG170" s="194">
        <f>IF(N170="zákl. přenesená",J170,0)</f>
        <v>0</v>
      </c>
      <c r="BH170" s="194">
        <f>IF(N170="sníž. přenesená",J170,0)</f>
        <v>0</v>
      </c>
      <c r="BI170" s="194">
        <f>IF(N170="nulová",J170,0)</f>
        <v>0</v>
      </c>
      <c r="BJ170" s="19" t="s">
        <v>86</v>
      </c>
      <c r="BK170" s="194">
        <f>ROUND(I170*H170,2)</f>
        <v>0</v>
      </c>
      <c r="BL170" s="19" t="s">
        <v>188</v>
      </c>
      <c r="BM170" s="193" t="s">
        <v>1485</v>
      </c>
    </row>
    <row r="171" s="12" customFormat="1" ht="25.92" customHeight="1">
      <c r="A171" s="12"/>
      <c r="B171" s="169"/>
      <c r="C171" s="12"/>
      <c r="D171" s="170" t="s">
        <v>77</v>
      </c>
      <c r="E171" s="171" t="s">
        <v>435</v>
      </c>
      <c r="F171" s="171" t="s">
        <v>436</v>
      </c>
      <c r="G171" s="12"/>
      <c r="H171" s="12"/>
      <c r="I171" s="172"/>
      <c r="J171" s="158">
        <f>BK171</f>
        <v>0</v>
      </c>
      <c r="K171" s="12"/>
      <c r="L171" s="169"/>
      <c r="M171" s="173"/>
      <c r="N171" s="174"/>
      <c r="O171" s="174"/>
      <c r="P171" s="175">
        <f>P172+P184+P399+P409+P424</f>
        <v>0</v>
      </c>
      <c r="Q171" s="174"/>
      <c r="R171" s="175">
        <f>R172+R184+R399+R409+R424</f>
        <v>4.2508486000000012</v>
      </c>
      <c r="S171" s="174"/>
      <c r="T171" s="176">
        <f>T172+T184+T399+T409+T424</f>
        <v>0</v>
      </c>
      <c r="U171" s="12"/>
      <c r="V171" s="12"/>
      <c r="W171" s="12"/>
      <c r="X171" s="12"/>
      <c r="Y171" s="12"/>
      <c r="Z171" s="12"/>
      <c r="AA171" s="12"/>
      <c r="AB171" s="12"/>
      <c r="AC171" s="12"/>
      <c r="AD171" s="12"/>
      <c r="AE171" s="12"/>
      <c r="AR171" s="170" t="s">
        <v>88</v>
      </c>
      <c r="AT171" s="177" t="s">
        <v>77</v>
      </c>
      <c r="AU171" s="177" t="s">
        <v>78</v>
      </c>
      <c r="AY171" s="170" t="s">
        <v>181</v>
      </c>
      <c r="BK171" s="178">
        <f>BK172+BK184+BK399+BK409+BK424</f>
        <v>0</v>
      </c>
    </row>
    <row r="172" s="12" customFormat="1" ht="22.8" customHeight="1">
      <c r="A172" s="12"/>
      <c r="B172" s="169"/>
      <c r="C172" s="12"/>
      <c r="D172" s="170" t="s">
        <v>77</v>
      </c>
      <c r="E172" s="179" t="s">
        <v>809</v>
      </c>
      <c r="F172" s="179" t="s">
        <v>810</v>
      </c>
      <c r="G172" s="12"/>
      <c r="H172" s="12"/>
      <c r="I172" s="172"/>
      <c r="J172" s="180">
        <f>BK172</f>
        <v>0</v>
      </c>
      <c r="K172" s="12"/>
      <c r="L172" s="169"/>
      <c r="M172" s="173"/>
      <c r="N172" s="174"/>
      <c r="O172" s="174"/>
      <c r="P172" s="175">
        <f>SUM(P173:P183)</f>
        <v>0</v>
      </c>
      <c r="Q172" s="174"/>
      <c r="R172" s="175">
        <f>SUM(R173:R183)</f>
        <v>0.24498800000000001</v>
      </c>
      <c r="S172" s="174"/>
      <c r="T172" s="176">
        <f>SUM(T173:T183)</f>
        <v>0</v>
      </c>
      <c r="U172" s="12"/>
      <c r="V172" s="12"/>
      <c r="W172" s="12"/>
      <c r="X172" s="12"/>
      <c r="Y172" s="12"/>
      <c r="Z172" s="12"/>
      <c r="AA172" s="12"/>
      <c r="AB172" s="12"/>
      <c r="AC172" s="12"/>
      <c r="AD172" s="12"/>
      <c r="AE172" s="12"/>
      <c r="AR172" s="170" t="s">
        <v>88</v>
      </c>
      <c r="AT172" s="177" t="s">
        <v>77</v>
      </c>
      <c r="AU172" s="177" t="s">
        <v>86</v>
      </c>
      <c r="AY172" s="170" t="s">
        <v>181</v>
      </c>
      <c r="BK172" s="178">
        <f>SUM(BK173:BK183)</f>
        <v>0</v>
      </c>
    </row>
    <row r="173" s="2" customFormat="1" ht="24.15" customHeight="1">
      <c r="A173" s="38"/>
      <c r="B173" s="181"/>
      <c r="C173" s="182" t="s">
        <v>263</v>
      </c>
      <c r="D173" s="182" t="s">
        <v>183</v>
      </c>
      <c r="E173" s="183" t="s">
        <v>812</v>
      </c>
      <c r="F173" s="184" t="s">
        <v>813</v>
      </c>
      <c r="G173" s="185" t="s">
        <v>186</v>
      </c>
      <c r="H173" s="186">
        <v>52.549999999999997</v>
      </c>
      <c r="I173" s="187"/>
      <c r="J173" s="188">
        <f>ROUND(I173*H173,2)</f>
        <v>0</v>
      </c>
      <c r="K173" s="184" t="s">
        <v>197</v>
      </c>
      <c r="L173" s="39"/>
      <c r="M173" s="189" t="s">
        <v>1</v>
      </c>
      <c r="N173" s="190" t="s">
        <v>43</v>
      </c>
      <c r="O173" s="77"/>
      <c r="P173" s="191">
        <f>O173*H173</f>
        <v>0</v>
      </c>
      <c r="Q173" s="191">
        <v>0</v>
      </c>
      <c r="R173" s="191">
        <f>Q173*H173</f>
        <v>0</v>
      </c>
      <c r="S173" s="191">
        <v>0</v>
      </c>
      <c r="T173" s="192">
        <f>S173*H173</f>
        <v>0</v>
      </c>
      <c r="U173" s="38"/>
      <c r="V173" s="38"/>
      <c r="W173" s="38"/>
      <c r="X173" s="38"/>
      <c r="Y173" s="38"/>
      <c r="Z173" s="38"/>
      <c r="AA173" s="38"/>
      <c r="AB173" s="38"/>
      <c r="AC173" s="38"/>
      <c r="AD173" s="38"/>
      <c r="AE173" s="38"/>
      <c r="AR173" s="193" t="s">
        <v>290</v>
      </c>
      <c r="AT173" s="193" t="s">
        <v>183</v>
      </c>
      <c r="AU173" s="193" t="s">
        <v>88</v>
      </c>
      <c r="AY173" s="19" t="s">
        <v>181</v>
      </c>
      <c r="BE173" s="194">
        <f>IF(N173="základní",J173,0)</f>
        <v>0</v>
      </c>
      <c r="BF173" s="194">
        <f>IF(N173="snížená",J173,0)</f>
        <v>0</v>
      </c>
      <c r="BG173" s="194">
        <f>IF(N173="zákl. přenesená",J173,0)</f>
        <v>0</v>
      </c>
      <c r="BH173" s="194">
        <f>IF(N173="sníž. přenesená",J173,0)</f>
        <v>0</v>
      </c>
      <c r="BI173" s="194">
        <f>IF(N173="nulová",J173,0)</f>
        <v>0</v>
      </c>
      <c r="BJ173" s="19" t="s">
        <v>86</v>
      </c>
      <c r="BK173" s="194">
        <f>ROUND(I173*H173,2)</f>
        <v>0</v>
      </c>
      <c r="BL173" s="19" t="s">
        <v>290</v>
      </c>
      <c r="BM173" s="193" t="s">
        <v>1486</v>
      </c>
    </row>
    <row r="174" s="13" customFormat="1">
      <c r="A174" s="13"/>
      <c r="B174" s="195"/>
      <c r="C174" s="13"/>
      <c r="D174" s="196" t="s">
        <v>190</v>
      </c>
      <c r="E174" s="197" t="s">
        <v>1</v>
      </c>
      <c r="F174" s="198" t="s">
        <v>1487</v>
      </c>
      <c r="G174" s="13"/>
      <c r="H174" s="197" t="s">
        <v>1</v>
      </c>
      <c r="I174" s="199"/>
      <c r="J174" s="13"/>
      <c r="K174" s="13"/>
      <c r="L174" s="195"/>
      <c r="M174" s="200"/>
      <c r="N174" s="201"/>
      <c r="O174" s="201"/>
      <c r="P174" s="201"/>
      <c r="Q174" s="201"/>
      <c r="R174" s="201"/>
      <c r="S174" s="201"/>
      <c r="T174" s="202"/>
      <c r="U174" s="13"/>
      <c r="V174" s="13"/>
      <c r="W174" s="13"/>
      <c r="X174" s="13"/>
      <c r="Y174" s="13"/>
      <c r="Z174" s="13"/>
      <c r="AA174" s="13"/>
      <c r="AB174" s="13"/>
      <c r="AC174" s="13"/>
      <c r="AD174" s="13"/>
      <c r="AE174" s="13"/>
      <c r="AT174" s="197" t="s">
        <v>190</v>
      </c>
      <c r="AU174" s="197" t="s">
        <v>88</v>
      </c>
      <c r="AV174" s="13" t="s">
        <v>86</v>
      </c>
      <c r="AW174" s="13" t="s">
        <v>34</v>
      </c>
      <c r="AX174" s="13" t="s">
        <v>78</v>
      </c>
      <c r="AY174" s="197" t="s">
        <v>181</v>
      </c>
    </row>
    <row r="175" s="14" customFormat="1">
      <c r="A175" s="14"/>
      <c r="B175" s="203"/>
      <c r="C175" s="14"/>
      <c r="D175" s="196" t="s">
        <v>190</v>
      </c>
      <c r="E175" s="204" t="s">
        <v>1</v>
      </c>
      <c r="F175" s="205" t="s">
        <v>1488</v>
      </c>
      <c r="G175" s="14"/>
      <c r="H175" s="206">
        <v>52.549999999999997</v>
      </c>
      <c r="I175" s="207"/>
      <c r="J175" s="14"/>
      <c r="K175" s="14"/>
      <c r="L175" s="203"/>
      <c r="M175" s="208"/>
      <c r="N175" s="209"/>
      <c r="O175" s="209"/>
      <c r="P175" s="209"/>
      <c r="Q175" s="209"/>
      <c r="R175" s="209"/>
      <c r="S175" s="209"/>
      <c r="T175" s="210"/>
      <c r="U175" s="14"/>
      <c r="V175" s="14"/>
      <c r="W175" s="14"/>
      <c r="X175" s="14"/>
      <c r="Y175" s="14"/>
      <c r="Z175" s="14"/>
      <c r="AA175" s="14"/>
      <c r="AB175" s="14"/>
      <c r="AC175" s="14"/>
      <c r="AD175" s="14"/>
      <c r="AE175" s="14"/>
      <c r="AT175" s="204" t="s">
        <v>190</v>
      </c>
      <c r="AU175" s="204" t="s">
        <v>88</v>
      </c>
      <c r="AV175" s="14" t="s">
        <v>88</v>
      </c>
      <c r="AW175" s="14" t="s">
        <v>34</v>
      </c>
      <c r="AX175" s="14" t="s">
        <v>78</v>
      </c>
      <c r="AY175" s="204" t="s">
        <v>181</v>
      </c>
    </row>
    <row r="176" s="15" customFormat="1">
      <c r="A176" s="15"/>
      <c r="B176" s="211"/>
      <c r="C176" s="15"/>
      <c r="D176" s="196" t="s">
        <v>190</v>
      </c>
      <c r="E176" s="212" t="s">
        <v>1</v>
      </c>
      <c r="F176" s="213" t="s">
        <v>194</v>
      </c>
      <c r="G176" s="15"/>
      <c r="H176" s="214">
        <v>52.549999999999997</v>
      </c>
      <c r="I176" s="215"/>
      <c r="J176" s="15"/>
      <c r="K176" s="15"/>
      <c r="L176" s="211"/>
      <c r="M176" s="216"/>
      <c r="N176" s="217"/>
      <c r="O176" s="217"/>
      <c r="P176" s="217"/>
      <c r="Q176" s="217"/>
      <c r="R176" s="217"/>
      <c r="S176" s="217"/>
      <c r="T176" s="218"/>
      <c r="U176" s="15"/>
      <c r="V176" s="15"/>
      <c r="W176" s="15"/>
      <c r="X176" s="15"/>
      <c r="Y176" s="15"/>
      <c r="Z176" s="15"/>
      <c r="AA176" s="15"/>
      <c r="AB176" s="15"/>
      <c r="AC176" s="15"/>
      <c r="AD176" s="15"/>
      <c r="AE176" s="15"/>
      <c r="AT176" s="212" t="s">
        <v>190</v>
      </c>
      <c r="AU176" s="212" t="s">
        <v>88</v>
      </c>
      <c r="AV176" s="15" t="s">
        <v>188</v>
      </c>
      <c r="AW176" s="15" t="s">
        <v>34</v>
      </c>
      <c r="AX176" s="15" t="s">
        <v>86</v>
      </c>
      <c r="AY176" s="212" t="s">
        <v>181</v>
      </c>
    </row>
    <row r="177" s="2" customFormat="1">
      <c r="A177" s="38"/>
      <c r="B177" s="39"/>
      <c r="C177" s="38"/>
      <c r="D177" s="196" t="s">
        <v>284</v>
      </c>
      <c r="E177" s="38"/>
      <c r="F177" s="219" t="s">
        <v>1489</v>
      </c>
      <c r="G177" s="38"/>
      <c r="H177" s="38"/>
      <c r="I177" s="38"/>
      <c r="J177" s="38"/>
      <c r="K177" s="38"/>
      <c r="L177" s="39"/>
      <c r="M177" s="220"/>
      <c r="N177" s="221"/>
      <c r="O177" s="77"/>
      <c r="P177" s="77"/>
      <c r="Q177" s="77"/>
      <c r="R177" s="77"/>
      <c r="S177" s="77"/>
      <c r="T177" s="78"/>
      <c r="U177" s="38"/>
      <c r="V177" s="38"/>
      <c r="W177" s="38"/>
      <c r="X177" s="38"/>
      <c r="Y177" s="38"/>
      <c r="Z177" s="38"/>
      <c r="AA177" s="38"/>
      <c r="AB177" s="38"/>
      <c r="AC177" s="38"/>
      <c r="AD177" s="38"/>
      <c r="AE177" s="38"/>
      <c r="AU177" s="19" t="s">
        <v>88</v>
      </c>
    </row>
    <row r="178" s="2" customFormat="1">
      <c r="A178" s="38"/>
      <c r="B178" s="39"/>
      <c r="C178" s="38"/>
      <c r="D178" s="196" t="s">
        <v>284</v>
      </c>
      <c r="E178" s="38"/>
      <c r="F178" s="222" t="s">
        <v>1490</v>
      </c>
      <c r="G178" s="38"/>
      <c r="H178" s="223">
        <v>0</v>
      </c>
      <c r="I178" s="38"/>
      <c r="J178" s="38"/>
      <c r="K178" s="38"/>
      <c r="L178" s="39"/>
      <c r="M178" s="220"/>
      <c r="N178" s="221"/>
      <c r="O178" s="77"/>
      <c r="P178" s="77"/>
      <c r="Q178" s="77"/>
      <c r="R178" s="77"/>
      <c r="S178" s="77"/>
      <c r="T178" s="78"/>
      <c r="U178" s="38"/>
      <c r="V178" s="38"/>
      <c r="W178" s="38"/>
      <c r="X178" s="38"/>
      <c r="Y178" s="38"/>
      <c r="Z178" s="38"/>
      <c r="AA178" s="38"/>
      <c r="AB178" s="38"/>
      <c r="AC178" s="38"/>
      <c r="AD178" s="38"/>
      <c r="AE178" s="38"/>
      <c r="AU178" s="19" t="s">
        <v>88</v>
      </c>
    </row>
    <row r="179" s="2" customFormat="1">
      <c r="A179" s="38"/>
      <c r="B179" s="39"/>
      <c r="C179" s="38"/>
      <c r="D179" s="196" t="s">
        <v>284</v>
      </c>
      <c r="E179" s="38"/>
      <c r="F179" s="222" t="s">
        <v>1427</v>
      </c>
      <c r="G179" s="38"/>
      <c r="H179" s="223">
        <v>52.549999999999997</v>
      </c>
      <c r="I179" s="38"/>
      <c r="J179" s="38"/>
      <c r="K179" s="38"/>
      <c r="L179" s="39"/>
      <c r="M179" s="220"/>
      <c r="N179" s="221"/>
      <c r="O179" s="77"/>
      <c r="P179" s="77"/>
      <c r="Q179" s="77"/>
      <c r="R179" s="77"/>
      <c r="S179" s="77"/>
      <c r="T179" s="78"/>
      <c r="U179" s="38"/>
      <c r="V179" s="38"/>
      <c r="W179" s="38"/>
      <c r="X179" s="38"/>
      <c r="Y179" s="38"/>
      <c r="Z179" s="38"/>
      <c r="AA179" s="38"/>
      <c r="AB179" s="38"/>
      <c r="AC179" s="38"/>
      <c r="AD179" s="38"/>
      <c r="AE179" s="38"/>
      <c r="AU179" s="19" t="s">
        <v>88</v>
      </c>
    </row>
    <row r="180" s="2" customFormat="1">
      <c r="A180" s="38"/>
      <c r="B180" s="39"/>
      <c r="C180" s="38"/>
      <c r="D180" s="196" t="s">
        <v>284</v>
      </c>
      <c r="E180" s="38"/>
      <c r="F180" s="222" t="s">
        <v>194</v>
      </c>
      <c r="G180" s="38"/>
      <c r="H180" s="223">
        <v>52.549999999999997</v>
      </c>
      <c r="I180" s="38"/>
      <c r="J180" s="38"/>
      <c r="K180" s="38"/>
      <c r="L180" s="39"/>
      <c r="M180" s="220"/>
      <c r="N180" s="221"/>
      <c r="O180" s="77"/>
      <c r="P180" s="77"/>
      <c r="Q180" s="77"/>
      <c r="R180" s="77"/>
      <c r="S180" s="77"/>
      <c r="T180" s="78"/>
      <c r="U180" s="38"/>
      <c r="V180" s="38"/>
      <c r="W180" s="38"/>
      <c r="X180" s="38"/>
      <c r="Y180" s="38"/>
      <c r="Z180" s="38"/>
      <c r="AA180" s="38"/>
      <c r="AB180" s="38"/>
      <c r="AC180" s="38"/>
      <c r="AD180" s="38"/>
      <c r="AE180" s="38"/>
      <c r="AU180" s="19" t="s">
        <v>88</v>
      </c>
    </row>
    <row r="181" s="2" customFormat="1" ht="49.05" customHeight="1">
      <c r="A181" s="38"/>
      <c r="B181" s="181"/>
      <c r="C181" s="246" t="s">
        <v>277</v>
      </c>
      <c r="D181" s="246" t="s">
        <v>566</v>
      </c>
      <c r="E181" s="247" t="s">
        <v>821</v>
      </c>
      <c r="F181" s="248" t="s">
        <v>822</v>
      </c>
      <c r="G181" s="249" t="s">
        <v>186</v>
      </c>
      <c r="H181" s="250">
        <v>61.247</v>
      </c>
      <c r="I181" s="251"/>
      <c r="J181" s="252">
        <f>ROUND(I181*H181,2)</f>
        <v>0</v>
      </c>
      <c r="K181" s="248" t="s">
        <v>197</v>
      </c>
      <c r="L181" s="253"/>
      <c r="M181" s="254" t="s">
        <v>1</v>
      </c>
      <c r="N181" s="255" t="s">
        <v>43</v>
      </c>
      <c r="O181" s="77"/>
      <c r="P181" s="191">
        <f>O181*H181</f>
        <v>0</v>
      </c>
      <c r="Q181" s="191">
        <v>0.0040000000000000001</v>
      </c>
      <c r="R181" s="191">
        <f>Q181*H181</f>
        <v>0.24498800000000001</v>
      </c>
      <c r="S181" s="191">
        <v>0</v>
      </c>
      <c r="T181" s="192">
        <f>S181*H181</f>
        <v>0</v>
      </c>
      <c r="U181" s="38"/>
      <c r="V181" s="38"/>
      <c r="W181" s="38"/>
      <c r="X181" s="38"/>
      <c r="Y181" s="38"/>
      <c r="Z181" s="38"/>
      <c r="AA181" s="38"/>
      <c r="AB181" s="38"/>
      <c r="AC181" s="38"/>
      <c r="AD181" s="38"/>
      <c r="AE181" s="38"/>
      <c r="AR181" s="193" t="s">
        <v>770</v>
      </c>
      <c r="AT181" s="193" t="s">
        <v>566</v>
      </c>
      <c r="AU181" s="193" t="s">
        <v>88</v>
      </c>
      <c r="AY181" s="19" t="s">
        <v>181</v>
      </c>
      <c r="BE181" s="194">
        <f>IF(N181="základní",J181,0)</f>
        <v>0</v>
      </c>
      <c r="BF181" s="194">
        <f>IF(N181="snížená",J181,0)</f>
        <v>0</v>
      </c>
      <c r="BG181" s="194">
        <f>IF(N181="zákl. přenesená",J181,0)</f>
        <v>0</v>
      </c>
      <c r="BH181" s="194">
        <f>IF(N181="sníž. přenesená",J181,0)</f>
        <v>0</v>
      </c>
      <c r="BI181" s="194">
        <f>IF(N181="nulová",J181,0)</f>
        <v>0</v>
      </c>
      <c r="BJ181" s="19" t="s">
        <v>86</v>
      </c>
      <c r="BK181" s="194">
        <f>ROUND(I181*H181,2)</f>
        <v>0</v>
      </c>
      <c r="BL181" s="19" t="s">
        <v>290</v>
      </c>
      <c r="BM181" s="193" t="s">
        <v>1491</v>
      </c>
    </row>
    <row r="182" s="14" customFormat="1">
      <c r="A182" s="14"/>
      <c r="B182" s="203"/>
      <c r="C182" s="14"/>
      <c r="D182" s="196" t="s">
        <v>190</v>
      </c>
      <c r="E182" s="14"/>
      <c r="F182" s="205" t="s">
        <v>1492</v>
      </c>
      <c r="G182" s="14"/>
      <c r="H182" s="206">
        <v>61.247</v>
      </c>
      <c r="I182" s="207"/>
      <c r="J182" s="14"/>
      <c r="K182" s="14"/>
      <c r="L182" s="203"/>
      <c r="M182" s="208"/>
      <c r="N182" s="209"/>
      <c r="O182" s="209"/>
      <c r="P182" s="209"/>
      <c r="Q182" s="209"/>
      <c r="R182" s="209"/>
      <c r="S182" s="209"/>
      <c r="T182" s="210"/>
      <c r="U182" s="14"/>
      <c r="V182" s="14"/>
      <c r="W182" s="14"/>
      <c r="X182" s="14"/>
      <c r="Y182" s="14"/>
      <c r="Z182" s="14"/>
      <c r="AA182" s="14"/>
      <c r="AB182" s="14"/>
      <c r="AC182" s="14"/>
      <c r="AD182" s="14"/>
      <c r="AE182" s="14"/>
      <c r="AT182" s="204" t="s">
        <v>190</v>
      </c>
      <c r="AU182" s="204" t="s">
        <v>88</v>
      </c>
      <c r="AV182" s="14" t="s">
        <v>88</v>
      </c>
      <c r="AW182" s="14" t="s">
        <v>3</v>
      </c>
      <c r="AX182" s="14" t="s">
        <v>86</v>
      </c>
      <c r="AY182" s="204" t="s">
        <v>181</v>
      </c>
    </row>
    <row r="183" s="2" customFormat="1" ht="24.15" customHeight="1">
      <c r="A183" s="38"/>
      <c r="B183" s="181"/>
      <c r="C183" s="182" t="s">
        <v>8</v>
      </c>
      <c r="D183" s="182" t="s">
        <v>183</v>
      </c>
      <c r="E183" s="183" t="s">
        <v>826</v>
      </c>
      <c r="F183" s="184" t="s">
        <v>827</v>
      </c>
      <c r="G183" s="185" t="s">
        <v>304</v>
      </c>
      <c r="H183" s="186">
        <v>0.245</v>
      </c>
      <c r="I183" s="187"/>
      <c r="J183" s="188">
        <f>ROUND(I183*H183,2)</f>
        <v>0</v>
      </c>
      <c r="K183" s="184" t="s">
        <v>197</v>
      </c>
      <c r="L183" s="39"/>
      <c r="M183" s="189" t="s">
        <v>1</v>
      </c>
      <c r="N183" s="190" t="s">
        <v>43</v>
      </c>
      <c r="O183" s="77"/>
      <c r="P183" s="191">
        <f>O183*H183</f>
        <v>0</v>
      </c>
      <c r="Q183" s="191">
        <v>0</v>
      </c>
      <c r="R183" s="191">
        <f>Q183*H183</f>
        <v>0</v>
      </c>
      <c r="S183" s="191">
        <v>0</v>
      </c>
      <c r="T183" s="192">
        <f>S183*H183</f>
        <v>0</v>
      </c>
      <c r="U183" s="38"/>
      <c r="V183" s="38"/>
      <c r="W183" s="38"/>
      <c r="X183" s="38"/>
      <c r="Y183" s="38"/>
      <c r="Z183" s="38"/>
      <c r="AA183" s="38"/>
      <c r="AB183" s="38"/>
      <c r="AC183" s="38"/>
      <c r="AD183" s="38"/>
      <c r="AE183" s="38"/>
      <c r="AR183" s="193" t="s">
        <v>290</v>
      </c>
      <c r="AT183" s="193" t="s">
        <v>183</v>
      </c>
      <c r="AU183" s="193" t="s">
        <v>88</v>
      </c>
      <c r="AY183" s="19" t="s">
        <v>181</v>
      </c>
      <c r="BE183" s="194">
        <f>IF(N183="základní",J183,0)</f>
        <v>0</v>
      </c>
      <c r="BF183" s="194">
        <f>IF(N183="snížená",J183,0)</f>
        <v>0</v>
      </c>
      <c r="BG183" s="194">
        <f>IF(N183="zákl. přenesená",J183,0)</f>
        <v>0</v>
      </c>
      <c r="BH183" s="194">
        <f>IF(N183="sníž. přenesená",J183,0)</f>
        <v>0</v>
      </c>
      <c r="BI183" s="194">
        <f>IF(N183="nulová",J183,0)</f>
        <v>0</v>
      </c>
      <c r="BJ183" s="19" t="s">
        <v>86</v>
      </c>
      <c r="BK183" s="194">
        <f>ROUND(I183*H183,2)</f>
        <v>0</v>
      </c>
      <c r="BL183" s="19" t="s">
        <v>290</v>
      </c>
      <c r="BM183" s="193" t="s">
        <v>1493</v>
      </c>
    </row>
    <row r="184" s="12" customFormat="1" ht="22.8" customHeight="1">
      <c r="A184" s="12"/>
      <c r="B184" s="169"/>
      <c r="C184" s="12"/>
      <c r="D184" s="170" t="s">
        <v>77</v>
      </c>
      <c r="E184" s="179" t="s">
        <v>829</v>
      </c>
      <c r="F184" s="179" t="s">
        <v>830</v>
      </c>
      <c r="G184" s="12"/>
      <c r="H184" s="12"/>
      <c r="I184" s="172"/>
      <c r="J184" s="180">
        <f>BK184</f>
        <v>0</v>
      </c>
      <c r="K184" s="12"/>
      <c r="L184" s="169"/>
      <c r="M184" s="173"/>
      <c r="N184" s="174"/>
      <c r="O184" s="174"/>
      <c r="P184" s="175">
        <f>SUM(P185:P398)</f>
        <v>0</v>
      </c>
      <c r="Q184" s="174"/>
      <c r="R184" s="175">
        <f>SUM(R185:R398)</f>
        <v>3.6930916000000007</v>
      </c>
      <c r="S184" s="174"/>
      <c r="T184" s="176">
        <f>SUM(T185:T398)</f>
        <v>0</v>
      </c>
      <c r="U184" s="12"/>
      <c r="V184" s="12"/>
      <c r="W184" s="12"/>
      <c r="X184" s="12"/>
      <c r="Y184" s="12"/>
      <c r="Z184" s="12"/>
      <c r="AA184" s="12"/>
      <c r="AB184" s="12"/>
      <c r="AC184" s="12"/>
      <c r="AD184" s="12"/>
      <c r="AE184" s="12"/>
      <c r="AR184" s="170" t="s">
        <v>88</v>
      </c>
      <c r="AT184" s="177" t="s">
        <v>77</v>
      </c>
      <c r="AU184" s="177" t="s">
        <v>86</v>
      </c>
      <c r="AY184" s="170" t="s">
        <v>181</v>
      </c>
      <c r="BK184" s="178">
        <f>SUM(BK185:BK398)</f>
        <v>0</v>
      </c>
    </row>
    <row r="185" s="2" customFormat="1" ht="16.5" customHeight="1">
      <c r="A185" s="38"/>
      <c r="B185" s="181"/>
      <c r="C185" s="182" t="s">
        <v>292</v>
      </c>
      <c r="D185" s="182" t="s">
        <v>183</v>
      </c>
      <c r="E185" s="183" t="s">
        <v>832</v>
      </c>
      <c r="F185" s="184" t="s">
        <v>833</v>
      </c>
      <c r="G185" s="185" t="s">
        <v>144</v>
      </c>
      <c r="H185" s="186">
        <v>4.3440000000000003</v>
      </c>
      <c r="I185" s="187"/>
      <c r="J185" s="188">
        <f>ROUND(I185*H185,2)</f>
        <v>0</v>
      </c>
      <c r="K185" s="184" t="s">
        <v>197</v>
      </c>
      <c r="L185" s="39"/>
      <c r="M185" s="189" t="s">
        <v>1</v>
      </c>
      <c r="N185" s="190" t="s">
        <v>43</v>
      </c>
      <c r="O185" s="77"/>
      <c r="P185" s="191">
        <f>O185*H185</f>
        <v>0</v>
      </c>
      <c r="Q185" s="191">
        <v>0</v>
      </c>
      <c r="R185" s="191">
        <f>Q185*H185</f>
        <v>0</v>
      </c>
      <c r="S185" s="191">
        <v>0</v>
      </c>
      <c r="T185" s="192">
        <f>S185*H185</f>
        <v>0</v>
      </c>
      <c r="U185" s="38"/>
      <c r="V185" s="38"/>
      <c r="W185" s="38"/>
      <c r="X185" s="38"/>
      <c r="Y185" s="38"/>
      <c r="Z185" s="38"/>
      <c r="AA185" s="38"/>
      <c r="AB185" s="38"/>
      <c r="AC185" s="38"/>
      <c r="AD185" s="38"/>
      <c r="AE185" s="38"/>
      <c r="AR185" s="193" t="s">
        <v>290</v>
      </c>
      <c r="AT185" s="193" t="s">
        <v>183</v>
      </c>
      <c r="AU185" s="193" t="s">
        <v>88</v>
      </c>
      <c r="AY185" s="19" t="s">
        <v>181</v>
      </c>
      <c r="BE185" s="194">
        <f>IF(N185="základní",J185,0)</f>
        <v>0</v>
      </c>
      <c r="BF185" s="194">
        <f>IF(N185="snížená",J185,0)</f>
        <v>0</v>
      </c>
      <c r="BG185" s="194">
        <f>IF(N185="zákl. přenesená",J185,0)</f>
        <v>0</v>
      </c>
      <c r="BH185" s="194">
        <f>IF(N185="sníž. přenesená",J185,0)</f>
        <v>0</v>
      </c>
      <c r="BI185" s="194">
        <f>IF(N185="nulová",J185,0)</f>
        <v>0</v>
      </c>
      <c r="BJ185" s="19" t="s">
        <v>86</v>
      </c>
      <c r="BK185" s="194">
        <f>ROUND(I185*H185,2)</f>
        <v>0</v>
      </c>
      <c r="BL185" s="19" t="s">
        <v>290</v>
      </c>
      <c r="BM185" s="193" t="s">
        <v>1494</v>
      </c>
    </row>
    <row r="186" s="13" customFormat="1">
      <c r="A186" s="13"/>
      <c r="B186" s="195"/>
      <c r="C186" s="13"/>
      <c r="D186" s="196" t="s">
        <v>190</v>
      </c>
      <c r="E186" s="197" t="s">
        <v>1</v>
      </c>
      <c r="F186" s="198" t="s">
        <v>1495</v>
      </c>
      <c r="G186" s="13"/>
      <c r="H186" s="197" t="s">
        <v>1</v>
      </c>
      <c r="I186" s="199"/>
      <c r="J186" s="13"/>
      <c r="K186" s="13"/>
      <c r="L186" s="195"/>
      <c r="M186" s="200"/>
      <c r="N186" s="201"/>
      <c r="O186" s="201"/>
      <c r="P186" s="201"/>
      <c r="Q186" s="201"/>
      <c r="R186" s="201"/>
      <c r="S186" s="201"/>
      <c r="T186" s="202"/>
      <c r="U186" s="13"/>
      <c r="V186" s="13"/>
      <c r="W186" s="13"/>
      <c r="X186" s="13"/>
      <c r="Y186" s="13"/>
      <c r="Z186" s="13"/>
      <c r="AA186" s="13"/>
      <c r="AB186" s="13"/>
      <c r="AC186" s="13"/>
      <c r="AD186" s="13"/>
      <c r="AE186" s="13"/>
      <c r="AT186" s="197" t="s">
        <v>190</v>
      </c>
      <c r="AU186" s="197" t="s">
        <v>88</v>
      </c>
      <c r="AV186" s="13" t="s">
        <v>86</v>
      </c>
      <c r="AW186" s="13" t="s">
        <v>34</v>
      </c>
      <c r="AX186" s="13" t="s">
        <v>78</v>
      </c>
      <c r="AY186" s="197" t="s">
        <v>181</v>
      </c>
    </row>
    <row r="187" s="13" customFormat="1">
      <c r="A187" s="13"/>
      <c r="B187" s="195"/>
      <c r="C187" s="13"/>
      <c r="D187" s="196" t="s">
        <v>190</v>
      </c>
      <c r="E187" s="197" t="s">
        <v>1</v>
      </c>
      <c r="F187" s="198" t="s">
        <v>1496</v>
      </c>
      <c r="G187" s="13"/>
      <c r="H187" s="197" t="s">
        <v>1</v>
      </c>
      <c r="I187" s="199"/>
      <c r="J187" s="13"/>
      <c r="K187" s="13"/>
      <c r="L187" s="195"/>
      <c r="M187" s="200"/>
      <c r="N187" s="201"/>
      <c r="O187" s="201"/>
      <c r="P187" s="201"/>
      <c r="Q187" s="201"/>
      <c r="R187" s="201"/>
      <c r="S187" s="201"/>
      <c r="T187" s="202"/>
      <c r="U187" s="13"/>
      <c r="V187" s="13"/>
      <c r="W187" s="13"/>
      <c r="X187" s="13"/>
      <c r="Y187" s="13"/>
      <c r="Z187" s="13"/>
      <c r="AA187" s="13"/>
      <c r="AB187" s="13"/>
      <c r="AC187" s="13"/>
      <c r="AD187" s="13"/>
      <c r="AE187" s="13"/>
      <c r="AT187" s="197" t="s">
        <v>190</v>
      </c>
      <c r="AU187" s="197" t="s">
        <v>88</v>
      </c>
      <c r="AV187" s="13" t="s">
        <v>86</v>
      </c>
      <c r="AW187" s="13" t="s">
        <v>34</v>
      </c>
      <c r="AX187" s="13" t="s">
        <v>78</v>
      </c>
      <c r="AY187" s="197" t="s">
        <v>181</v>
      </c>
    </row>
    <row r="188" s="14" customFormat="1">
      <c r="A188" s="14"/>
      <c r="B188" s="203"/>
      <c r="C188" s="14"/>
      <c r="D188" s="196" t="s">
        <v>190</v>
      </c>
      <c r="E188" s="204" t="s">
        <v>1</v>
      </c>
      <c r="F188" s="205" t="s">
        <v>1497</v>
      </c>
      <c r="G188" s="14"/>
      <c r="H188" s="206">
        <v>0.74399999999999999</v>
      </c>
      <c r="I188" s="207"/>
      <c r="J188" s="14"/>
      <c r="K188" s="14"/>
      <c r="L188" s="203"/>
      <c r="M188" s="208"/>
      <c r="N188" s="209"/>
      <c r="O188" s="209"/>
      <c r="P188" s="209"/>
      <c r="Q188" s="209"/>
      <c r="R188" s="209"/>
      <c r="S188" s="209"/>
      <c r="T188" s="210"/>
      <c r="U188" s="14"/>
      <c r="V188" s="14"/>
      <c r="W188" s="14"/>
      <c r="X188" s="14"/>
      <c r="Y188" s="14"/>
      <c r="Z188" s="14"/>
      <c r="AA188" s="14"/>
      <c r="AB188" s="14"/>
      <c r="AC188" s="14"/>
      <c r="AD188" s="14"/>
      <c r="AE188" s="14"/>
      <c r="AT188" s="204" t="s">
        <v>190</v>
      </c>
      <c r="AU188" s="204" t="s">
        <v>88</v>
      </c>
      <c r="AV188" s="14" t="s">
        <v>88</v>
      </c>
      <c r="AW188" s="14" t="s">
        <v>34</v>
      </c>
      <c r="AX188" s="14" t="s">
        <v>78</v>
      </c>
      <c r="AY188" s="204" t="s">
        <v>181</v>
      </c>
    </row>
    <row r="189" s="14" customFormat="1">
      <c r="A189" s="14"/>
      <c r="B189" s="203"/>
      <c r="C189" s="14"/>
      <c r="D189" s="196" t="s">
        <v>190</v>
      </c>
      <c r="E189" s="204" t="s">
        <v>1</v>
      </c>
      <c r="F189" s="205" t="s">
        <v>1498</v>
      </c>
      <c r="G189" s="14"/>
      <c r="H189" s="206">
        <v>0.314</v>
      </c>
      <c r="I189" s="207"/>
      <c r="J189" s="14"/>
      <c r="K189" s="14"/>
      <c r="L189" s="203"/>
      <c r="M189" s="208"/>
      <c r="N189" s="209"/>
      <c r="O189" s="209"/>
      <c r="P189" s="209"/>
      <c r="Q189" s="209"/>
      <c r="R189" s="209"/>
      <c r="S189" s="209"/>
      <c r="T189" s="210"/>
      <c r="U189" s="14"/>
      <c r="V189" s="14"/>
      <c r="W189" s="14"/>
      <c r="X189" s="14"/>
      <c r="Y189" s="14"/>
      <c r="Z189" s="14"/>
      <c r="AA189" s="14"/>
      <c r="AB189" s="14"/>
      <c r="AC189" s="14"/>
      <c r="AD189" s="14"/>
      <c r="AE189" s="14"/>
      <c r="AT189" s="204" t="s">
        <v>190</v>
      </c>
      <c r="AU189" s="204" t="s">
        <v>88</v>
      </c>
      <c r="AV189" s="14" t="s">
        <v>88</v>
      </c>
      <c r="AW189" s="14" t="s">
        <v>34</v>
      </c>
      <c r="AX189" s="14" t="s">
        <v>78</v>
      </c>
      <c r="AY189" s="204" t="s">
        <v>181</v>
      </c>
    </row>
    <row r="190" s="13" customFormat="1">
      <c r="A190" s="13"/>
      <c r="B190" s="195"/>
      <c r="C190" s="13"/>
      <c r="D190" s="196" t="s">
        <v>190</v>
      </c>
      <c r="E190" s="197" t="s">
        <v>1</v>
      </c>
      <c r="F190" s="198" t="s">
        <v>1499</v>
      </c>
      <c r="G190" s="13"/>
      <c r="H190" s="197" t="s">
        <v>1</v>
      </c>
      <c r="I190" s="199"/>
      <c r="J190" s="13"/>
      <c r="K190" s="13"/>
      <c r="L190" s="195"/>
      <c r="M190" s="200"/>
      <c r="N190" s="201"/>
      <c r="O190" s="201"/>
      <c r="P190" s="201"/>
      <c r="Q190" s="201"/>
      <c r="R190" s="201"/>
      <c r="S190" s="201"/>
      <c r="T190" s="202"/>
      <c r="U190" s="13"/>
      <c r="V190" s="13"/>
      <c r="W190" s="13"/>
      <c r="X190" s="13"/>
      <c r="Y190" s="13"/>
      <c r="Z190" s="13"/>
      <c r="AA190" s="13"/>
      <c r="AB190" s="13"/>
      <c r="AC190" s="13"/>
      <c r="AD190" s="13"/>
      <c r="AE190" s="13"/>
      <c r="AT190" s="197" t="s">
        <v>190</v>
      </c>
      <c r="AU190" s="197" t="s">
        <v>88</v>
      </c>
      <c r="AV190" s="13" t="s">
        <v>86</v>
      </c>
      <c r="AW190" s="13" t="s">
        <v>34</v>
      </c>
      <c r="AX190" s="13" t="s">
        <v>78</v>
      </c>
      <c r="AY190" s="197" t="s">
        <v>181</v>
      </c>
    </row>
    <row r="191" s="14" customFormat="1">
      <c r="A191" s="14"/>
      <c r="B191" s="203"/>
      <c r="C191" s="14"/>
      <c r="D191" s="196" t="s">
        <v>190</v>
      </c>
      <c r="E191" s="204" t="s">
        <v>1</v>
      </c>
      <c r="F191" s="205" t="s">
        <v>1500</v>
      </c>
      <c r="G191" s="14"/>
      <c r="H191" s="206">
        <v>0.60999999999999999</v>
      </c>
      <c r="I191" s="207"/>
      <c r="J191" s="14"/>
      <c r="K191" s="14"/>
      <c r="L191" s="203"/>
      <c r="M191" s="208"/>
      <c r="N191" s="209"/>
      <c r="O191" s="209"/>
      <c r="P191" s="209"/>
      <c r="Q191" s="209"/>
      <c r="R191" s="209"/>
      <c r="S191" s="209"/>
      <c r="T191" s="210"/>
      <c r="U191" s="14"/>
      <c r="V191" s="14"/>
      <c r="W191" s="14"/>
      <c r="X191" s="14"/>
      <c r="Y191" s="14"/>
      <c r="Z191" s="14"/>
      <c r="AA191" s="14"/>
      <c r="AB191" s="14"/>
      <c r="AC191" s="14"/>
      <c r="AD191" s="14"/>
      <c r="AE191" s="14"/>
      <c r="AT191" s="204" t="s">
        <v>190</v>
      </c>
      <c r="AU191" s="204" t="s">
        <v>88</v>
      </c>
      <c r="AV191" s="14" t="s">
        <v>88</v>
      </c>
      <c r="AW191" s="14" t="s">
        <v>34</v>
      </c>
      <c r="AX191" s="14" t="s">
        <v>78</v>
      </c>
      <c r="AY191" s="204" t="s">
        <v>181</v>
      </c>
    </row>
    <row r="192" s="13" customFormat="1">
      <c r="A192" s="13"/>
      <c r="B192" s="195"/>
      <c r="C192" s="13"/>
      <c r="D192" s="196" t="s">
        <v>190</v>
      </c>
      <c r="E192" s="197" t="s">
        <v>1</v>
      </c>
      <c r="F192" s="198" t="s">
        <v>1501</v>
      </c>
      <c r="G192" s="13"/>
      <c r="H192" s="197" t="s">
        <v>1</v>
      </c>
      <c r="I192" s="199"/>
      <c r="J192" s="13"/>
      <c r="K192" s="13"/>
      <c r="L192" s="195"/>
      <c r="M192" s="200"/>
      <c r="N192" s="201"/>
      <c r="O192" s="201"/>
      <c r="P192" s="201"/>
      <c r="Q192" s="201"/>
      <c r="R192" s="201"/>
      <c r="S192" s="201"/>
      <c r="T192" s="202"/>
      <c r="U192" s="13"/>
      <c r="V192" s="13"/>
      <c r="W192" s="13"/>
      <c r="X192" s="13"/>
      <c r="Y192" s="13"/>
      <c r="Z192" s="13"/>
      <c r="AA192" s="13"/>
      <c r="AB192" s="13"/>
      <c r="AC192" s="13"/>
      <c r="AD192" s="13"/>
      <c r="AE192" s="13"/>
      <c r="AT192" s="197" t="s">
        <v>190</v>
      </c>
      <c r="AU192" s="197" t="s">
        <v>88</v>
      </c>
      <c r="AV192" s="13" t="s">
        <v>86</v>
      </c>
      <c r="AW192" s="13" t="s">
        <v>34</v>
      </c>
      <c r="AX192" s="13" t="s">
        <v>78</v>
      </c>
      <c r="AY192" s="197" t="s">
        <v>181</v>
      </c>
    </row>
    <row r="193" s="14" customFormat="1">
      <c r="A193" s="14"/>
      <c r="B193" s="203"/>
      <c r="C193" s="14"/>
      <c r="D193" s="196" t="s">
        <v>190</v>
      </c>
      <c r="E193" s="204" t="s">
        <v>1</v>
      </c>
      <c r="F193" s="205" t="s">
        <v>1502</v>
      </c>
      <c r="G193" s="14"/>
      <c r="H193" s="206">
        <v>1.6359999999999999</v>
      </c>
      <c r="I193" s="207"/>
      <c r="J193" s="14"/>
      <c r="K193" s="14"/>
      <c r="L193" s="203"/>
      <c r="M193" s="208"/>
      <c r="N193" s="209"/>
      <c r="O193" s="209"/>
      <c r="P193" s="209"/>
      <c r="Q193" s="209"/>
      <c r="R193" s="209"/>
      <c r="S193" s="209"/>
      <c r="T193" s="210"/>
      <c r="U193" s="14"/>
      <c r="V193" s="14"/>
      <c r="W193" s="14"/>
      <c r="X193" s="14"/>
      <c r="Y193" s="14"/>
      <c r="Z193" s="14"/>
      <c r="AA193" s="14"/>
      <c r="AB193" s="14"/>
      <c r="AC193" s="14"/>
      <c r="AD193" s="14"/>
      <c r="AE193" s="14"/>
      <c r="AT193" s="204" t="s">
        <v>190</v>
      </c>
      <c r="AU193" s="204" t="s">
        <v>88</v>
      </c>
      <c r="AV193" s="14" t="s">
        <v>88</v>
      </c>
      <c r="AW193" s="14" t="s">
        <v>34</v>
      </c>
      <c r="AX193" s="14" t="s">
        <v>78</v>
      </c>
      <c r="AY193" s="204" t="s">
        <v>181</v>
      </c>
    </row>
    <row r="194" s="14" customFormat="1">
      <c r="A194" s="14"/>
      <c r="B194" s="203"/>
      <c r="C194" s="14"/>
      <c r="D194" s="196" t="s">
        <v>190</v>
      </c>
      <c r="E194" s="204" t="s">
        <v>1</v>
      </c>
      <c r="F194" s="205" t="s">
        <v>1503</v>
      </c>
      <c r="G194" s="14"/>
      <c r="H194" s="206">
        <v>0.41899999999999998</v>
      </c>
      <c r="I194" s="207"/>
      <c r="J194" s="14"/>
      <c r="K194" s="14"/>
      <c r="L194" s="203"/>
      <c r="M194" s="208"/>
      <c r="N194" s="209"/>
      <c r="O194" s="209"/>
      <c r="P194" s="209"/>
      <c r="Q194" s="209"/>
      <c r="R194" s="209"/>
      <c r="S194" s="209"/>
      <c r="T194" s="210"/>
      <c r="U194" s="14"/>
      <c r="V194" s="14"/>
      <c r="W194" s="14"/>
      <c r="X194" s="14"/>
      <c r="Y194" s="14"/>
      <c r="Z194" s="14"/>
      <c r="AA194" s="14"/>
      <c r="AB194" s="14"/>
      <c r="AC194" s="14"/>
      <c r="AD194" s="14"/>
      <c r="AE194" s="14"/>
      <c r="AT194" s="204" t="s">
        <v>190</v>
      </c>
      <c r="AU194" s="204" t="s">
        <v>88</v>
      </c>
      <c r="AV194" s="14" t="s">
        <v>88</v>
      </c>
      <c r="AW194" s="14" t="s">
        <v>34</v>
      </c>
      <c r="AX194" s="14" t="s">
        <v>78</v>
      </c>
      <c r="AY194" s="204" t="s">
        <v>181</v>
      </c>
    </row>
    <row r="195" s="14" customFormat="1">
      <c r="A195" s="14"/>
      <c r="B195" s="203"/>
      <c r="C195" s="14"/>
      <c r="D195" s="196" t="s">
        <v>190</v>
      </c>
      <c r="E195" s="204" t="s">
        <v>1</v>
      </c>
      <c r="F195" s="205" t="s">
        <v>1504</v>
      </c>
      <c r="G195" s="14"/>
      <c r="H195" s="206">
        <v>0.621</v>
      </c>
      <c r="I195" s="207"/>
      <c r="J195" s="14"/>
      <c r="K195" s="14"/>
      <c r="L195" s="203"/>
      <c r="M195" s="208"/>
      <c r="N195" s="209"/>
      <c r="O195" s="209"/>
      <c r="P195" s="209"/>
      <c r="Q195" s="209"/>
      <c r="R195" s="209"/>
      <c r="S195" s="209"/>
      <c r="T195" s="210"/>
      <c r="U195" s="14"/>
      <c r="V195" s="14"/>
      <c r="W195" s="14"/>
      <c r="X195" s="14"/>
      <c r="Y195" s="14"/>
      <c r="Z195" s="14"/>
      <c r="AA195" s="14"/>
      <c r="AB195" s="14"/>
      <c r="AC195" s="14"/>
      <c r="AD195" s="14"/>
      <c r="AE195" s="14"/>
      <c r="AT195" s="204" t="s">
        <v>190</v>
      </c>
      <c r="AU195" s="204" t="s">
        <v>88</v>
      </c>
      <c r="AV195" s="14" t="s">
        <v>88</v>
      </c>
      <c r="AW195" s="14" t="s">
        <v>34</v>
      </c>
      <c r="AX195" s="14" t="s">
        <v>78</v>
      </c>
      <c r="AY195" s="204" t="s">
        <v>181</v>
      </c>
    </row>
    <row r="196" s="15" customFormat="1">
      <c r="A196" s="15"/>
      <c r="B196" s="211"/>
      <c r="C196" s="15"/>
      <c r="D196" s="196" t="s">
        <v>190</v>
      </c>
      <c r="E196" s="212" t="s">
        <v>1</v>
      </c>
      <c r="F196" s="213" t="s">
        <v>194</v>
      </c>
      <c r="G196" s="15"/>
      <c r="H196" s="214">
        <v>4.3440000000000003</v>
      </c>
      <c r="I196" s="215"/>
      <c r="J196" s="15"/>
      <c r="K196" s="15"/>
      <c r="L196" s="211"/>
      <c r="M196" s="216"/>
      <c r="N196" s="217"/>
      <c r="O196" s="217"/>
      <c r="P196" s="217"/>
      <c r="Q196" s="217"/>
      <c r="R196" s="217"/>
      <c r="S196" s="217"/>
      <c r="T196" s="218"/>
      <c r="U196" s="15"/>
      <c r="V196" s="15"/>
      <c r="W196" s="15"/>
      <c r="X196" s="15"/>
      <c r="Y196" s="15"/>
      <c r="Z196" s="15"/>
      <c r="AA196" s="15"/>
      <c r="AB196" s="15"/>
      <c r="AC196" s="15"/>
      <c r="AD196" s="15"/>
      <c r="AE196" s="15"/>
      <c r="AT196" s="212" t="s">
        <v>190</v>
      </c>
      <c r="AU196" s="212" t="s">
        <v>88</v>
      </c>
      <c r="AV196" s="15" t="s">
        <v>188</v>
      </c>
      <c r="AW196" s="15" t="s">
        <v>34</v>
      </c>
      <c r="AX196" s="15" t="s">
        <v>86</v>
      </c>
      <c r="AY196" s="212" t="s">
        <v>181</v>
      </c>
    </row>
    <row r="197" s="2" customFormat="1">
      <c r="A197" s="38"/>
      <c r="B197" s="39"/>
      <c r="C197" s="38"/>
      <c r="D197" s="196" t="s">
        <v>284</v>
      </c>
      <c r="E197" s="38"/>
      <c r="F197" s="219" t="s">
        <v>1505</v>
      </c>
      <c r="G197" s="38"/>
      <c r="H197" s="38"/>
      <c r="I197" s="38"/>
      <c r="J197" s="38"/>
      <c r="K197" s="38"/>
      <c r="L197" s="39"/>
      <c r="M197" s="220"/>
      <c r="N197" s="221"/>
      <c r="O197" s="77"/>
      <c r="P197" s="77"/>
      <c r="Q197" s="77"/>
      <c r="R197" s="77"/>
      <c r="S197" s="77"/>
      <c r="T197" s="78"/>
      <c r="U197" s="38"/>
      <c r="V197" s="38"/>
      <c r="W197" s="38"/>
      <c r="X197" s="38"/>
      <c r="Y197" s="38"/>
      <c r="Z197" s="38"/>
      <c r="AA197" s="38"/>
      <c r="AB197" s="38"/>
      <c r="AC197" s="38"/>
      <c r="AD197" s="38"/>
      <c r="AE197" s="38"/>
      <c r="AU197" s="19" t="s">
        <v>88</v>
      </c>
    </row>
    <row r="198" s="2" customFormat="1">
      <c r="A198" s="38"/>
      <c r="B198" s="39"/>
      <c r="C198" s="38"/>
      <c r="D198" s="196" t="s">
        <v>284</v>
      </c>
      <c r="E198" s="38"/>
      <c r="F198" s="222" t="s">
        <v>1506</v>
      </c>
      <c r="G198" s="38"/>
      <c r="H198" s="223">
        <v>0</v>
      </c>
      <c r="I198" s="38"/>
      <c r="J198" s="38"/>
      <c r="K198" s="38"/>
      <c r="L198" s="39"/>
      <c r="M198" s="220"/>
      <c r="N198" s="221"/>
      <c r="O198" s="77"/>
      <c r="P198" s="77"/>
      <c r="Q198" s="77"/>
      <c r="R198" s="77"/>
      <c r="S198" s="77"/>
      <c r="T198" s="78"/>
      <c r="U198" s="38"/>
      <c r="V198" s="38"/>
      <c r="W198" s="38"/>
      <c r="X198" s="38"/>
      <c r="Y198" s="38"/>
      <c r="Z198" s="38"/>
      <c r="AA198" s="38"/>
      <c r="AB198" s="38"/>
      <c r="AC198" s="38"/>
      <c r="AD198" s="38"/>
      <c r="AE198" s="38"/>
      <c r="AU198" s="19" t="s">
        <v>88</v>
      </c>
    </row>
    <row r="199" s="2" customFormat="1">
      <c r="A199" s="38"/>
      <c r="B199" s="39"/>
      <c r="C199" s="38"/>
      <c r="D199" s="196" t="s">
        <v>284</v>
      </c>
      <c r="E199" s="38"/>
      <c r="F199" s="222" t="s">
        <v>1</v>
      </c>
      <c r="G199" s="38"/>
      <c r="H199" s="223">
        <v>0</v>
      </c>
      <c r="I199" s="38"/>
      <c r="J199" s="38"/>
      <c r="K199" s="38"/>
      <c r="L199" s="39"/>
      <c r="M199" s="220"/>
      <c r="N199" s="221"/>
      <c r="O199" s="77"/>
      <c r="P199" s="77"/>
      <c r="Q199" s="77"/>
      <c r="R199" s="77"/>
      <c r="S199" s="77"/>
      <c r="T199" s="78"/>
      <c r="U199" s="38"/>
      <c r="V199" s="38"/>
      <c r="W199" s="38"/>
      <c r="X199" s="38"/>
      <c r="Y199" s="38"/>
      <c r="Z199" s="38"/>
      <c r="AA199" s="38"/>
      <c r="AB199" s="38"/>
      <c r="AC199" s="38"/>
      <c r="AD199" s="38"/>
      <c r="AE199" s="38"/>
      <c r="AU199" s="19" t="s">
        <v>88</v>
      </c>
    </row>
    <row r="200" s="2" customFormat="1">
      <c r="A200" s="38"/>
      <c r="B200" s="39"/>
      <c r="C200" s="38"/>
      <c r="D200" s="196" t="s">
        <v>284</v>
      </c>
      <c r="E200" s="38"/>
      <c r="F200" s="222" t="s">
        <v>1507</v>
      </c>
      <c r="G200" s="38"/>
      <c r="H200" s="223">
        <v>0</v>
      </c>
      <c r="I200" s="38"/>
      <c r="J200" s="38"/>
      <c r="K200" s="38"/>
      <c r="L200" s="39"/>
      <c r="M200" s="220"/>
      <c r="N200" s="221"/>
      <c r="O200" s="77"/>
      <c r="P200" s="77"/>
      <c r="Q200" s="77"/>
      <c r="R200" s="77"/>
      <c r="S200" s="77"/>
      <c r="T200" s="78"/>
      <c r="U200" s="38"/>
      <c r="V200" s="38"/>
      <c r="W200" s="38"/>
      <c r="X200" s="38"/>
      <c r="Y200" s="38"/>
      <c r="Z200" s="38"/>
      <c r="AA200" s="38"/>
      <c r="AB200" s="38"/>
      <c r="AC200" s="38"/>
      <c r="AD200" s="38"/>
      <c r="AE200" s="38"/>
      <c r="AU200" s="19" t="s">
        <v>88</v>
      </c>
    </row>
    <row r="201" s="2" customFormat="1">
      <c r="A201" s="38"/>
      <c r="B201" s="39"/>
      <c r="C201" s="38"/>
      <c r="D201" s="196" t="s">
        <v>284</v>
      </c>
      <c r="E201" s="38"/>
      <c r="F201" s="222" t="s">
        <v>1508</v>
      </c>
      <c r="G201" s="38"/>
      <c r="H201" s="223">
        <v>0.39900000000000002</v>
      </c>
      <c r="I201" s="38"/>
      <c r="J201" s="38"/>
      <c r="K201" s="38"/>
      <c r="L201" s="39"/>
      <c r="M201" s="220"/>
      <c r="N201" s="221"/>
      <c r="O201" s="77"/>
      <c r="P201" s="77"/>
      <c r="Q201" s="77"/>
      <c r="R201" s="77"/>
      <c r="S201" s="77"/>
      <c r="T201" s="78"/>
      <c r="U201" s="38"/>
      <c r="V201" s="38"/>
      <c r="W201" s="38"/>
      <c r="X201" s="38"/>
      <c r="Y201" s="38"/>
      <c r="Z201" s="38"/>
      <c r="AA201" s="38"/>
      <c r="AB201" s="38"/>
      <c r="AC201" s="38"/>
      <c r="AD201" s="38"/>
      <c r="AE201" s="38"/>
      <c r="AU201" s="19" t="s">
        <v>88</v>
      </c>
    </row>
    <row r="202" s="2" customFormat="1">
      <c r="A202" s="38"/>
      <c r="B202" s="39"/>
      <c r="C202" s="38"/>
      <c r="D202" s="196" t="s">
        <v>284</v>
      </c>
      <c r="E202" s="38"/>
      <c r="F202" s="222" t="s">
        <v>1509</v>
      </c>
      <c r="G202" s="38"/>
      <c r="H202" s="223">
        <v>0.161</v>
      </c>
      <c r="I202" s="38"/>
      <c r="J202" s="38"/>
      <c r="K202" s="38"/>
      <c r="L202" s="39"/>
      <c r="M202" s="220"/>
      <c r="N202" s="221"/>
      <c r="O202" s="77"/>
      <c r="P202" s="77"/>
      <c r="Q202" s="77"/>
      <c r="R202" s="77"/>
      <c r="S202" s="77"/>
      <c r="T202" s="78"/>
      <c r="U202" s="38"/>
      <c r="V202" s="38"/>
      <c r="W202" s="38"/>
      <c r="X202" s="38"/>
      <c r="Y202" s="38"/>
      <c r="Z202" s="38"/>
      <c r="AA202" s="38"/>
      <c r="AB202" s="38"/>
      <c r="AC202" s="38"/>
      <c r="AD202" s="38"/>
      <c r="AE202" s="38"/>
      <c r="AU202" s="19" t="s">
        <v>88</v>
      </c>
    </row>
    <row r="203" s="2" customFormat="1">
      <c r="A203" s="38"/>
      <c r="B203" s="39"/>
      <c r="C203" s="38"/>
      <c r="D203" s="196" t="s">
        <v>284</v>
      </c>
      <c r="E203" s="38"/>
      <c r="F203" s="222" t="s">
        <v>1510</v>
      </c>
      <c r="G203" s="38"/>
      <c r="H203" s="223">
        <v>0.184</v>
      </c>
      <c r="I203" s="38"/>
      <c r="J203" s="38"/>
      <c r="K203" s="38"/>
      <c r="L203" s="39"/>
      <c r="M203" s="220"/>
      <c r="N203" s="221"/>
      <c r="O203" s="77"/>
      <c r="P203" s="77"/>
      <c r="Q203" s="77"/>
      <c r="R203" s="77"/>
      <c r="S203" s="77"/>
      <c r="T203" s="78"/>
      <c r="U203" s="38"/>
      <c r="V203" s="38"/>
      <c r="W203" s="38"/>
      <c r="X203" s="38"/>
      <c r="Y203" s="38"/>
      <c r="Z203" s="38"/>
      <c r="AA203" s="38"/>
      <c r="AB203" s="38"/>
      <c r="AC203" s="38"/>
      <c r="AD203" s="38"/>
      <c r="AE203" s="38"/>
      <c r="AU203" s="19" t="s">
        <v>88</v>
      </c>
    </row>
    <row r="204" s="2" customFormat="1">
      <c r="A204" s="38"/>
      <c r="B204" s="39"/>
      <c r="C204" s="38"/>
      <c r="D204" s="196" t="s">
        <v>284</v>
      </c>
      <c r="E204" s="38"/>
      <c r="F204" s="222" t="s">
        <v>194</v>
      </c>
      <c r="G204" s="38"/>
      <c r="H204" s="223">
        <v>0.74399999999999999</v>
      </c>
      <c r="I204" s="38"/>
      <c r="J204" s="38"/>
      <c r="K204" s="38"/>
      <c r="L204" s="39"/>
      <c r="M204" s="220"/>
      <c r="N204" s="221"/>
      <c r="O204" s="77"/>
      <c r="P204" s="77"/>
      <c r="Q204" s="77"/>
      <c r="R204" s="77"/>
      <c r="S204" s="77"/>
      <c r="T204" s="78"/>
      <c r="U204" s="38"/>
      <c r="V204" s="38"/>
      <c r="W204" s="38"/>
      <c r="X204" s="38"/>
      <c r="Y204" s="38"/>
      <c r="Z204" s="38"/>
      <c r="AA204" s="38"/>
      <c r="AB204" s="38"/>
      <c r="AC204" s="38"/>
      <c r="AD204" s="38"/>
      <c r="AE204" s="38"/>
      <c r="AU204" s="19" t="s">
        <v>88</v>
      </c>
    </row>
    <row r="205" s="2" customFormat="1">
      <c r="A205" s="38"/>
      <c r="B205" s="39"/>
      <c r="C205" s="38"/>
      <c r="D205" s="196" t="s">
        <v>284</v>
      </c>
      <c r="E205" s="38"/>
      <c r="F205" s="219" t="s">
        <v>1511</v>
      </c>
      <c r="G205" s="38"/>
      <c r="H205" s="38"/>
      <c r="I205" s="38"/>
      <c r="J205" s="38"/>
      <c r="K205" s="38"/>
      <c r="L205" s="39"/>
      <c r="M205" s="220"/>
      <c r="N205" s="221"/>
      <c r="O205" s="77"/>
      <c r="P205" s="77"/>
      <c r="Q205" s="77"/>
      <c r="R205" s="77"/>
      <c r="S205" s="77"/>
      <c r="T205" s="78"/>
      <c r="U205" s="38"/>
      <c r="V205" s="38"/>
      <c r="W205" s="38"/>
      <c r="X205" s="38"/>
      <c r="Y205" s="38"/>
      <c r="Z205" s="38"/>
      <c r="AA205" s="38"/>
      <c r="AB205" s="38"/>
      <c r="AC205" s="38"/>
      <c r="AD205" s="38"/>
      <c r="AE205" s="38"/>
      <c r="AU205" s="19" t="s">
        <v>88</v>
      </c>
    </row>
    <row r="206" s="2" customFormat="1">
      <c r="A206" s="38"/>
      <c r="B206" s="39"/>
      <c r="C206" s="38"/>
      <c r="D206" s="196" t="s">
        <v>284</v>
      </c>
      <c r="E206" s="38"/>
      <c r="F206" s="222" t="s">
        <v>1506</v>
      </c>
      <c r="G206" s="38"/>
      <c r="H206" s="223">
        <v>0</v>
      </c>
      <c r="I206" s="38"/>
      <c r="J206" s="38"/>
      <c r="K206" s="38"/>
      <c r="L206" s="39"/>
      <c r="M206" s="220"/>
      <c r="N206" s="221"/>
      <c r="O206" s="77"/>
      <c r="P206" s="77"/>
      <c r="Q206" s="77"/>
      <c r="R206" s="77"/>
      <c r="S206" s="77"/>
      <c r="T206" s="78"/>
      <c r="U206" s="38"/>
      <c r="V206" s="38"/>
      <c r="W206" s="38"/>
      <c r="X206" s="38"/>
      <c r="Y206" s="38"/>
      <c r="Z206" s="38"/>
      <c r="AA206" s="38"/>
      <c r="AB206" s="38"/>
      <c r="AC206" s="38"/>
      <c r="AD206" s="38"/>
      <c r="AE206" s="38"/>
      <c r="AU206" s="19" t="s">
        <v>88</v>
      </c>
    </row>
    <row r="207" s="2" customFormat="1">
      <c r="A207" s="38"/>
      <c r="B207" s="39"/>
      <c r="C207" s="38"/>
      <c r="D207" s="196" t="s">
        <v>284</v>
      </c>
      <c r="E207" s="38"/>
      <c r="F207" s="222" t="s">
        <v>1</v>
      </c>
      <c r="G207" s="38"/>
      <c r="H207" s="223">
        <v>0</v>
      </c>
      <c r="I207" s="38"/>
      <c r="J207" s="38"/>
      <c r="K207" s="38"/>
      <c r="L207" s="39"/>
      <c r="M207" s="220"/>
      <c r="N207" s="221"/>
      <c r="O207" s="77"/>
      <c r="P207" s="77"/>
      <c r="Q207" s="77"/>
      <c r="R207" s="77"/>
      <c r="S207" s="77"/>
      <c r="T207" s="78"/>
      <c r="U207" s="38"/>
      <c r="V207" s="38"/>
      <c r="W207" s="38"/>
      <c r="X207" s="38"/>
      <c r="Y207" s="38"/>
      <c r="Z207" s="38"/>
      <c r="AA207" s="38"/>
      <c r="AB207" s="38"/>
      <c r="AC207" s="38"/>
      <c r="AD207" s="38"/>
      <c r="AE207" s="38"/>
      <c r="AU207" s="19" t="s">
        <v>88</v>
      </c>
    </row>
    <row r="208" s="2" customFormat="1">
      <c r="A208" s="38"/>
      <c r="B208" s="39"/>
      <c r="C208" s="38"/>
      <c r="D208" s="196" t="s">
        <v>284</v>
      </c>
      <c r="E208" s="38"/>
      <c r="F208" s="222" t="s">
        <v>1512</v>
      </c>
      <c r="G208" s="38"/>
      <c r="H208" s="223">
        <v>0</v>
      </c>
      <c r="I208" s="38"/>
      <c r="J208" s="38"/>
      <c r="K208" s="38"/>
      <c r="L208" s="39"/>
      <c r="M208" s="220"/>
      <c r="N208" s="221"/>
      <c r="O208" s="77"/>
      <c r="P208" s="77"/>
      <c r="Q208" s="77"/>
      <c r="R208" s="77"/>
      <c r="S208" s="77"/>
      <c r="T208" s="78"/>
      <c r="U208" s="38"/>
      <c r="V208" s="38"/>
      <c r="W208" s="38"/>
      <c r="X208" s="38"/>
      <c r="Y208" s="38"/>
      <c r="Z208" s="38"/>
      <c r="AA208" s="38"/>
      <c r="AB208" s="38"/>
      <c r="AC208" s="38"/>
      <c r="AD208" s="38"/>
      <c r="AE208" s="38"/>
      <c r="AU208" s="19" t="s">
        <v>88</v>
      </c>
    </row>
    <row r="209" s="2" customFormat="1">
      <c r="A209" s="38"/>
      <c r="B209" s="39"/>
      <c r="C209" s="38"/>
      <c r="D209" s="196" t="s">
        <v>284</v>
      </c>
      <c r="E209" s="38"/>
      <c r="F209" s="222" t="s">
        <v>1513</v>
      </c>
      <c r="G209" s="38"/>
      <c r="H209" s="223">
        <v>0</v>
      </c>
      <c r="I209" s="38"/>
      <c r="J209" s="38"/>
      <c r="K209" s="38"/>
      <c r="L209" s="39"/>
      <c r="M209" s="220"/>
      <c r="N209" s="221"/>
      <c r="O209" s="77"/>
      <c r="P209" s="77"/>
      <c r="Q209" s="77"/>
      <c r="R209" s="77"/>
      <c r="S209" s="77"/>
      <c r="T209" s="78"/>
      <c r="U209" s="38"/>
      <c r="V209" s="38"/>
      <c r="W209" s="38"/>
      <c r="X209" s="38"/>
      <c r="Y209" s="38"/>
      <c r="Z209" s="38"/>
      <c r="AA209" s="38"/>
      <c r="AB209" s="38"/>
      <c r="AC209" s="38"/>
      <c r="AD209" s="38"/>
      <c r="AE209" s="38"/>
      <c r="AU209" s="19" t="s">
        <v>88</v>
      </c>
    </row>
    <row r="210" s="2" customFormat="1">
      <c r="A210" s="38"/>
      <c r="B210" s="39"/>
      <c r="C210" s="38"/>
      <c r="D210" s="196" t="s">
        <v>284</v>
      </c>
      <c r="E210" s="38"/>
      <c r="F210" s="222" t="s">
        <v>1514</v>
      </c>
      <c r="G210" s="38"/>
      <c r="H210" s="223">
        <v>0.069000000000000006</v>
      </c>
      <c r="I210" s="38"/>
      <c r="J210" s="38"/>
      <c r="K210" s="38"/>
      <c r="L210" s="39"/>
      <c r="M210" s="220"/>
      <c r="N210" s="221"/>
      <c r="O210" s="77"/>
      <c r="P210" s="77"/>
      <c r="Q210" s="77"/>
      <c r="R210" s="77"/>
      <c r="S210" s="77"/>
      <c r="T210" s="78"/>
      <c r="U210" s="38"/>
      <c r="V210" s="38"/>
      <c r="W210" s="38"/>
      <c r="X210" s="38"/>
      <c r="Y210" s="38"/>
      <c r="Z210" s="38"/>
      <c r="AA210" s="38"/>
      <c r="AB210" s="38"/>
      <c r="AC210" s="38"/>
      <c r="AD210" s="38"/>
      <c r="AE210" s="38"/>
      <c r="AU210" s="19" t="s">
        <v>88</v>
      </c>
    </row>
    <row r="211" s="2" customFormat="1">
      <c r="A211" s="38"/>
      <c r="B211" s="39"/>
      <c r="C211" s="38"/>
      <c r="D211" s="196" t="s">
        <v>284</v>
      </c>
      <c r="E211" s="38"/>
      <c r="F211" s="222" t="s">
        <v>1515</v>
      </c>
      <c r="G211" s="38"/>
      <c r="H211" s="223">
        <v>0</v>
      </c>
      <c r="I211" s="38"/>
      <c r="J211" s="38"/>
      <c r="K211" s="38"/>
      <c r="L211" s="39"/>
      <c r="M211" s="220"/>
      <c r="N211" s="221"/>
      <c r="O211" s="77"/>
      <c r="P211" s="77"/>
      <c r="Q211" s="77"/>
      <c r="R211" s="77"/>
      <c r="S211" s="77"/>
      <c r="T211" s="78"/>
      <c r="U211" s="38"/>
      <c r="V211" s="38"/>
      <c r="W211" s="38"/>
      <c r="X211" s="38"/>
      <c r="Y211" s="38"/>
      <c r="Z211" s="38"/>
      <c r="AA211" s="38"/>
      <c r="AB211" s="38"/>
      <c r="AC211" s="38"/>
      <c r="AD211" s="38"/>
      <c r="AE211" s="38"/>
      <c r="AU211" s="19" t="s">
        <v>88</v>
      </c>
    </row>
    <row r="212" s="2" customFormat="1">
      <c r="A212" s="38"/>
      <c r="B212" s="39"/>
      <c r="C212" s="38"/>
      <c r="D212" s="196" t="s">
        <v>284</v>
      </c>
      <c r="E212" s="38"/>
      <c r="F212" s="222" t="s">
        <v>1516</v>
      </c>
      <c r="G212" s="38"/>
      <c r="H212" s="223">
        <v>0.058000000000000003</v>
      </c>
      <c r="I212" s="38"/>
      <c r="J212" s="38"/>
      <c r="K212" s="38"/>
      <c r="L212" s="39"/>
      <c r="M212" s="220"/>
      <c r="N212" s="221"/>
      <c r="O212" s="77"/>
      <c r="P212" s="77"/>
      <c r="Q212" s="77"/>
      <c r="R212" s="77"/>
      <c r="S212" s="77"/>
      <c r="T212" s="78"/>
      <c r="U212" s="38"/>
      <c r="V212" s="38"/>
      <c r="W212" s="38"/>
      <c r="X212" s="38"/>
      <c r="Y212" s="38"/>
      <c r="Z212" s="38"/>
      <c r="AA212" s="38"/>
      <c r="AB212" s="38"/>
      <c r="AC212" s="38"/>
      <c r="AD212" s="38"/>
      <c r="AE212" s="38"/>
      <c r="AU212" s="19" t="s">
        <v>88</v>
      </c>
    </row>
    <row r="213" s="2" customFormat="1">
      <c r="A213" s="38"/>
      <c r="B213" s="39"/>
      <c r="C213" s="38"/>
      <c r="D213" s="196" t="s">
        <v>284</v>
      </c>
      <c r="E213" s="38"/>
      <c r="F213" s="222" t="s">
        <v>1517</v>
      </c>
      <c r="G213" s="38"/>
      <c r="H213" s="223">
        <v>0</v>
      </c>
      <c r="I213" s="38"/>
      <c r="J213" s="38"/>
      <c r="K213" s="38"/>
      <c r="L213" s="39"/>
      <c r="M213" s="220"/>
      <c r="N213" s="221"/>
      <c r="O213" s="77"/>
      <c r="P213" s="77"/>
      <c r="Q213" s="77"/>
      <c r="R213" s="77"/>
      <c r="S213" s="77"/>
      <c r="T213" s="78"/>
      <c r="U213" s="38"/>
      <c r="V213" s="38"/>
      <c r="W213" s="38"/>
      <c r="X213" s="38"/>
      <c r="Y213" s="38"/>
      <c r="Z213" s="38"/>
      <c r="AA213" s="38"/>
      <c r="AB213" s="38"/>
      <c r="AC213" s="38"/>
      <c r="AD213" s="38"/>
      <c r="AE213" s="38"/>
      <c r="AU213" s="19" t="s">
        <v>88</v>
      </c>
    </row>
    <row r="214" s="2" customFormat="1">
      <c r="A214" s="38"/>
      <c r="B214" s="39"/>
      <c r="C214" s="38"/>
      <c r="D214" s="196" t="s">
        <v>284</v>
      </c>
      <c r="E214" s="38"/>
      <c r="F214" s="222" t="s">
        <v>1518</v>
      </c>
      <c r="G214" s="38"/>
      <c r="H214" s="223">
        <v>0.109</v>
      </c>
      <c r="I214" s="38"/>
      <c r="J214" s="38"/>
      <c r="K214" s="38"/>
      <c r="L214" s="39"/>
      <c r="M214" s="220"/>
      <c r="N214" s="221"/>
      <c r="O214" s="77"/>
      <c r="P214" s="77"/>
      <c r="Q214" s="77"/>
      <c r="R214" s="77"/>
      <c r="S214" s="77"/>
      <c r="T214" s="78"/>
      <c r="U214" s="38"/>
      <c r="V214" s="38"/>
      <c r="W214" s="38"/>
      <c r="X214" s="38"/>
      <c r="Y214" s="38"/>
      <c r="Z214" s="38"/>
      <c r="AA214" s="38"/>
      <c r="AB214" s="38"/>
      <c r="AC214" s="38"/>
      <c r="AD214" s="38"/>
      <c r="AE214" s="38"/>
      <c r="AU214" s="19" t="s">
        <v>88</v>
      </c>
    </row>
    <row r="215" s="2" customFormat="1">
      <c r="A215" s="38"/>
      <c r="B215" s="39"/>
      <c r="C215" s="38"/>
      <c r="D215" s="196" t="s">
        <v>284</v>
      </c>
      <c r="E215" s="38"/>
      <c r="F215" s="222" t="s">
        <v>1519</v>
      </c>
      <c r="G215" s="38"/>
      <c r="H215" s="223">
        <v>0</v>
      </c>
      <c r="I215" s="38"/>
      <c r="J215" s="38"/>
      <c r="K215" s="38"/>
      <c r="L215" s="39"/>
      <c r="M215" s="220"/>
      <c r="N215" s="221"/>
      <c r="O215" s="77"/>
      <c r="P215" s="77"/>
      <c r="Q215" s="77"/>
      <c r="R215" s="77"/>
      <c r="S215" s="77"/>
      <c r="T215" s="78"/>
      <c r="U215" s="38"/>
      <c r="V215" s="38"/>
      <c r="W215" s="38"/>
      <c r="X215" s="38"/>
      <c r="Y215" s="38"/>
      <c r="Z215" s="38"/>
      <c r="AA215" s="38"/>
      <c r="AB215" s="38"/>
      <c r="AC215" s="38"/>
      <c r="AD215" s="38"/>
      <c r="AE215" s="38"/>
      <c r="AU215" s="19" t="s">
        <v>88</v>
      </c>
    </row>
    <row r="216" s="2" customFormat="1">
      <c r="A216" s="38"/>
      <c r="B216" s="39"/>
      <c r="C216" s="38"/>
      <c r="D216" s="196" t="s">
        <v>284</v>
      </c>
      <c r="E216" s="38"/>
      <c r="F216" s="222" t="s">
        <v>1520</v>
      </c>
      <c r="G216" s="38"/>
      <c r="H216" s="223">
        <v>0.078</v>
      </c>
      <c r="I216" s="38"/>
      <c r="J216" s="38"/>
      <c r="K216" s="38"/>
      <c r="L216" s="39"/>
      <c r="M216" s="220"/>
      <c r="N216" s="221"/>
      <c r="O216" s="77"/>
      <c r="P216" s="77"/>
      <c r="Q216" s="77"/>
      <c r="R216" s="77"/>
      <c r="S216" s="77"/>
      <c r="T216" s="78"/>
      <c r="U216" s="38"/>
      <c r="V216" s="38"/>
      <c r="W216" s="38"/>
      <c r="X216" s="38"/>
      <c r="Y216" s="38"/>
      <c r="Z216" s="38"/>
      <c r="AA216" s="38"/>
      <c r="AB216" s="38"/>
      <c r="AC216" s="38"/>
      <c r="AD216" s="38"/>
      <c r="AE216" s="38"/>
      <c r="AU216" s="19" t="s">
        <v>88</v>
      </c>
    </row>
    <row r="217" s="2" customFormat="1">
      <c r="A217" s="38"/>
      <c r="B217" s="39"/>
      <c r="C217" s="38"/>
      <c r="D217" s="196" t="s">
        <v>284</v>
      </c>
      <c r="E217" s="38"/>
      <c r="F217" s="222" t="s">
        <v>194</v>
      </c>
      <c r="G217" s="38"/>
      <c r="H217" s="223">
        <v>0.314</v>
      </c>
      <c r="I217" s="38"/>
      <c r="J217" s="38"/>
      <c r="K217" s="38"/>
      <c r="L217" s="39"/>
      <c r="M217" s="220"/>
      <c r="N217" s="221"/>
      <c r="O217" s="77"/>
      <c r="P217" s="77"/>
      <c r="Q217" s="77"/>
      <c r="R217" s="77"/>
      <c r="S217" s="77"/>
      <c r="T217" s="78"/>
      <c r="U217" s="38"/>
      <c r="V217" s="38"/>
      <c r="W217" s="38"/>
      <c r="X217" s="38"/>
      <c r="Y217" s="38"/>
      <c r="Z217" s="38"/>
      <c r="AA217" s="38"/>
      <c r="AB217" s="38"/>
      <c r="AC217" s="38"/>
      <c r="AD217" s="38"/>
      <c r="AE217" s="38"/>
      <c r="AU217" s="19" t="s">
        <v>88</v>
      </c>
    </row>
    <row r="218" s="2" customFormat="1">
      <c r="A218" s="38"/>
      <c r="B218" s="39"/>
      <c r="C218" s="38"/>
      <c r="D218" s="196" t="s">
        <v>284</v>
      </c>
      <c r="E218" s="38"/>
      <c r="F218" s="219" t="s">
        <v>1521</v>
      </c>
      <c r="G218" s="38"/>
      <c r="H218" s="38"/>
      <c r="I218" s="38"/>
      <c r="J218" s="38"/>
      <c r="K218" s="38"/>
      <c r="L218" s="39"/>
      <c r="M218" s="220"/>
      <c r="N218" s="221"/>
      <c r="O218" s="77"/>
      <c r="P218" s="77"/>
      <c r="Q218" s="77"/>
      <c r="R218" s="77"/>
      <c r="S218" s="77"/>
      <c r="T218" s="78"/>
      <c r="U218" s="38"/>
      <c r="V218" s="38"/>
      <c r="W218" s="38"/>
      <c r="X218" s="38"/>
      <c r="Y218" s="38"/>
      <c r="Z218" s="38"/>
      <c r="AA218" s="38"/>
      <c r="AB218" s="38"/>
      <c r="AC218" s="38"/>
      <c r="AD218" s="38"/>
      <c r="AE218" s="38"/>
      <c r="AU218" s="19" t="s">
        <v>88</v>
      </c>
    </row>
    <row r="219" s="2" customFormat="1">
      <c r="A219" s="38"/>
      <c r="B219" s="39"/>
      <c r="C219" s="38"/>
      <c r="D219" s="196" t="s">
        <v>284</v>
      </c>
      <c r="E219" s="38"/>
      <c r="F219" s="222" t="s">
        <v>1522</v>
      </c>
      <c r="G219" s="38"/>
      <c r="H219" s="223">
        <v>0</v>
      </c>
      <c r="I219" s="38"/>
      <c r="J219" s="38"/>
      <c r="K219" s="38"/>
      <c r="L219" s="39"/>
      <c r="M219" s="220"/>
      <c r="N219" s="221"/>
      <c r="O219" s="77"/>
      <c r="P219" s="77"/>
      <c r="Q219" s="77"/>
      <c r="R219" s="77"/>
      <c r="S219" s="77"/>
      <c r="T219" s="78"/>
      <c r="U219" s="38"/>
      <c r="V219" s="38"/>
      <c r="W219" s="38"/>
      <c r="X219" s="38"/>
      <c r="Y219" s="38"/>
      <c r="Z219" s="38"/>
      <c r="AA219" s="38"/>
      <c r="AB219" s="38"/>
      <c r="AC219" s="38"/>
      <c r="AD219" s="38"/>
      <c r="AE219" s="38"/>
      <c r="AU219" s="19" t="s">
        <v>88</v>
      </c>
    </row>
    <row r="220" s="2" customFormat="1">
      <c r="A220" s="38"/>
      <c r="B220" s="39"/>
      <c r="C220" s="38"/>
      <c r="D220" s="196" t="s">
        <v>284</v>
      </c>
      <c r="E220" s="38"/>
      <c r="F220" s="222" t="s">
        <v>1523</v>
      </c>
      <c r="G220" s="38"/>
      <c r="H220" s="223">
        <v>0.60999999999999999</v>
      </c>
      <c r="I220" s="38"/>
      <c r="J220" s="38"/>
      <c r="K220" s="38"/>
      <c r="L220" s="39"/>
      <c r="M220" s="220"/>
      <c r="N220" s="221"/>
      <c r="O220" s="77"/>
      <c r="P220" s="77"/>
      <c r="Q220" s="77"/>
      <c r="R220" s="77"/>
      <c r="S220" s="77"/>
      <c r="T220" s="78"/>
      <c r="U220" s="38"/>
      <c r="V220" s="38"/>
      <c r="W220" s="38"/>
      <c r="X220" s="38"/>
      <c r="Y220" s="38"/>
      <c r="Z220" s="38"/>
      <c r="AA220" s="38"/>
      <c r="AB220" s="38"/>
      <c r="AC220" s="38"/>
      <c r="AD220" s="38"/>
      <c r="AE220" s="38"/>
      <c r="AU220" s="19" t="s">
        <v>88</v>
      </c>
    </row>
    <row r="221" s="2" customFormat="1">
      <c r="A221" s="38"/>
      <c r="B221" s="39"/>
      <c r="C221" s="38"/>
      <c r="D221" s="196" t="s">
        <v>284</v>
      </c>
      <c r="E221" s="38"/>
      <c r="F221" s="219" t="s">
        <v>1524</v>
      </c>
      <c r="G221" s="38"/>
      <c r="H221" s="38"/>
      <c r="I221" s="38"/>
      <c r="J221" s="38"/>
      <c r="K221" s="38"/>
      <c r="L221" s="39"/>
      <c r="M221" s="220"/>
      <c r="N221" s="221"/>
      <c r="O221" s="77"/>
      <c r="P221" s="77"/>
      <c r="Q221" s="77"/>
      <c r="R221" s="77"/>
      <c r="S221" s="77"/>
      <c r="T221" s="78"/>
      <c r="U221" s="38"/>
      <c r="V221" s="38"/>
      <c r="W221" s="38"/>
      <c r="X221" s="38"/>
      <c r="Y221" s="38"/>
      <c r="Z221" s="38"/>
      <c r="AA221" s="38"/>
      <c r="AB221" s="38"/>
      <c r="AC221" s="38"/>
      <c r="AD221" s="38"/>
      <c r="AE221" s="38"/>
      <c r="AU221" s="19" t="s">
        <v>88</v>
      </c>
    </row>
    <row r="222" s="2" customFormat="1">
      <c r="A222" s="38"/>
      <c r="B222" s="39"/>
      <c r="C222" s="38"/>
      <c r="D222" s="196" t="s">
        <v>284</v>
      </c>
      <c r="E222" s="38"/>
      <c r="F222" s="222" t="s">
        <v>1525</v>
      </c>
      <c r="G222" s="38"/>
      <c r="H222" s="223">
        <v>0</v>
      </c>
      <c r="I222" s="38"/>
      <c r="J222" s="38"/>
      <c r="K222" s="38"/>
      <c r="L222" s="39"/>
      <c r="M222" s="220"/>
      <c r="N222" s="221"/>
      <c r="O222" s="77"/>
      <c r="P222" s="77"/>
      <c r="Q222" s="77"/>
      <c r="R222" s="77"/>
      <c r="S222" s="77"/>
      <c r="T222" s="78"/>
      <c r="U222" s="38"/>
      <c r="V222" s="38"/>
      <c r="W222" s="38"/>
      <c r="X222" s="38"/>
      <c r="Y222" s="38"/>
      <c r="Z222" s="38"/>
      <c r="AA222" s="38"/>
      <c r="AB222" s="38"/>
      <c r="AC222" s="38"/>
      <c r="AD222" s="38"/>
      <c r="AE222" s="38"/>
      <c r="AU222" s="19" t="s">
        <v>88</v>
      </c>
    </row>
    <row r="223" s="2" customFormat="1">
      <c r="A223" s="38"/>
      <c r="B223" s="39"/>
      <c r="C223" s="38"/>
      <c r="D223" s="196" t="s">
        <v>284</v>
      </c>
      <c r="E223" s="38"/>
      <c r="F223" s="222" t="s">
        <v>1526</v>
      </c>
      <c r="G223" s="38"/>
      <c r="H223" s="223">
        <v>1.6359999999999999</v>
      </c>
      <c r="I223" s="38"/>
      <c r="J223" s="38"/>
      <c r="K223" s="38"/>
      <c r="L223" s="39"/>
      <c r="M223" s="220"/>
      <c r="N223" s="221"/>
      <c r="O223" s="77"/>
      <c r="P223" s="77"/>
      <c r="Q223" s="77"/>
      <c r="R223" s="77"/>
      <c r="S223" s="77"/>
      <c r="T223" s="78"/>
      <c r="U223" s="38"/>
      <c r="V223" s="38"/>
      <c r="W223" s="38"/>
      <c r="X223" s="38"/>
      <c r="Y223" s="38"/>
      <c r="Z223" s="38"/>
      <c r="AA223" s="38"/>
      <c r="AB223" s="38"/>
      <c r="AC223" s="38"/>
      <c r="AD223" s="38"/>
      <c r="AE223" s="38"/>
      <c r="AU223" s="19" t="s">
        <v>88</v>
      </c>
    </row>
    <row r="224" s="2" customFormat="1">
      <c r="A224" s="38"/>
      <c r="B224" s="39"/>
      <c r="C224" s="38"/>
      <c r="D224" s="196" t="s">
        <v>284</v>
      </c>
      <c r="E224" s="38"/>
      <c r="F224" s="219" t="s">
        <v>1527</v>
      </c>
      <c r="G224" s="38"/>
      <c r="H224" s="38"/>
      <c r="I224" s="38"/>
      <c r="J224" s="38"/>
      <c r="K224" s="38"/>
      <c r="L224" s="39"/>
      <c r="M224" s="220"/>
      <c r="N224" s="221"/>
      <c r="O224" s="77"/>
      <c r="P224" s="77"/>
      <c r="Q224" s="77"/>
      <c r="R224" s="77"/>
      <c r="S224" s="77"/>
      <c r="T224" s="78"/>
      <c r="U224" s="38"/>
      <c r="V224" s="38"/>
      <c r="W224" s="38"/>
      <c r="X224" s="38"/>
      <c r="Y224" s="38"/>
      <c r="Z224" s="38"/>
      <c r="AA224" s="38"/>
      <c r="AB224" s="38"/>
      <c r="AC224" s="38"/>
      <c r="AD224" s="38"/>
      <c r="AE224" s="38"/>
      <c r="AU224" s="19" t="s">
        <v>88</v>
      </c>
    </row>
    <row r="225" s="2" customFormat="1">
      <c r="A225" s="38"/>
      <c r="B225" s="39"/>
      <c r="C225" s="38"/>
      <c r="D225" s="196" t="s">
        <v>284</v>
      </c>
      <c r="E225" s="38"/>
      <c r="F225" s="222" t="s">
        <v>1528</v>
      </c>
      <c r="G225" s="38"/>
      <c r="H225" s="223">
        <v>0</v>
      </c>
      <c r="I225" s="38"/>
      <c r="J225" s="38"/>
      <c r="K225" s="38"/>
      <c r="L225" s="39"/>
      <c r="M225" s="220"/>
      <c r="N225" s="221"/>
      <c r="O225" s="77"/>
      <c r="P225" s="77"/>
      <c r="Q225" s="77"/>
      <c r="R225" s="77"/>
      <c r="S225" s="77"/>
      <c r="T225" s="78"/>
      <c r="U225" s="38"/>
      <c r="V225" s="38"/>
      <c r="W225" s="38"/>
      <c r="X225" s="38"/>
      <c r="Y225" s="38"/>
      <c r="Z225" s="38"/>
      <c r="AA225" s="38"/>
      <c r="AB225" s="38"/>
      <c r="AC225" s="38"/>
      <c r="AD225" s="38"/>
      <c r="AE225" s="38"/>
      <c r="AU225" s="19" t="s">
        <v>88</v>
      </c>
    </row>
    <row r="226" s="2" customFormat="1">
      <c r="A226" s="38"/>
      <c r="B226" s="39"/>
      <c r="C226" s="38"/>
      <c r="D226" s="196" t="s">
        <v>284</v>
      </c>
      <c r="E226" s="38"/>
      <c r="F226" s="222" t="s">
        <v>1529</v>
      </c>
      <c r="G226" s="38"/>
      <c r="H226" s="223">
        <v>0.41899999999999998</v>
      </c>
      <c r="I226" s="38"/>
      <c r="J226" s="38"/>
      <c r="K226" s="38"/>
      <c r="L226" s="39"/>
      <c r="M226" s="220"/>
      <c r="N226" s="221"/>
      <c r="O226" s="77"/>
      <c r="P226" s="77"/>
      <c r="Q226" s="77"/>
      <c r="R226" s="77"/>
      <c r="S226" s="77"/>
      <c r="T226" s="78"/>
      <c r="U226" s="38"/>
      <c r="V226" s="38"/>
      <c r="W226" s="38"/>
      <c r="X226" s="38"/>
      <c r="Y226" s="38"/>
      <c r="Z226" s="38"/>
      <c r="AA226" s="38"/>
      <c r="AB226" s="38"/>
      <c r="AC226" s="38"/>
      <c r="AD226" s="38"/>
      <c r="AE226" s="38"/>
      <c r="AU226" s="19" t="s">
        <v>88</v>
      </c>
    </row>
    <row r="227" s="2" customFormat="1">
      <c r="A227" s="38"/>
      <c r="B227" s="39"/>
      <c r="C227" s="38"/>
      <c r="D227" s="196" t="s">
        <v>284</v>
      </c>
      <c r="E227" s="38"/>
      <c r="F227" s="219" t="s">
        <v>1530</v>
      </c>
      <c r="G227" s="38"/>
      <c r="H227" s="38"/>
      <c r="I227" s="38"/>
      <c r="J227" s="38"/>
      <c r="K227" s="38"/>
      <c r="L227" s="39"/>
      <c r="M227" s="220"/>
      <c r="N227" s="221"/>
      <c r="O227" s="77"/>
      <c r="P227" s="77"/>
      <c r="Q227" s="77"/>
      <c r="R227" s="77"/>
      <c r="S227" s="77"/>
      <c r="T227" s="78"/>
      <c r="U227" s="38"/>
      <c r="V227" s="38"/>
      <c r="W227" s="38"/>
      <c r="X227" s="38"/>
      <c r="Y227" s="38"/>
      <c r="Z227" s="38"/>
      <c r="AA227" s="38"/>
      <c r="AB227" s="38"/>
      <c r="AC227" s="38"/>
      <c r="AD227" s="38"/>
      <c r="AE227" s="38"/>
      <c r="AU227" s="19" t="s">
        <v>88</v>
      </c>
    </row>
    <row r="228" s="2" customFormat="1">
      <c r="A228" s="38"/>
      <c r="B228" s="39"/>
      <c r="C228" s="38"/>
      <c r="D228" s="196" t="s">
        <v>284</v>
      </c>
      <c r="E228" s="38"/>
      <c r="F228" s="222" t="s">
        <v>1531</v>
      </c>
      <c r="G228" s="38"/>
      <c r="H228" s="223">
        <v>0</v>
      </c>
      <c r="I228" s="38"/>
      <c r="J228" s="38"/>
      <c r="K228" s="38"/>
      <c r="L228" s="39"/>
      <c r="M228" s="220"/>
      <c r="N228" s="221"/>
      <c r="O228" s="77"/>
      <c r="P228" s="77"/>
      <c r="Q228" s="77"/>
      <c r="R228" s="77"/>
      <c r="S228" s="77"/>
      <c r="T228" s="78"/>
      <c r="U228" s="38"/>
      <c r="V228" s="38"/>
      <c r="W228" s="38"/>
      <c r="X228" s="38"/>
      <c r="Y228" s="38"/>
      <c r="Z228" s="38"/>
      <c r="AA228" s="38"/>
      <c r="AB228" s="38"/>
      <c r="AC228" s="38"/>
      <c r="AD228" s="38"/>
      <c r="AE228" s="38"/>
      <c r="AU228" s="19" t="s">
        <v>88</v>
      </c>
    </row>
    <row r="229" s="2" customFormat="1">
      <c r="A229" s="38"/>
      <c r="B229" s="39"/>
      <c r="C229" s="38"/>
      <c r="D229" s="196" t="s">
        <v>284</v>
      </c>
      <c r="E229" s="38"/>
      <c r="F229" s="222" t="s">
        <v>1532</v>
      </c>
      <c r="G229" s="38"/>
      <c r="H229" s="223">
        <v>0.621</v>
      </c>
      <c r="I229" s="38"/>
      <c r="J229" s="38"/>
      <c r="K229" s="38"/>
      <c r="L229" s="39"/>
      <c r="M229" s="220"/>
      <c r="N229" s="221"/>
      <c r="O229" s="77"/>
      <c r="P229" s="77"/>
      <c r="Q229" s="77"/>
      <c r="R229" s="77"/>
      <c r="S229" s="77"/>
      <c r="T229" s="78"/>
      <c r="U229" s="38"/>
      <c r="V229" s="38"/>
      <c r="W229" s="38"/>
      <c r="X229" s="38"/>
      <c r="Y229" s="38"/>
      <c r="Z229" s="38"/>
      <c r="AA229" s="38"/>
      <c r="AB229" s="38"/>
      <c r="AC229" s="38"/>
      <c r="AD229" s="38"/>
      <c r="AE229" s="38"/>
      <c r="AU229" s="19" t="s">
        <v>88</v>
      </c>
    </row>
    <row r="230" s="2" customFormat="1" ht="33" customHeight="1">
      <c r="A230" s="38"/>
      <c r="B230" s="181"/>
      <c r="C230" s="182" t="s">
        <v>296</v>
      </c>
      <c r="D230" s="182" t="s">
        <v>183</v>
      </c>
      <c r="E230" s="183" t="s">
        <v>1533</v>
      </c>
      <c r="F230" s="184" t="s">
        <v>1534</v>
      </c>
      <c r="G230" s="185" t="s">
        <v>237</v>
      </c>
      <c r="H230" s="186">
        <v>15.382999999999999</v>
      </c>
      <c r="I230" s="187"/>
      <c r="J230" s="188">
        <f>ROUND(I230*H230,2)</f>
        <v>0</v>
      </c>
      <c r="K230" s="184" t="s">
        <v>197</v>
      </c>
      <c r="L230" s="39"/>
      <c r="M230" s="189" t="s">
        <v>1</v>
      </c>
      <c r="N230" s="190" t="s">
        <v>43</v>
      </c>
      <c r="O230" s="77"/>
      <c r="P230" s="191">
        <f>O230*H230</f>
        <v>0</v>
      </c>
      <c r="Q230" s="191">
        <v>0</v>
      </c>
      <c r="R230" s="191">
        <f>Q230*H230</f>
        <v>0</v>
      </c>
      <c r="S230" s="191">
        <v>0</v>
      </c>
      <c r="T230" s="192">
        <f>S230*H230</f>
        <v>0</v>
      </c>
      <c r="U230" s="38"/>
      <c r="V230" s="38"/>
      <c r="W230" s="38"/>
      <c r="X230" s="38"/>
      <c r="Y230" s="38"/>
      <c r="Z230" s="38"/>
      <c r="AA230" s="38"/>
      <c r="AB230" s="38"/>
      <c r="AC230" s="38"/>
      <c r="AD230" s="38"/>
      <c r="AE230" s="38"/>
      <c r="AR230" s="193" t="s">
        <v>290</v>
      </c>
      <c r="AT230" s="193" t="s">
        <v>183</v>
      </c>
      <c r="AU230" s="193" t="s">
        <v>88</v>
      </c>
      <c r="AY230" s="19" t="s">
        <v>181</v>
      </c>
      <c r="BE230" s="194">
        <f>IF(N230="základní",J230,0)</f>
        <v>0</v>
      </c>
      <c r="BF230" s="194">
        <f>IF(N230="snížená",J230,0)</f>
        <v>0</v>
      </c>
      <c r="BG230" s="194">
        <f>IF(N230="zákl. přenesená",J230,0)</f>
        <v>0</v>
      </c>
      <c r="BH230" s="194">
        <f>IF(N230="sníž. přenesená",J230,0)</f>
        <v>0</v>
      </c>
      <c r="BI230" s="194">
        <f>IF(N230="nulová",J230,0)</f>
        <v>0</v>
      </c>
      <c r="BJ230" s="19" t="s">
        <v>86</v>
      </c>
      <c r="BK230" s="194">
        <f>ROUND(I230*H230,2)</f>
        <v>0</v>
      </c>
      <c r="BL230" s="19" t="s">
        <v>290</v>
      </c>
      <c r="BM230" s="193" t="s">
        <v>1535</v>
      </c>
    </row>
    <row r="231" s="13" customFormat="1">
      <c r="A231" s="13"/>
      <c r="B231" s="195"/>
      <c r="C231" s="13"/>
      <c r="D231" s="196" t="s">
        <v>190</v>
      </c>
      <c r="E231" s="197" t="s">
        <v>1</v>
      </c>
      <c r="F231" s="198" t="s">
        <v>1506</v>
      </c>
      <c r="G231" s="13"/>
      <c r="H231" s="197" t="s">
        <v>1</v>
      </c>
      <c r="I231" s="199"/>
      <c r="J231" s="13"/>
      <c r="K231" s="13"/>
      <c r="L231" s="195"/>
      <c r="M231" s="200"/>
      <c r="N231" s="201"/>
      <c r="O231" s="201"/>
      <c r="P231" s="201"/>
      <c r="Q231" s="201"/>
      <c r="R231" s="201"/>
      <c r="S231" s="201"/>
      <c r="T231" s="202"/>
      <c r="U231" s="13"/>
      <c r="V231" s="13"/>
      <c r="W231" s="13"/>
      <c r="X231" s="13"/>
      <c r="Y231" s="13"/>
      <c r="Z231" s="13"/>
      <c r="AA231" s="13"/>
      <c r="AB231" s="13"/>
      <c r="AC231" s="13"/>
      <c r="AD231" s="13"/>
      <c r="AE231" s="13"/>
      <c r="AT231" s="197" t="s">
        <v>190</v>
      </c>
      <c r="AU231" s="197" t="s">
        <v>88</v>
      </c>
      <c r="AV231" s="13" t="s">
        <v>86</v>
      </c>
      <c r="AW231" s="13" t="s">
        <v>34</v>
      </c>
      <c r="AX231" s="13" t="s">
        <v>78</v>
      </c>
      <c r="AY231" s="197" t="s">
        <v>181</v>
      </c>
    </row>
    <row r="232" s="13" customFormat="1">
      <c r="A232" s="13"/>
      <c r="B232" s="195"/>
      <c r="C232" s="13"/>
      <c r="D232" s="196" t="s">
        <v>190</v>
      </c>
      <c r="E232" s="197" t="s">
        <v>1</v>
      </c>
      <c r="F232" s="198" t="s">
        <v>1536</v>
      </c>
      <c r="G232" s="13"/>
      <c r="H232" s="197" t="s">
        <v>1</v>
      </c>
      <c r="I232" s="199"/>
      <c r="J232" s="13"/>
      <c r="K232" s="13"/>
      <c r="L232" s="195"/>
      <c r="M232" s="200"/>
      <c r="N232" s="201"/>
      <c r="O232" s="201"/>
      <c r="P232" s="201"/>
      <c r="Q232" s="201"/>
      <c r="R232" s="201"/>
      <c r="S232" s="201"/>
      <c r="T232" s="202"/>
      <c r="U232" s="13"/>
      <c r="V232" s="13"/>
      <c r="W232" s="13"/>
      <c r="X232" s="13"/>
      <c r="Y232" s="13"/>
      <c r="Z232" s="13"/>
      <c r="AA232" s="13"/>
      <c r="AB232" s="13"/>
      <c r="AC232" s="13"/>
      <c r="AD232" s="13"/>
      <c r="AE232" s="13"/>
      <c r="AT232" s="197" t="s">
        <v>190</v>
      </c>
      <c r="AU232" s="197" t="s">
        <v>88</v>
      </c>
      <c r="AV232" s="13" t="s">
        <v>86</v>
      </c>
      <c r="AW232" s="13" t="s">
        <v>34</v>
      </c>
      <c r="AX232" s="13" t="s">
        <v>78</v>
      </c>
      <c r="AY232" s="197" t="s">
        <v>181</v>
      </c>
    </row>
    <row r="233" s="14" customFormat="1">
      <c r="A233" s="14"/>
      <c r="B233" s="203"/>
      <c r="C233" s="14"/>
      <c r="D233" s="196" t="s">
        <v>190</v>
      </c>
      <c r="E233" s="204" t="s">
        <v>1</v>
      </c>
      <c r="F233" s="205" t="s">
        <v>1537</v>
      </c>
      <c r="G233" s="14"/>
      <c r="H233" s="206">
        <v>8.25</v>
      </c>
      <c r="I233" s="207"/>
      <c r="J233" s="14"/>
      <c r="K233" s="14"/>
      <c r="L233" s="203"/>
      <c r="M233" s="208"/>
      <c r="N233" s="209"/>
      <c r="O233" s="209"/>
      <c r="P233" s="209"/>
      <c r="Q233" s="209"/>
      <c r="R233" s="209"/>
      <c r="S233" s="209"/>
      <c r="T233" s="210"/>
      <c r="U233" s="14"/>
      <c r="V233" s="14"/>
      <c r="W233" s="14"/>
      <c r="X233" s="14"/>
      <c r="Y233" s="14"/>
      <c r="Z233" s="14"/>
      <c r="AA233" s="14"/>
      <c r="AB233" s="14"/>
      <c r="AC233" s="14"/>
      <c r="AD233" s="14"/>
      <c r="AE233" s="14"/>
      <c r="AT233" s="204" t="s">
        <v>190</v>
      </c>
      <c r="AU233" s="204" t="s">
        <v>88</v>
      </c>
      <c r="AV233" s="14" t="s">
        <v>88</v>
      </c>
      <c r="AW233" s="14" t="s">
        <v>34</v>
      </c>
      <c r="AX233" s="14" t="s">
        <v>78</v>
      </c>
      <c r="AY233" s="204" t="s">
        <v>181</v>
      </c>
    </row>
    <row r="234" s="14" customFormat="1">
      <c r="A234" s="14"/>
      <c r="B234" s="203"/>
      <c r="C234" s="14"/>
      <c r="D234" s="196" t="s">
        <v>190</v>
      </c>
      <c r="E234" s="204" t="s">
        <v>1</v>
      </c>
      <c r="F234" s="205" t="s">
        <v>1538</v>
      </c>
      <c r="G234" s="14"/>
      <c r="H234" s="206">
        <v>3.323</v>
      </c>
      <c r="I234" s="207"/>
      <c r="J234" s="14"/>
      <c r="K234" s="14"/>
      <c r="L234" s="203"/>
      <c r="M234" s="208"/>
      <c r="N234" s="209"/>
      <c r="O234" s="209"/>
      <c r="P234" s="209"/>
      <c r="Q234" s="209"/>
      <c r="R234" s="209"/>
      <c r="S234" s="209"/>
      <c r="T234" s="210"/>
      <c r="U234" s="14"/>
      <c r="V234" s="14"/>
      <c r="W234" s="14"/>
      <c r="X234" s="14"/>
      <c r="Y234" s="14"/>
      <c r="Z234" s="14"/>
      <c r="AA234" s="14"/>
      <c r="AB234" s="14"/>
      <c r="AC234" s="14"/>
      <c r="AD234" s="14"/>
      <c r="AE234" s="14"/>
      <c r="AT234" s="204" t="s">
        <v>190</v>
      </c>
      <c r="AU234" s="204" t="s">
        <v>88</v>
      </c>
      <c r="AV234" s="14" t="s">
        <v>88</v>
      </c>
      <c r="AW234" s="14" t="s">
        <v>34</v>
      </c>
      <c r="AX234" s="14" t="s">
        <v>78</v>
      </c>
      <c r="AY234" s="204" t="s">
        <v>181</v>
      </c>
    </row>
    <row r="235" s="14" customFormat="1">
      <c r="A235" s="14"/>
      <c r="B235" s="203"/>
      <c r="C235" s="14"/>
      <c r="D235" s="196" t="s">
        <v>190</v>
      </c>
      <c r="E235" s="204" t="s">
        <v>1</v>
      </c>
      <c r="F235" s="205" t="s">
        <v>1539</v>
      </c>
      <c r="G235" s="14"/>
      <c r="H235" s="206">
        <v>3.8100000000000001</v>
      </c>
      <c r="I235" s="207"/>
      <c r="J235" s="14"/>
      <c r="K235" s="14"/>
      <c r="L235" s="203"/>
      <c r="M235" s="208"/>
      <c r="N235" s="209"/>
      <c r="O235" s="209"/>
      <c r="P235" s="209"/>
      <c r="Q235" s="209"/>
      <c r="R235" s="209"/>
      <c r="S235" s="209"/>
      <c r="T235" s="210"/>
      <c r="U235" s="14"/>
      <c r="V235" s="14"/>
      <c r="W235" s="14"/>
      <c r="X235" s="14"/>
      <c r="Y235" s="14"/>
      <c r="Z235" s="14"/>
      <c r="AA235" s="14"/>
      <c r="AB235" s="14"/>
      <c r="AC235" s="14"/>
      <c r="AD235" s="14"/>
      <c r="AE235" s="14"/>
      <c r="AT235" s="204" t="s">
        <v>190</v>
      </c>
      <c r="AU235" s="204" t="s">
        <v>88</v>
      </c>
      <c r="AV235" s="14" t="s">
        <v>88</v>
      </c>
      <c r="AW235" s="14" t="s">
        <v>34</v>
      </c>
      <c r="AX235" s="14" t="s">
        <v>78</v>
      </c>
      <c r="AY235" s="204" t="s">
        <v>181</v>
      </c>
    </row>
    <row r="236" s="15" customFormat="1">
      <c r="A236" s="15"/>
      <c r="B236" s="211"/>
      <c r="C236" s="15"/>
      <c r="D236" s="196" t="s">
        <v>190</v>
      </c>
      <c r="E236" s="212" t="s">
        <v>1</v>
      </c>
      <c r="F236" s="213" t="s">
        <v>194</v>
      </c>
      <c r="G236" s="15"/>
      <c r="H236" s="214">
        <v>15.382999999999999</v>
      </c>
      <c r="I236" s="215"/>
      <c r="J236" s="15"/>
      <c r="K236" s="15"/>
      <c r="L236" s="211"/>
      <c r="M236" s="216"/>
      <c r="N236" s="217"/>
      <c r="O236" s="217"/>
      <c r="P236" s="217"/>
      <c r="Q236" s="217"/>
      <c r="R236" s="217"/>
      <c r="S236" s="217"/>
      <c r="T236" s="218"/>
      <c r="U236" s="15"/>
      <c r="V236" s="15"/>
      <c r="W236" s="15"/>
      <c r="X236" s="15"/>
      <c r="Y236" s="15"/>
      <c r="Z236" s="15"/>
      <c r="AA236" s="15"/>
      <c r="AB236" s="15"/>
      <c r="AC236" s="15"/>
      <c r="AD236" s="15"/>
      <c r="AE236" s="15"/>
      <c r="AT236" s="212" t="s">
        <v>190</v>
      </c>
      <c r="AU236" s="212" t="s">
        <v>88</v>
      </c>
      <c r="AV236" s="15" t="s">
        <v>188</v>
      </c>
      <c r="AW236" s="15" t="s">
        <v>34</v>
      </c>
      <c r="AX236" s="15" t="s">
        <v>86</v>
      </c>
      <c r="AY236" s="212" t="s">
        <v>181</v>
      </c>
    </row>
    <row r="237" s="2" customFormat="1" ht="21.75" customHeight="1">
      <c r="A237" s="38"/>
      <c r="B237" s="181"/>
      <c r="C237" s="246" t="s">
        <v>301</v>
      </c>
      <c r="D237" s="246" t="s">
        <v>566</v>
      </c>
      <c r="E237" s="247" t="s">
        <v>1540</v>
      </c>
      <c r="F237" s="248" t="s">
        <v>1541</v>
      </c>
      <c r="G237" s="249" t="s">
        <v>144</v>
      </c>
      <c r="H237" s="250">
        <v>0.89300000000000002</v>
      </c>
      <c r="I237" s="251"/>
      <c r="J237" s="252">
        <f>ROUND(I237*H237,2)</f>
        <v>0</v>
      </c>
      <c r="K237" s="248" t="s">
        <v>197</v>
      </c>
      <c r="L237" s="253"/>
      <c r="M237" s="254" t="s">
        <v>1</v>
      </c>
      <c r="N237" s="255" t="s">
        <v>43</v>
      </c>
      <c r="O237" s="77"/>
      <c r="P237" s="191">
        <f>O237*H237</f>
        <v>0</v>
      </c>
      <c r="Q237" s="191">
        <v>0.55000000000000004</v>
      </c>
      <c r="R237" s="191">
        <f>Q237*H237</f>
        <v>0.49115000000000003</v>
      </c>
      <c r="S237" s="191">
        <v>0</v>
      </c>
      <c r="T237" s="192">
        <f>S237*H237</f>
        <v>0</v>
      </c>
      <c r="U237" s="38"/>
      <c r="V237" s="38"/>
      <c r="W237" s="38"/>
      <c r="X237" s="38"/>
      <c r="Y237" s="38"/>
      <c r="Z237" s="38"/>
      <c r="AA237" s="38"/>
      <c r="AB237" s="38"/>
      <c r="AC237" s="38"/>
      <c r="AD237" s="38"/>
      <c r="AE237" s="38"/>
      <c r="AR237" s="193" t="s">
        <v>770</v>
      </c>
      <c r="AT237" s="193" t="s">
        <v>566</v>
      </c>
      <c r="AU237" s="193" t="s">
        <v>88</v>
      </c>
      <c r="AY237" s="19" t="s">
        <v>181</v>
      </c>
      <c r="BE237" s="194">
        <f>IF(N237="základní",J237,0)</f>
        <v>0</v>
      </c>
      <c r="BF237" s="194">
        <f>IF(N237="snížená",J237,0)</f>
        <v>0</v>
      </c>
      <c r="BG237" s="194">
        <f>IF(N237="zákl. přenesená",J237,0)</f>
        <v>0</v>
      </c>
      <c r="BH237" s="194">
        <f>IF(N237="sníž. přenesená",J237,0)</f>
        <v>0</v>
      </c>
      <c r="BI237" s="194">
        <f>IF(N237="nulová",J237,0)</f>
        <v>0</v>
      </c>
      <c r="BJ237" s="19" t="s">
        <v>86</v>
      </c>
      <c r="BK237" s="194">
        <f>ROUND(I237*H237,2)</f>
        <v>0</v>
      </c>
      <c r="BL237" s="19" t="s">
        <v>290</v>
      </c>
      <c r="BM237" s="193" t="s">
        <v>1542</v>
      </c>
    </row>
    <row r="238" s="13" customFormat="1">
      <c r="A238" s="13"/>
      <c r="B238" s="195"/>
      <c r="C238" s="13"/>
      <c r="D238" s="196" t="s">
        <v>190</v>
      </c>
      <c r="E238" s="197" t="s">
        <v>1</v>
      </c>
      <c r="F238" s="198" t="s">
        <v>1506</v>
      </c>
      <c r="G238" s="13"/>
      <c r="H238" s="197" t="s">
        <v>1</v>
      </c>
      <c r="I238" s="199"/>
      <c r="J238" s="13"/>
      <c r="K238" s="13"/>
      <c r="L238" s="195"/>
      <c r="M238" s="200"/>
      <c r="N238" s="201"/>
      <c r="O238" s="201"/>
      <c r="P238" s="201"/>
      <c r="Q238" s="201"/>
      <c r="R238" s="201"/>
      <c r="S238" s="201"/>
      <c r="T238" s="202"/>
      <c r="U238" s="13"/>
      <c r="V238" s="13"/>
      <c r="W238" s="13"/>
      <c r="X238" s="13"/>
      <c r="Y238" s="13"/>
      <c r="Z238" s="13"/>
      <c r="AA238" s="13"/>
      <c r="AB238" s="13"/>
      <c r="AC238" s="13"/>
      <c r="AD238" s="13"/>
      <c r="AE238" s="13"/>
      <c r="AT238" s="197" t="s">
        <v>190</v>
      </c>
      <c r="AU238" s="197" t="s">
        <v>88</v>
      </c>
      <c r="AV238" s="13" t="s">
        <v>86</v>
      </c>
      <c r="AW238" s="13" t="s">
        <v>34</v>
      </c>
      <c r="AX238" s="13" t="s">
        <v>78</v>
      </c>
      <c r="AY238" s="197" t="s">
        <v>181</v>
      </c>
    </row>
    <row r="239" s="13" customFormat="1">
      <c r="A239" s="13"/>
      <c r="B239" s="195"/>
      <c r="C239" s="13"/>
      <c r="D239" s="196" t="s">
        <v>190</v>
      </c>
      <c r="E239" s="197" t="s">
        <v>1</v>
      </c>
      <c r="F239" s="198" t="s">
        <v>1507</v>
      </c>
      <c r="G239" s="13"/>
      <c r="H239" s="197" t="s">
        <v>1</v>
      </c>
      <c r="I239" s="199"/>
      <c r="J239" s="13"/>
      <c r="K239" s="13"/>
      <c r="L239" s="195"/>
      <c r="M239" s="200"/>
      <c r="N239" s="201"/>
      <c r="O239" s="201"/>
      <c r="P239" s="201"/>
      <c r="Q239" s="201"/>
      <c r="R239" s="201"/>
      <c r="S239" s="201"/>
      <c r="T239" s="202"/>
      <c r="U239" s="13"/>
      <c r="V239" s="13"/>
      <c r="W239" s="13"/>
      <c r="X239" s="13"/>
      <c r="Y239" s="13"/>
      <c r="Z239" s="13"/>
      <c r="AA239" s="13"/>
      <c r="AB239" s="13"/>
      <c r="AC239" s="13"/>
      <c r="AD239" s="13"/>
      <c r="AE239" s="13"/>
      <c r="AT239" s="197" t="s">
        <v>190</v>
      </c>
      <c r="AU239" s="197" t="s">
        <v>88</v>
      </c>
      <c r="AV239" s="13" t="s">
        <v>86</v>
      </c>
      <c r="AW239" s="13" t="s">
        <v>34</v>
      </c>
      <c r="AX239" s="13" t="s">
        <v>78</v>
      </c>
      <c r="AY239" s="197" t="s">
        <v>181</v>
      </c>
    </row>
    <row r="240" s="14" customFormat="1">
      <c r="A240" s="14"/>
      <c r="B240" s="203"/>
      <c r="C240" s="14"/>
      <c r="D240" s="196" t="s">
        <v>190</v>
      </c>
      <c r="E240" s="204" t="s">
        <v>1</v>
      </c>
      <c r="F240" s="205" t="s">
        <v>1508</v>
      </c>
      <c r="G240" s="14"/>
      <c r="H240" s="206">
        <v>0.39900000000000002</v>
      </c>
      <c r="I240" s="207"/>
      <c r="J240" s="14"/>
      <c r="K240" s="14"/>
      <c r="L240" s="203"/>
      <c r="M240" s="208"/>
      <c r="N240" s="209"/>
      <c r="O240" s="209"/>
      <c r="P240" s="209"/>
      <c r="Q240" s="209"/>
      <c r="R240" s="209"/>
      <c r="S240" s="209"/>
      <c r="T240" s="210"/>
      <c r="U240" s="14"/>
      <c r="V240" s="14"/>
      <c r="W240" s="14"/>
      <c r="X240" s="14"/>
      <c r="Y240" s="14"/>
      <c r="Z240" s="14"/>
      <c r="AA240" s="14"/>
      <c r="AB240" s="14"/>
      <c r="AC240" s="14"/>
      <c r="AD240" s="14"/>
      <c r="AE240" s="14"/>
      <c r="AT240" s="204" t="s">
        <v>190</v>
      </c>
      <c r="AU240" s="204" t="s">
        <v>88</v>
      </c>
      <c r="AV240" s="14" t="s">
        <v>88</v>
      </c>
      <c r="AW240" s="14" t="s">
        <v>34</v>
      </c>
      <c r="AX240" s="14" t="s">
        <v>78</v>
      </c>
      <c r="AY240" s="204" t="s">
        <v>181</v>
      </c>
    </row>
    <row r="241" s="14" customFormat="1">
      <c r="A241" s="14"/>
      <c r="B241" s="203"/>
      <c r="C241" s="14"/>
      <c r="D241" s="196" t="s">
        <v>190</v>
      </c>
      <c r="E241" s="204" t="s">
        <v>1</v>
      </c>
      <c r="F241" s="205" t="s">
        <v>1509</v>
      </c>
      <c r="G241" s="14"/>
      <c r="H241" s="206">
        <v>0.161</v>
      </c>
      <c r="I241" s="207"/>
      <c r="J241" s="14"/>
      <c r="K241" s="14"/>
      <c r="L241" s="203"/>
      <c r="M241" s="208"/>
      <c r="N241" s="209"/>
      <c r="O241" s="209"/>
      <c r="P241" s="209"/>
      <c r="Q241" s="209"/>
      <c r="R241" s="209"/>
      <c r="S241" s="209"/>
      <c r="T241" s="210"/>
      <c r="U241" s="14"/>
      <c r="V241" s="14"/>
      <c r="W241" s="14"/>
      <c r="X241" s="14"/>
      <c r="Y241" s="14"/>
      <c r="Z241" s="14"/>
      <c r="AA241" s="14"/>
      <c r="AB241" s="14"/>
      <c r="AC241" s="14"/>
      <c r="AD241" s="14"/>
      <c r="AE241" s="14"/>
      <c r="AT241" s="204" t="s">
        <v>190</v>
      </c>
      <c r="AU241" s="204" t="s">
        <v>88</v>
      </c>
      <c r="AV241" s="14" t="s">
        <v>88</v>
      </c>
      <c r="AW241" s="14" t="s">
        <v>34</v>
      </c>
      <c r="AX241" s="14" t="s">
        <v>78</v>
      </c>
      <c r="AY241" s="204" t="s">
        <v>181</v>
      </c>
    </row>
    <row r="242" s="14" customFormat="1">
      <c r="A242" s="14"/>
      <c r="B242" s="203"/>
      <c r="C242" s="14"/>
      <c r="D242" s="196" t="s">
        <v>190</v>
      </c>
      <c r="E242" s="204" t="s">
        <v>1</v>
      </c>
      <c r="F242" s="205" t="s">
        <v>1510</v>
      </c>
      <c r="G242" s="14"/>
      <c r="H242" s="206">
        <v>0.184</v>
      </c>
      <c r="I242" s="207"/>
      <c r="J242" s="14"/>
      <c r="K242" s="14"/>
      <c r="L242" s="203"/>
      <c r="M242" s="208"/>
      <c r="N242" s="209"/>
      <c r="O242" s="209"/>
      <c r="P242" s="209"/>
      <c r="Q242" s="209"/>
      <c r="R242" s="209"/>
      <c r="S242" s="209"/>
      <c r="T242" s="210"/>
      <c r="U242" s="14"/>
      <c r="V242" s="14"/>
      <c r="W242" s="14"/>
      <c r="X242" s="14"/>
      <c r="Y242" s="14"/>
      <c r="Z242" s="14"/>
      <c r="AA242" s="14"/>
      <c r="AB242" s="14"/>
      <c r="AC242" s="14"/>
      <c r="AD242" s="14"/>
      <c r="AE242" s="14"/>
      <c r="AT242" s="204" t="s">
        <v>190</v>
      </c>
      <c r="AU242" s="204" t="s">
        <v>88</v>
      </c>
      <c r="AV242" s="14" t="s">
        <v>88</v>
      </c>
      <c r="AW242" s="14" t="s">
        <v>34</v>
      </c>
      <c r="AX242" s="14" t="s">
        <v>78</v>
      </c>
      <c r="AY242" s="204" t="s">
        <v>181</v>
      </c>
    </row>
    <row r="243" s="15" customFormat="1">
      <c r="A243" s="15"/>
      <c r="B243" s="211"/>
      <c r="C243" s="15"/>
      <c r="D243" s="196" t="s">
        <v>190</v>
      </c>
      <c r="E243" s="212" t="s">
        <v>1444</v>
      </c>
      <c r="F243" s="213" t="s">
        <v>194</v>
      </c>
      <c r="G243" s="15"/>
      <c r="H243" s="214">
        <v>0.74399999999999999</v>
      </c>
      <c r="I243" s="215"/>
      <c r="J243" s="15"/>
      <c r="K243" s="15"/>
      <c r="L243" s="211"/>
      <c r="M243" s="216"/>
      <c r="N243" s="217"/>
      <c r="O243" s="217"/>
      <c r="P243" s="217"/>
      <c r="Q243" s="217"/>
      <c r="R243" s="217"/>
      <c r="S243" s="217"/>
      <c r="T243" s="218"/>
      <c r="U243" s="15"/>
      <c r="V243" s="15"/>
      <c r="W243" s="15"/>
      <c r="X243" s="15"/>
      <c r="Y243" s="15"/>
      <c r="Z243" s="15"/>
      <c r="AA243" s="15"/>
      <c r="AB243" s="15"/>
      <c r="AC243" s="15"/>
      <c r="AD243" s="15"/>
      <c r="AE243" s="15"/>
      <c r="AT243" s="212" t="s">
        <v>190</v>
      </c>
      <c r="AU243" s="212" t="s">
        <v>88</v>
      </c>
      <c r="AV243" s="15" t="s">
        <v>188</v>
      </c>
      <c r="AW243" s="15" t="s">
        <v>34</v>
      </c>
      <c r="AX243" s="15" t="s">
        <v>86</v>
      </c>
      <c r="AY243" s="212" t="s">
        <v>181</v>
      </c>
    </row>
    <row r="244" s="14" customFormat="1">
      <c r="A244" s="14"/>
      <c r="B244" s="203"/>
      <c r="C244" s="14"/>
      <c r="D244" s="196" t="s">
        <v>190</v>
      </c>
      <c r="E244" s="14"/>
      <c r="F244" s="205" t="s">
        <v>1543</v>
      </c>
      <c r="G244" s="14"/>
      <c r="H244" s="206">
        <v>0.89300000000000002</v>
      </c>
      <c r="I244" s="207"/>
      <c r="J244" s="14"/>
      <c r="K244" s="14"/>
      <c r="L244" s="203"/>
      <c r="M244" s="208"/>
      <c r="N244" s="209"/>
      <c r="O244" s="209"/>
      <c r="P244" s="209"/>
      <c r="Q244" s="209"/>
      <c r="R244" s="209"/>
      <c r="S244" s="209"/>
      <c r="T244" s="210"/>
      <c r="U244" s="14"/>
      <c r="V244" s="14"/>
      <c r="W244" s="14"/>
      <c r="X244" s="14"/>
      <c r="Y244" s="14"/>
      <c r="Z244" s="14"/>
      <c r="AA244" s="14"/>
      <c r="AB244" s="14"/>
      <c r="AC244" s="14"/>
      <c r="AD244" s="14"/>
      <c r="AE244" s="14"/>
      <c r="AT244" s="204" t="s">
        <v>190</v>
      </c>
      <c r="AU244" s="204" t="s">
        <v>88</v>
      </c>
      <c r="AV244" s="14" t="s">
        <v>88</v>
      </c>
      <c r="AW244" s="14" t="s">
        <v>3</v>
      </c>
      <c r="AX244" s="14" t="s">
        <v>86</v>
      </c>
      <c r="AY244" s="204" t="s">
        <v>181</v>
      </c>
    </row>
    <row r="245" s="2" customFormat="1" ht="33" customHeight="1">
      <c r="A245" s="38"/>
      <c r="B245" s="181"/>
      <c r="C245" s="182" t="s">
        <v>290</v>
      </c>
      <c r="D245" s="182" t="s">
        <v>183</v>
      </c>
      <c r="E245" s="183" t="s">
        <v>1544</v>
      </c>
      <c r="F245" s="184" t="s">
        <v>1545</v>
      </c>
      <c r="G245" s="185" t="s">
        <v>237</v>
      </c>
      <c r="H245" s="186">
        <v>16.032</v>
      </c>
      <c r="I245" s="187"/>
      <c r="J245" s="188">
        <f>ROUND(I245*H245,2)</f>
        <v>0</v>
      </c>
      <c r="K245" s="184" t="s">
        <v>197</v>
      </c>
      <c r="L245" s="39"/>
      <c r="M245" s="189" t="s">
        <v>1</v>
      </c>
      <c r="N245" s="190" t="s">
        <v>43</v>
      </c>
      <c r="O245" s="77"/>
      <c r="P245" s="191">
        <f>O245*H245</f>
        <v>0</v>
      </c>
      <c r="Q245" s="191">
        <v>0</v>
      </c>
      <c r="R245" s="191">
        <f>Q245*H245</f>
        <v>0</v>
      </c>
      <c r="S245" s="191">
        <v>0</v>
      </c>
      <c r="T245" s="192">
        <f>S245*H245</f>
        <v>0</v>
      </c>
      <c r="U245" s="38"/>
      <c r="V245" s="38"/>
      <c r="W245" s="38"/>
      <c r="X245" s="38"/>
      <c r="Y245" s="38"/>
      <c r="Z245" s="38"/>
      <c r="AA245" s="38"/>
      <c r="AB245" s="38"/>
      <c r="AC245" s="38"/>
      <c r="AD245" s="38"/>
      <c r="AE245" s="38"/>
      <c r="AR245" s="193" t="s">
        <v>290</v>
      </c>
      <c r="AT245" s="193" t="s">
        <v>183</v>
      </c>
      <c r="AU245" s="193" t="s">
        <v>88</v>
      </c>
      <c r="AY245" s="19" t="s">
        <v>181</v>
      </c>
      <c r="BE245" s="194">
        <f>IF(N245="základní",J245,0)</f>
        <v>0</v>
      </c>
      <c r="BF245" s="194">
        <f>IF(N245="snížená",J245,0)</f>
        <v>0</v>
      </c>
      <c r="BG245" s="194">
        <f>IF(N245="zákl. přenesená",J245,0)</f>
        <v>0</v>
      </c>
      <c r="BH245" s="194">
        <f>IF(N245="sníž. přenesená",J245,0)</f>
        <v>0</v>
      </c>
      <c r="BI245" s="194">
        <f>IF(N245="nulová",J245,0)</f>
        <v>0</v>
      </c>
      <c r="BJ245" s="19" t="s">
        <v>86</v>
      </c>
      <c r="BK245" s="194">
        <f>ROUND(I245*H245,2)</f>
        <v>0</v>
      </c>
      <c r="BL245" s="19" t="s">
        <v>290</v>
      </c>
      <c r="BM245" s="193" t="s">
        <v>1546</v>
      </c>
    </row>
    <row r="246" s="13" customFormat="1">
      <c r="A246" s="13"/>
      <c r="B246" s="195"/>
      <c r="C246" s="13"/>
      <c r="D246" s="196" t="s">
        <v>190</v>
      </c>
      <c r="E246" s="197" t="s">
        <v>1</v>
      </c>
      <c r="F246" s="198" t="s">
        <v>1506</v>
      </c>
      <c r="G246" s="13"/>
      <c r="H246" s="197" t="s">
        <v>1</v>
      </c>
      <c r="I246" s="199"/>
      <c r="J246" s="13"/>
      <c r="K246" s="13"/>
      <c r="L246" s="195"/>
      <c r="M246" s="200"/>
      <c r="N246" s="201"/>
      <c r="O246" s="201"/>
      <c r="P246" s="201"/>
      <c r="Q246" s="201"/>
      <c r="R246" s="201"/>
      <c r="S246" s="201"/>
      <c r="T246" s="202"/>
      <c r="U246" s="13"/>
      <c r="V246" s="13"/>
      <c r="W246" s="13"/>
      <c r="X246" s="13"/>
      <c r="Y246" s="13"/>
      <c r="Z246" s="13"/>
      <c r="AA246" s="13"/>
      <c r="AB246" s="13"/>
      <c r="AC246" s="13"/>
      <c r="AD246" s="13"/>
      <c r="AE246" s="13"/>
      <c r="AT246" s="197" t="s">
        <v>190</v>
      </c>
      <c r="AU246" s="197" t="s">
        <v>88</v>
      </c>
      <c r="AV246" s="13" t="s">
        <v>86</v>
      </c>
      <c r="AW246" s="13" t="s">
        <v>34</v>
      </c>
      <c r="AX246" s="13" t="s">
        <v>78</v>
      </c>
      <c r="AY246" s="197" t="s">
        <v>181</v>
      </c>
    </row>
    <row r="247" s="13" customFormat="1">
      <c r="A247" s="13"/>
      <c r="B247" s="195"/>
      <c r="C247" s="13"/>
      <c r="D247" s="196" t="s">
        <v>190</v>
      </c>
      <c r="E247" s="197" t="s">
        <v>1</v>
      </c>
      <c r="F247" s="198" t="s">
        <v>1547</v>
      </c>
      <c r="G247" s="13"/>
      <c r="H247" s="197" t="s">
        <v>1</v>
      </c>
      <c r="I247" s="199"/>
      <c r="J247" s="13"/>
      <c r="K247" s="13"/>
      <c r="L247" s="195"/>
      <c r="M247" s="200"/>
      <c r="N247" s="201"/>
      <c r="O247" s="201"/>
      <c r="P247" s="201"/>
      <c r="Q247" s="201"/>
      <c r="R247" s="201"/>
      <c r="S247" s="201"/>
      <c r="T247" s="202"/>
      <c r="U247" s="13"/>
      <c r="V247" s="13"/>
      <c r="W247" s="13"/>
      <c r="X247" s="13"/>
      <c r="Y247" s="13"/>
      <c r="Z247" s="13"/>
      <c r="AA247" s="13"/>
      <c r="AB247" s="13"/>
      <c r="AC247" s="13"/>
      <c r="AD247" s="13"/>
      <c r="AE247" s="13"/>
      <c r="AT247" s="197" t="s">
        <v>190</v>
      </c>
      <c r="AU247" s="197" t="s">
        <v>88</v>
      </c>
      <c r="AV247" s="13" t="s">
        <v>86</v>
      </c>
      <c r="AW247" s="13" t="s">
        <v>34</v>
      </c>
      <c r="AX247" s="13" t="s">
        <v>78</v>
      </c>
      <c r="AY247" s="197" t="s">
        <v>181</v>
      </c>
    </row>
    <row r="248" s="13" customFormat="1">
      <c r="A248" s="13"/>
      <c r="B248" s="195"/>
      <c r="C248" s="13"/>
      <c r="D248" s="196" t="s">
        <v>190</v>
      </c>
      <c r="E248" s="197" t="s">
        <v>1</v>
      </c>
      <c r="F248" s="198" t="s">
        <v>1513</v>
      </c>
      <c r="G248" s="13"/>
      <c r="H248" s="197" t="s">
        <v>1</v>
      </c>
      <c r="I248" s="199"/>
      <c r="J248" s="13"/>
      <c r="K248" s="13"/>
      <c r="L248" s="195"/>
      <c r="M248" s="200"/>
      <c r="N248" s="201"/>
      <c r="O248" s="201"/>
      <c r="P248" s="201"/>
      <c r="Q248" s="201"/>
      <c r="R248" s="201"/>
      <c r="S248" s="201"/>
      <c r="T248" s="202"/>
      <c r="U248" s="13"/>
      <c r="V248" s="13"/>
      <c r="W248" s="13"/>
      <c r="X248" s="13"/>
      <c r="Y248" s="13"/>
      <c r="Z248" s="13"/>
      <c r="AA248" s="13"/>
      <c r="AB248" s="13"/>
      <c r="AC248" s="13"/>
      <c r="AD248" s="13"/>
      <c r="AE248" s="13"/>
      <c r="AT248" s="197" t="s">
        <v>190</v>
      </c>
      <c r="AU248" s="197" t="s">
        <v>88</v>
      </c>
      <c r="AV248" s="13" t="s">
        <v>86</v>
      </c>
      <c r="AW248" s="13" t="s">
        <v>34</v>
      </c>
      <c r="AX248" s="13" t="s">
        <v>78</v>
      </c>
      <c r="AY248" s="197" t="s">
        <v>181</v>
      </c>
    </row>
    <row r="249" s="14" customFormat="1">
      <c r="A249" s="14"/>
      <c r="B249" s="203"/>
      <c r="C249" s="14"/>
      <c r="D249" s="196" t="s">
        <v>190</v>
      </c>
      <c r="E249" s="204" t="s">
        <v>1</v>
      </c>
      <c r="F249" s="205" t="s">
        <v>1548</v>
      </c>
      <c r="G249" s="14"/>
      <c r="H249" s="206">
        <v>3.5009999999999999</v>
      </c>
      <c r="I249" s="207"/>
      <c r="J249" s="14"/>
      <c r="K249" s="14"/>
      <c r="L249" s="203"/>
      <c r="M249" s="208"/>
      <c r="N249" s="209"/>
      <c r="O249" s="209"/>
      <c r="P249" s="209"/>
      <c r="Q249" s="209"/>
      <c r="R249" s="209"/>
      <c r="S249" s="209"/>
      <c r="T249" s="210"/>
      <c r="U249" s="14"/>
      <c r="V249" s="14"/>
      <c r="W249" s="14"/>
      <c r="X249" s="14"/>
      <c r="Y249" s="14"/>
      <c r="Z249" s="14"/>
      <c r="AA249" s="14"/>
      <c r="AB249" s="14"/>
      <c r="AC249" s="14"/>
      <c r="AD249" s="14"/>
      <c r="AE249" s="14"/>
      <c r="AT249" s="204" t="s">
        <v>190</v>
      </c>
      <c r="AU249" s="204" t="s">
        <v>88</v>
      </c>
      <c r="AV249" s="14" t="s">
        <v>88</v>
      </c>
      <c r="AW249" s="14" t="s">
        <v>34</v>
      </c>
      <c r="AX249" s="14" t="s">
        <v>78</v>
      </c>
      <c r="AY249" s="204" t="s">
        <v>181</v>
      </c>
    </row>
    <row r="250" s="13" customFormat="1">
      <c r="A250" s="13"/>
      <c r="B250" s="195"/>
      <c r="C250" s="13"/>
      <c r="D250" s="196" t="s">
        <v>190</v>
      </c>
      <c r="E250" s="197" t="s">
        <v>1</v>
      </c>
      <c r="F250" s="198" t="s">
        <v>1515</v>
      </c>
      <c r="G250" s="13"/>
      <c r="H250" s="197" t="s">
        <v>1</v>
      </c>
      <c r="I250" s="199"/>
      <c r="J250" s="13"/>
      <c r="K250" s="13"/>
      <c r="L250" s="195"/>
      <c r="M250" s="200"/>
      <c r="N250" s="201"/>
      <c r="O250" s="201"/>
      <c r="P250" s="201"/>
      <c r="Q250" s="201"/>
      <c r="R250" s="201"/>
      <c r="S250" s="201"/>
      <c r="T250" s="202"/>
      <c r="U250" s="13"/>
      <c r="V250" s="13"/>
      <c r="W250" s="13"/>
      <c r="X250" s="13"/>
      <c r="Y250" s="13"/>
      <c r="Z250" s="13"/>
      <c r="AA250" s="13"/>
      <c r="AB250" s="13"/>
      <c r="AC250" s="13"/>
      <c r="AD250" s="13"/>
      <c r="AE250" s="13"/>
      <c r="AT250" s="197" t="s">
        <v>190</v>
      </c>
      <c r="AU250" s="197" t="s">
        <v>88</v>
      </c>
      <c r="AV250" s="13" t="s">
        <v>86</v>
      </c>
      <c r="AW250" s="13" t="s">
        <v>34</v>
      </c>
      <c r="AX250" s="13" t="s">
        <v>78</v>
      </c>
      <c r="AY250" s="197" t="s">
        <v>181</v>
      </c>
    </row>
    <row r="251" s="14" customFormat="1">
      <c r="A251" s="14"/>
      <c r="B251" s="203"/>
      <c r="C251" s="14"/>
      <c r="D251" s="196" t="s">
        <v>190</v>
      </c>
      <c r="E251" s="204" t="s">
        <v>1</v>
      </c>
      <c r="F251" s="205" t="s">
        <v>1549</v>
      </c>
      <c r="G251" s="14"/>
      <c r="H251" s="206">
        <v>2.9569999999999999</v>
      </c>
      <c r="I251" s="207"/>
      <c r="J251" s="14"/>
      <c r="K251" s="14"/>
      <c r="L251" s="203"/>
      <c r="M251" s="208"/>
      <c r="N251" s="209"/>
      <c r="O251" s="209"/>
      <c r="P251" s="209"/>
      <c r="Q251" s="209"/>
      <c r="R251" s="209"/>
      <c r="S251" s="209"/>
      <c r="T251" s="210"/>
      <c r="U251" s="14"/>
      <c r="V251" s="14"/>
      <c r="W251" s="14"/>
      <c r="X251" s="14"/>
      <c r="Y251" s="14"/>
      <c r="Z251" s="14"/>
      <c r="AA251" s="14"/>
      <c r="AB251" s="14"/>
      <c r="AC251" s="14"/>
      <c r="AD251" s="14"/>
      <c r="AE251" s="14"/>
      <c r="AT251" s="204" t="s">
        <v>190</v>
      </c>
      <c r="AU251" s="204" t="s">
        <v>88</v>
      </c>
      <c r="AV251" s="14" t="s">
        <v>88</v>
      </c>
      <c r="AW251" s="14" t="s">
        <v>34</v>
      </c>
      <c r="AX251" s="14" t="s">
        <v>78</v>
      </c>
      <c r="AY251" s="204" t="s">
        <v>181</v>
      </c>
    </row>
    <row r="252" s="13" customFormat="1">
      <c r="A252" s="13"/>
      <c r="B252" s="195"/>
      <c r="C252" s="13"/>
      <c r="D252" s="196" t="s">
        <v>190</v>
      </c>
      <c r="E252" s="197" t="s">
        <v>1</v>
      </c>
      <c r="F252" s="198" t="s">
        <v>1517</v>
      </c>
      <c r="G252" s="13"/>
      <c r="H252" s="197" t="s">
        <v>1</v>
      </c>
      <c r="I252" s="199"/>
      <c r="J252" s="13"/>
      <c r="K252" s="13"/>
      <c r="L252" s="195"/>
      <c r="M252" s="200"/>
      <c r="N252" s="201"/>
      <c r="O252" s="201"/>
      <c r="P252" s="201"/>
      <c r="Q252" s="201"/>
      <c r="R252" s="201"/>
      <c r="S252" s="201"/>
      <c r="T252" s="202"/>
      <c r="U252" s="13"/>
      <c r="V252" s="13"/>
      <c r="W252" s="13"/>
      <c r="X252" s="13"/>
      <c r="Y252" s="13"/>
      <c r="Z252" s="13"/>
      <c r="AA252" s="13"/>
      <c r="AB252" s="13"/>
      <c r="AC252" s="13"/>
      <c r="AD252" s="13"/>
      <c r="AE252" s="13"/>
      <c r="AT252" s="197" t="s">
        <v>190</v>
      </c>
      <c r="AU252" s="197" t="s">
        <v>88</v>
      </c>
      <c r="AV252" s="13" t="s">
        <v>86</v>
      </c>
      <c r="AW252" s="13" t="s">
        <v>34</v>
      </c>
      <c r="AX252" s="13" t="s">
        <v>78</v>
      </c>
      <c r="AY252" s="197" t="s">
        <v>181</v>
      </c>
    </row>
    <row r="253" s="14" customFormat="1">
      <c r="A253" s="14"/>
      <c r="B253" s="203"/>
      <c r="C253" s="14"/>
      <c r="D253" s="196" t="s">
        <v>190</v>
      </c>
      <c r="E253" s="204" t="s">
        <v>1</v>
      </c>
      <c r="F253" s="205" t="s">
        <v>1550</v>
      </c>
      <c r="G253" s="14"/>
      <c r="H253" s="206">
        <v>5.5839999999999996</v>
      </c>
      <c r="I253" s="207"/>
      <c r="J253" s="14"/>
      <c r="K253" s="14"/>
      <c r="L253" s="203"/>
      <c r="M253" s="208"/>
      <c r="N253" s="209"/>
      <c r="O253" s="209"/>
      <c r="P253" s="209"/>
      <c r="Q253" s="209"/>
      <c r="R253" s="209"/>
      <c r="S253" s="209"/>
      <c r="T253" s="210"/>
      <c r="U253" s="14"/>
      <c r="V253" s="14"/>
      <c r="W253" s="14"/>
      <c r="X253" s="14"/>
      <c r="Y253" s="14"/>
      <c r="Z253" s="14"/>
      <c r="AA253" s="14"/>
      <c r="AB253" s="14"/>
      <c r="AC253" s="14"/>
      <c r="AD253" s="14"/>
      <c r="AE253" s="14"/>
      <c r="AT253" s="204" t="s">
        <v>190</v>
      </c>
      <c r="AU253" s="204" t="s">
        <v>88</v>
      </c>
      <c r="AV253" s="14" t="s">
        <v>88</v>
      </c>
      <c r="AW253" s="14" t="s">
        <v>34</v>
      </c>
      <c r="AX253" s="14" t="s">
        <v>78</v>
      </c>
      <c r="AY253" s="204" t="s">
        <v>181</v>
      </c>
    </row>
    <row r="254" s="13" customFormat="1">
      <c r="A254" s="13"/>
      <c r="B254" s="195"/>
      <c r="C254" s="13"/>
      <c r="D254" s="196" t="s">
        <v>190</v>
      </c>
      <c r="E254" s="197" t="s">
        <v>1</v>
      </c>
      <c r="F254" s="198" t="s">
        <v>1519</v>
      </c>
      <c r="G254" s="13"/>
      <c r="H254" s="197" t="s">
        <v>1</v>
      </c>
      <c r="I254" s="199"/>
      <c r="J254" s="13"/>
      <c r="K254" s="13"/>
      <c r="L254" s="195"/>
      <c r="M254" s="200"/>
      <c r="N254" s="201"/>
      <c r="O254" s="201"/>
      <c r="P254" s="201"/>
      <c r="Q254" s="201"/>
      <c r="R254" s="201"/>
      <c r="S254" s="201"/>
      <c r="T254" s="202"/>
      <c r="U254" s="13"/>
      <c r="V254" s="13"/>
      <c r="W254" s="13"/>
      <c r="X254" s="13"/>
      <c r="Y254" s="13"/>
      <c r="Z254" s="13"/>
      <c r="AA254" s="13"/>
      <c r="AB254" s="13"/>
      <c r="AC254" s="13"/>
      <c r="AD254" s="13"/>
      <c r="AE254" s="13"/>
      <c r="AT254" s="197" t="s">
        <v>190</v>
      </c>
      <c r="AU254" s="197" t="s">
        <v>88</v>
      </c>
      <c r="AV254" s="13" t="s">
        <v>86</v>
      </c>
      <c r="AW254" s="13" t="s">
        <v>34</v>
      </c>
      <c r="AX254" s="13" t="s">
        <v>78</v>
      </c>
      <c r="AY254" s="197" t="s">
        <v>181</v>
      </c>
    </row>
    <row r="255" s="14" customFormat="1">
      <c r="A255" s="14"/>
      <c r="B255" s="203"/>
      <c r="C255" s="14"/>
      <c r="D255" s="196" t="s">
        <v>190</v>
      </c>
      <c r="E255" s="204" t="s">
        <v>1</v>
      </c>
      <c r="F255" s="205" t="s">
        <v>1551</v>
      </c>
      <c r="G255" s="14"/>
      <c r="H255" s="206">
        <v>3.9900000000000002</v>
      </c>
      <c r="I255" s="207"/>
      <c r="J255" s="14"/>
      <c r="K255" s="14"/>
      <c r="L255" s="203"/>
      <c r="M255" s="208"/>
      <c r="N255" s="209"/>
      <c r="O255" s="209"/>
      <c r="P255" s="209"/>
      <c r="Q255" s="209"/>
      <c r="R255" s="209"/>
      <c r="S255" s="209"/>
      <c r="T255" s="210"/>
      <c r="U255" s="14"/>
      <c r="V255" s="14"/>
      <c r="W255" s="14"/>
      <c r="X255" s="14"/>
      <c r="Y255" s="14"/>
      <c r="Z255" s="14"/>
      <c r="AA255" s="14"/>
      <c r="AB255" s="14"/>
      <c r="AC255" s="14"/>
      <c r="AD255" s="14"/>
      <c r="AE255" s="14"/>
      <c r="AT255" s="204" t="s">
        <v>190</v>
      </c>
      <c r="AU255" s="204" t="s">
        <v>88</v>
      </c>
      <c r="AV255" s="14" t="s">
        <v>88</v>
      </c>
      <c r="AW255" s="14" t="s">
        <v>34</v>
      </c>
      <c r="AX255" s="14" t="s">
        <v>78</v>
      </c>
      <c r="AY255" s="204" t="s">
        <v>181</v>
      </c>
    </row>
    <row r="256" s="15" customFormat="1">
      <c r="A256" s="15"/>
      <c r="B256" s="211"/>
      <c r="C256" s="15"/>
      <c r="D256" s="196" t="s">
        <v>190</v>
      </c>
      <c r="E256" s="212" t="s">
        <v>1</v>
      </c>
      <c r="F256" s="213" t="s">
        <v>194</v>
      </c>
      <c r="G256" s="15"/>
      <c r="H256" s="214">
        <v>16.032</v>
      </c>
      <c r="I256" s="215"/>
      <c r="J256" s="15"/>
      <c r="K256" s="15"/>
      <c r="L256" s="211"/>
      <c r="M256" s="216"/>
      <c r="N256" s="217"/>
      <c r="O256" s="217"/>
      <c r="P256" s="217"/>
      <c r="Q256" s="217"/>
      <c r="R256" s="217"/>
      <c r="S256" s="217"/>
      <c r="T256" s="218"/>
      <c r="U256" s="15"/>
      <c r="V256" s="15"/>
      <c r="W256" s="15"/>
      <c r="X256" s="15"/>
      <c r="Y256" s="15"/>
      <c r="Z256" s="15"/>
      <c r="AA256" s="15"/>
      <c r="AB256" s="15"/>
      <c r="AC256" s="15"/>
      <c r="AD256" s="15"/>
      <c r="AE256" s="15"/>
      <c r="AT256" s="212" t="s">
        <v>190</v>
      </c>
      <c r="AU256" s="212" t="s">
        <v>88</v>
      </c>
      <c r="AV256" s="15" t="s">
        <v>188</v>
      </c>
      <c r="AW256" s="15" t="s">
        <v>34</v>
      </c>
      <c r="AX256" s="15" t="s">
        <v>86</v>
      </c>
      <c r="AY256" s="212" t="s">
        <v>181</v>
      </c>
    </row>
    <row r="257" s="2" customFormat="1" ht="21.75" customHeight="1">
      <c r="A257" s="38"/>
      <c r="B257" s="181"/>
      <c r="C257" s="246" t="s">
        <v>317</v>
      </c>
      <c r="D257" s="246" t="s">
        <v>566</v>
      </c>
      <c r="E257" s="247" t="s">
        <v>1552</v>
      </c>
      <c r="F257" s="248" t="s">
        <v>1553</v>
      </c>
      <c r="G257" s="249" t="s">
        <v>144</v>
      </c>
      <c r="H257" s="250">
        <v>0.377</v>
      </c>
      <c r="I257" s="251"/>
      <c r="J257" s="252">
        <f>ROUND(I257*H257,2)</f>
        <v>0</v>
      </c>
      <c r="K257" s="248" t="s">
        <v>197</v>
      </c>
      <c r="L257" s="253"/>
      <c r="M257" s="254" t="s">
        <v>1</v>
      </c>
      <c r="N257" s="255" t="s">
        <v>43</v>
      </c>
      <c r="O257" s="77"/>
      <c r="P257" s="191">
        <f>O257*H257</f>
        <v>0</v>
      </c>
      <c r="Q257" s="191">
        <v>0.55000000000000004</v>
      </c>
      <c r="R257" s="191">
        <f>Q257*H257</f>
        <v>0.20735000000000001</v>
      </c>
      <c r="S257" s="191">
        <v>0</v>
      </c>
      <c r="T257" s="192">
        <f>S257*H257</f>
        <v>0</v>
      </c>
      <c r="U257" s="38"/>
      <c r="V257" s="38"/>
      <c r="W257" s="38"/>
      <c r="X257" s="38"/>
      <c r="Y257" s="38"/>
      <c r="Z257" s="38"/>
      <c r="AA257" s="38"/>
      <c r="AB257" s="38"/>
      <c r="AC257" s="38"/>
      <c r="AD257" s="38"/>
      <c r="AE257" s="38"/>
      <c r="AR257" s="193" t="s">
        <v>770</v>
      </c>
      <c r="AT257" s="193" t="s">
        <v>566</v>
      </c>
      <c r="AU257" s="193" t="s">
        <v>88</v>
      </c>
      <c r="AY257" s="19" t="s">
        <v>181</v>
      </c>
      <c r="BE257" s="194">
        <f>IF(N257="základní",J257,0)</f>
        <v>0</v>
      </c>
      <c r="BF257" s="194">
        <f>IF(N257="snížená",J257,0)</f>
        <v>0</v>
      </c>
      <c r="BG257" s="194">
        <f>IF(N257="zákl. přenesená",J257,0)</f>
        <v>0</v>
      </c>
      <c r="BH257" s="194">
        <f>IF(N257="sníž. přenesená",J257,0)</f>
        <v>0</v>
      </c>
      <c r="BI257" s="194">
        <f>IF(N257="nulová",J257,0)</f>
        <v>0</v>
      </c>
      <c r="BJ257" s="19" t="s">
        <v>86</v>
      </c>
      <c r="BK257" s="194">
        <f>ROUND(I257*H257,2)</f>
        <v>0</v>
      </c>
      <c r="BL257" s="19" t="s">
        <v>290</v>
      </c>
      <c r="BM257" s="193" t="s">
        <v>1554</v>
      </c>
    </row>
    <row r="258" s="13" customFormat="1">
      <c r="A258" s="13"/>
      <c r="B258" s="195"/>
      <c r="C258" s="13"/>
      <c r="D258" s="196" t="s">
        <v>190</v>
      </c>
      <c r="E258" s="197" t="s">
        <v>1</v>
      </c>
      <c r="F258" s="198" t="s">
        <v>1506</v>
      </c>
      <c r="G258" s="13"/>
      <c r="H258" s="197" t="s">
        <v>1</v>
      </c>
      <c r="I258" s="199"/>
      <c r="J258" s="13"/>
      <c r="K258" s="13"/>
      <c r="L258" s="195"/>
      <c r="M258" s="200"/>
      <c r="N258" s="201"/>
      <c r="O258" s="201"/>
      <c r="P258" s="201"/>
      <c r="Q258" s="201"/>
      <c r="R258" s="201"/>
      <c r="S258" s="201"/>
      <c r="T258" s="202"/>
      <c r="U258" s="13"/>
      <c r="V258" s="13"/>
      <c r="W258" s="13"/>
      <c r="X258" s="13"/>
      <c r="Y258" s="13"/>
      <c r="Z258" s="13"/>
      <c r="AA258" s="13"/>
      <c r="AB258" s="13"/>
      <c r="AC258" s="13"/>
      <c r="AD258" s="13"/>
      <c r="AE258" s="13"/>
      <c r="AT258" s="197" t="s">
        <v>190</v>
      </c>
      <c r="AU258" s="197" t="s">
        <v>88</v>
      </c>
      <c r="AV258" s="13" t="s">
        <v>86</v>
      </c>
      <c r="AW258" s="13" t="s">
        <v>34</v>
      </c>
      <c r="AX258" s="13" t="s">
        <v>78</v>
      </c>
      <c r="AY258" s="197" t="s">
        <v>181</v>
      </c>
    </row>
    <row r="259" s="13" customFormat="1">
      <c r="A259" s="13"/>
      <c r="B259" s="195"/>
      <c r="C259" s="13"/>
      <c r="D259" s="196" t="s">
        <v>190</v>
      </c>
      <c r="E259" s="197" t="s">
        <v>1</v>
      </c>
      <c r="F259" s="198" t="s">
        <v>1512</v>
      </c>
      <c r="G259" s="13"/>
      <c r="H259" s="197" t="s">
        <v>1</v>
      </c>
      <c r="I259" s="199"/>
      <c r="J259" s="13"/>
      <c r="K259" s="13"/>
      <c r="L259" s="195"/>
      <c r="M259" s="200"/>
      <c r="N259" s="201"/>
      <c r="O259" s="201"/>
      <c r="P259" s="201"/>
      <c r="Q259" s="201"/>
      <c r="R259" s="201"/>
      <c r="S259" s="201"/>
      <c r="T259" s="202"/>
      <c r="U259" s="13"/>
      <c r="V259" s="13"/>
      <c r="W259" s="13"/>
      <c r="X259" s="13"/>
      <c r="Y259" s="13"/>
      <c r="Z259" s="13"/>
      <c r="AA259" s="13"/>
      <c r="AB259" s="13"/>
      <c r="AC259" s="13"/>
      <c r="AD259" s="13"/>
      <c r="AE259" s="13"/>
      <c r="AT259" s="197" t="s">
        <v>190</v>
      </c>
      <c r="AU259" s="197" t="s">
        <v>88</v>
      </c>
      <c r="AV259" s="13" t="s">
        <v>86</v>
      </c>
      <c r="AW259" s="13" t="s">
        <v>34</v>
      </c>
      <c r="AX259" s="13" t="s">
        <v>78</v>
      </c>
      <c r="AY259" s="197" t="s">
        <v>181</v>
      </c>
    </row>
    <row r="260" s="13" customFormat="1">
      <c r="A260" s="13"/>
      <c r="B260" s="195"/>
      <c r="C260" s="13"/>
      <c r="D260" s="196" t="s">
        <v>190</v>
      </c>
      <c r="E260" s="197" t="s">
        <v>1</v>
      </c>
      <c r="F260" s="198" t="s">
        <v>1513</v>
      </c>
      <c r="G260" s="13"/>
      <c r="H260" s="197" t="s">
        <v>1</v>
      </c>
      <c r="I260" s="199"/>
      <c r="J260" s="13"/>
      <c r="K260" s="13"/>
      <c r="L260" s="195"/>
      <c r="M260" s="200"/>
      <c r="N260" s="201"/>
      <c r="O260" s="201"/>
      <c r="P260" s="201"/>
      <c r="Q260" s="201"/>
      <c r="R260" s="201"/>
      <c r="S260" s="201"/>
      <c r="T260" s="202"/>
      <c r="U260" s="13"/>
      <c r="V260" s="13"/>
      <c r="W260" s="13"/>
      <c r="X260" s="13"/>
      <c r="Y260" s="13"/>
      <c r="Z260" s="13"/>
      <c r="AA260" s="13"/>
      <c r="AB260" s="13"/>
      <c r="AC260" s="13"/>
      <c r="AD260" s="13"/>
      <c r="AE260" s="13"/>
      <c r="AT260" s="197" t="s">
        <v>190</v>
      </c>
      <c r="AU260" s="197" t="s">
        <v>88</v>
      </c>
      <c r="AV260" s="13" t="s">
        <v>86</v>
      </c>
      <c r="AW260" s="13" t="s">
        <v>34</v>
      </c>
      <c r="AX260" s="13" t="s">
        <v>78</v>
      </c>
      <c r="AY260" s="197" t="s">
        <v>181</v>
      </c>
    </row>
    <row r="261" s="14" customFormat="1">
      <c r="A261" s="14"/>
      <c r="B261" s="203"/>
      <c r="C261" s="14"/>
      <c r="D261" s="196" t="s">
        <v>190</v>
      </c>
      <c r="E261" s="204" t="s">
        <v>1</v>
      </c>
      <c r="F261" s="205" t="s">
        <v>1514</v>
      </c>
      <c r="G261" s="14"/>
      <c r="H261" s="206">
        <v>0.069000000000000006</v>
      </c>
      <c r="I261" s="207"/>
      <c r="J261" s="14"/>
      <c r="K261" s="14"/>
      <c r="L261" s="203"/>
      <c r="M261" s="208"/>
      <c r="N261" s="209"/>
      <c r="O261" s="209"/>
      <c r="P261" s="209"/>
      <c r="Q261" s="209"/>
      <c r="R261" s="209"/>
      <c r="S261" s="209"/>
      <c r="T261" s="210"/>
      <c r="U261" s="14"/>
      <c r="V261" s="14"/>
      <c r="W261" s="14"/>
      <c r="X261" s="14"/>
      <c r="Y261" s="14"/>
      <c r="Z261" s="14"/>
      <c r="AA261" s="14"/>
      <c r="AB261" s="14"/>
      <c r="AC261" s="14"/>
      <c r="AD261" s="14"/>
      <c r="AE261" s="14"/>
      <c r="AT261" s="204" t="s">
        <v>190</v>
      </c>
      <c r="AU261" s="204" t="s">
        <v>88</v>
      </c>
      <c r="AV261" s="14" t="s">
        <v>88</v>
      </c>
      <c r="AW261" s="14" t="s">
        <v>34</v>
      </c>
      <c r="AX261" s="14" t="s">
        <v>78</v>
      </c>
      <c r="AY261" s="204" t="s">
        <v>181</v>
      </c>
    </row>
    <row r="262" s="13" customFormat="1">
      <c r="A262" s="13"/>
      <c r="B262" s="195"/>
      <c r="C262" s="13"/>
      <c r="D262" s="196" t="s">
        <v>190</v>
      </c>
      <c r="E262" s="197" t="s">
        <v>1</v>
      </c>
      <c r="F262" s="198" t="s">
        <v>1515</v>
      </c>
      <c r="G262" s="13"/>
      <c r="H262" s="197" t="s">
        <v>1</v>
      </c>
      <c r="I262" s="199"/>
      <c r="J262" s="13"/>
      <c r="K262" s="13"/>
      <c r="L262" s="195"/>
      <c r="M262" s="200"/>
      <c r="N262" s="201"/>
      <c r="O262" s="201"/>
      <c r="P262" s="201"/>
      <c r="Q262" s="201"/>
      <c r="R262" s="201"/>
      <c r="S262" s="201"/>
      <c r="T262" s="202"/>
      <c r="U262" s="13"/>
      <c r="V262" s="13"/>
      <c r="W262" s="13"/>
      <c r="X262" s="13"/>
      <c r="Y262" s="13"/>
      <c r="Z262" s="13"/>
      <c r="AA262" s="13"/>
      <c r="AB262" s="13"/>
      <c r="AC262" s="13"/>
      <c r="AD262" s="13"/>
      <c r="AE262" s="13"/>
      <c r="AT262" s="197" t="s">
        <v>190</v>
      </c>
      <c r="AU262" s="197" t="s">
        <v>88</v>
      </c>
      <c r="AV262" s="13" t="s">
        <v>86</v>
      </c>
      <c r="AW262" s="13" t="s">
        <v>34</v>
      </c>
      <c r="AX262" s="13" t="s">
        <v>78</v>
      </c>
      <c r="AY262" s="197" t="s">
        <v>181</v>
      </c>
    </row>
    <row r="263" s="14" customFormat="1">
      <c r="A263" s="14"/>
      <c r="B263" s="203"/>
      <c r="C263" s="14"/>
      <c r="D263" s="196" t="s">
        <v>190</v>
      </c>
      <c r="E263" s="204" t="s">
        <v>1</v>
      </c>
      <c r="F263" s="205" t="s">
        <v>1516</v>
      </c>
      <c r="G263" s="14"/>
      <c r="H263" s="206">
        <v>0.058000000000000003</v>
      </c>
      <c r="I263" s="207"/>
      <c r="J263" s="14"/>
      <c r="K263" s="14"/>
      <c r="L263" s="203"/>
      <c r="M263" s="208"/>
      <c r="N263" s="209"/>
      <c r="O263" s="209"/>
      <c r="P263" s="209"/>
      <c r="Q263" s="209"/>
      <c r="R263" s="209"/>
      <c r="S263" s="209"/>
      <c r="T263" s="210"/>
      <c r="U263" s="14"/>
      <c r="V263" s="14"/>
      <c r="W263" s="14"/>
      <c r="X263" s="14"/>
      <c r="Y263" s="14"/>
      <c r="Z263" s="14"/>
      <c r="AA263" s="14"/>
      <c r="AB263" s="14"/>
      <c r="AC263" s="14"/>
      <c r="AD263" s="14"/>
      <c r="AE263" s="14"/>
      <c r="AT263" s="204" t="s">
        <v>190</v>
      </c>
      <c r="AU263" s="204" t="s">
        <v>88</v>
      </c>
      <c r="AV263" s="14" t="s">
        <v>88</v>
      </c>
      <c r="AW263" s="14" t="s">
        <v>34</v>
      </c>
      <c r="AX263" s="14" t="s">
        <v>78</v>
      </c>
      <c r="AY263" s="204" t="s">
        <v>181</v>
      </c>
    </row>
    <row r="264" s="13" customFormat="1">
      <c r="A264" s="13"/>
      <c r="B264" s="195"/>
      <c r="C264" s="13"/>
      <c r="D264" s="196" t="s">
        <v>190</v>
      </c>
      <c r="E264" s="197" t="s">
        <v>1</v>
      </c>
      <c r="F264" s="198" t="s">
        <v>1517</v>
      </c>
      <c r="G264" s="13"/>
      <c r="H264" s="197" t="s">
        <v>1</v>
      </c>
      <c r="I264" s="199"/>
      <c r="J264" s="13"/>
      <c r="K264" s="13"/>
      <c r="L264" s="195"/>
      <c r="M264" s="200"/>
      <c r="N264" s="201"/>
      <c r="O264" s="201"/>
      <c r="P264" s="201"/>
      <c r="Q264" s="201"/>
      <c r="R264" s="201"/>
      <c r="S264" s="201"/>
      <c r="T264" s="202"/>
      <c r="U264" s="13"/>
      <c r="V264" s="13"/>
      <c r="W264" s="13"/>
      <c r="X264" s="13"/>
      <c r="Y264" s="13"/>
      <c r="Z264" s="13"/>
      <c r="AA264" s="13"/>
      <c r="AB264" s="13"/>
      <c r="AC264" s="13"/>
      <c r="AD264" s="13"/>
      <c r="AE264" s="13"/>
      <c r="AT264" s="197" t="s">
        <v>190</v>
      </c>
      <c r="AU264" s="197" t="s">
        <v>88</v>
      </c>
      <c r="AV264" s="13" t="s">
        <v>86</v>
      </c>
      <c r="AW264" s="13" t="s">
        <v>34</v>
      </c>
      <c r="AX264" s="13" t="s">
        <v>78</v>
      </c>
      <c r="AY264" s="197" t="s">
        <v>181</v>
      </c>
    </row>
    <row r="265" s="14" customFormat="1">
      <c r="A265" s="14"/>
      <c r="B265" s="203"/>
      <c r="C265" s="14"/>
      <c r="D265" s="196" t="s">
        <v>190</v>
      </c>
      <c r="E265" s="204" t="s">
        <v>1</v>
      </c>
      <c r="F265" s="205" t="s">
        <v>1518</v>
      </c>
      <c r="G265" s="14"/>
      <c r="H265" s="206">
        <v>0.109</v>
      </c>
      <c r="I265" s="207"/>
      <c r="J265" s="14"/>
      <c r="K265" s="14"/>
      <c r="L265" s="203"/>
      <c r="M265" s="208"/>
      <c r="N265" s="209"/>
      <c r="O265" s="209"/>
      <c r="P265" s="209"/>
      <c r="Q265" s="209"/>
      <c r="R265" s="209"/>
      <c r="S265" s="209"/>
      <c r="T265" s="210"/>
      <c r="U265" s="14"/>
      <c r="V265" s="14"/>
      <c r="W265" s="14"/>
      <c r="X265" s="14"/>
      <c r="Y265" s="14"/>
      <c r="Z265" s="14"/>
      <c r="AA265" s="14"/>
      <c r="AB265" s="14"/>
      <c r="AC265" s="14"/>
      <c r="AD265" s="14"/>
      <c r="AE265" s="14"/>
      <c r="AT265" s="204" t="s">
        <v>190</v>
      </c>
      <c r="AU265" s="204" t="s">
        <v>88</v>
      </c>
      <c r="AV265" s="14" t="s">
        <v>88</v>
      </c>
      <c r="AW265" s="14" t="s">
        <v>34</v>
      </c>
      <c r="AX265" s="14" t="s">
        <v>78</v>
      </c>
      <c r="AY265" s="204" t="s">
        <v>181</v>
      </c>
    </row>
    <row r="266" s="13" customFormat="1">
      <c r="A266" s="13"/>
      <c r="B266" s="195"/>
      <c r="C266" s="13"/>
      <c r="D266" s="196" t="s">
        <v>190</v>
      </c>
      <c r="E266" s="197" t="s">
        <v>1</v>
      </c>
      <c r="F266" s="198" t="s">
        <v>1519</v>
      </c>
      <c r="G266" s="13"/>
      <c r="H266" s="197" t="s">
        <v>1</v>
      </c>
      <c r="I266" s="199"/>
      <c r="J266" s="13"/>
      <c r="K266" s="13"/>
      <c r="L266" s="195"/>
      <c r="M266" s="200"/>
      <c r="N266" s="201"/>
      <c r="O266" s="201"/>
      <c r="P266" s="201"/>
      <c r="Q266" s="201"/>
      <c r="R266" s="201"/>
      <c r="S266" s="201"/>
      <c r="T266" s="202"/>
      <c r="U266" s="13"/>
      <c r="V266" s="13"/>
      <c r="W266" s="13"/>
      <c r="X266" s="13"/>
      <c r="Y266" s="13"/>
      <c r="Z266" s="13"/>
      <c r="AA266" s="13"/>
      <c r="AB266" s="13"/>
      <c r="AC266" s="13"/>
      <c r="AD266" s="13"/>
      <c r="AE266" s="13"/>
      <c r="AT266" s="197" t="s">
        <v>190</v>
      </c>
      <c r="AU266" s="197" t="s">
        <v>88</v>
      </c>
      <c r="AV266" s="13" t="s">
        <v>86</v>
      </c>
      <c r="AW266" s="13" t="s">
        <v>34</v>
      </c>
      <c r="AX266" s="13" t="s">
        <v>78</v>
      </c>
      <c r="AY266" s="197" t="s">
        <v>181</v>
      </c>
    </row>
    <row r="267" s="14" customFormat="1">
      <c r="A267" s="14"/>
      <c r="B267" s="203"/>
      <c r="C267" s="14"/>
      <c r="D267" s="196" t="s">
        <v>190</v>
      </c>
      <c r="E267" s="204" t="s">
        <v>1</v>
      </c>
      <c r="F267" s="205" t="s">
        <v>1520</v>
      </c>
      <c r="G267" s="14"/>
      <c r="H267" s="206">
        <v>0.078</v>
      </c>
      <c r="I267" s="207"/>
      <c r="J267" s="14"/>
      <c r="K267" s="14"/>
      <c r="L267" s="203"/>
      <c r="M267" s="208"/>
      <c r="N267" s="209"/>
      <c r="O267" s="209"/>
      <c r="P267" s="209"/>
      <c r="Q267" s="209"/>
      <c r="R267" s="209"/>
      <c r="S267" s="209"/>
      <c r="T267" s="210"/>
      <c r="U267" s="14"/>
      <c r="V267" s="14"/>
      <c r="W267" s="14"/>
      <c r="X267" s="14"/>
      <c r="Y267" s="14"/>
      <c r="Z267" s="14"/>
      <c r="AA267" s="14"/>
      <c r="AB267" s="14"/>
      <c r="AC267" s="14"/>
      <c r="AD267" s="14"/>
      <c r="AE267" s="14"/>
      <c r="AT267" s="204" t="s">
        <v>190</v>
      </c>
      <c r="AU267" s="204" t="s">
        <v>88</v>
      </c>
      <c r="AV267" s="14" t="s">
        <v>88</v>
      </c>
      <c r="AW267" s="14" t="s">
        <v>34</v>
      </c>
      <c r="AX267" s="14" t="s">
        <v>78</v>
      </c>
      <c r="AY267" s="204" t="s">
        <v>181</v>
      </c>
    </row>
    <row r="268" s="15" customFormat="1">
      <c r="A268" s="15"/>
      <c r="B268" s="211"/>
      <c r="C268" s="15"/>
      <c r="D268" s="196" t="s">
        <v>190</v>
      </c>
      <c r="E268" s="212" t="s">
        <v>1438</v>
      </c>
      <c r="F268" s="213" t="s">
        <v>194</v>
      </c>
      <c r="G268" s="15"/>
      <c r="H268" s="214">
        <v>0.314</v>
      </c>
      <c r="I268" s="215"/>
      <c r="J268" s="15"/>
      <c r="K268" s="15"/>
      <c r="L268" s="211"/>
      <c r="M268" s="216"/>
      <c r="N268" s="217"/>
      <c r="O268" s="217"/>
      <c r="P268" s="217"/>
      <c r="Q268" s="217"/>
      <c r="R268" s="217"/>
      <c r="S268" s="217"/>
      <c r="T268" s="218"/>
      <c r="U268" s="15"/>
      <c r="V268" s="15"/>
      <c r="W268" s="15"/>
      <c r="X268" s="15"/>
      <c r="Y268" s="15"/>
      <c r="Z268" s="15"/>
      <c r="AA268" s="15"/>
      <c r="AB268" s="15"/>
      <c r="AC268" s="15"/>
      <c r="AD268" s="15"/>
      <c r="AE268" s="15"/>
      <c r="AT268" s="212" t="s">
        <v>190</v>
      </c>
      <c r="AU268" s="212" t="s">
        <v>88</v>
      </c>
      <c r="AV268" s="15" t="s">
        <v>188</v>
      </c>
      <c r="AW268" s="15" t="s">
        <v>34</v>
      </c>
      <c r="AX268" s="15" t="s">
        <v>86</v>
      </c>
      <c r="AY268" s="212" t="s">
        <v>181</v>
      </c>
    </row>
    <row r="269" s="14" customFormat="1">
      <c r="A269" s="14"/>
      <c r="B269" s="203"/>
      <c r="C269" s="14"/>
      <c r="D269" s="196" t="s">
        <v>190</v>
      </c>
      <c r="E269" s="14"/>
      <c r="F269" s="205" t="s">
        <v>1555</v>
      </c>
      <c r="G269" s="14"/>
      <c r="H269" s="206">
        <v>0.377</v>
      </c>
      <c r="I269" s="207"/>
      <c r="J269" s="14"/>
      <c r="K269" s="14"/>
      <c r="L269" s="203"/>
      <c r="M269" s="208"/>
      <c r="N269" s="209"/>
      <c r="O269" s="209"/>
      <c r="P269" s="209"/>
      <c r="Q269" s="209"/>
      <c r="R269" s="209"/>
      <c r="S269" s="209"/>
      <c r="T269" s="210"/>
      <c r="U269" s="14"/>
      <c r="V269" s="14"/>
      <c r="W269" s="14"/>
      <c r="X269" s="14"/>
      <c r="Y269" s="14"/>
      <c r="Z269" s="14"/>
      <c r="AA269" s="14"/>
      <c r="AB269" s="14"/>
      <c r="AC269" s="14"/>
      <c r="AD269" s="14"/>
      <c r="AE269" s="14"/>
      <c r="AT269" s="204" t="s">
        <v>190</v>
      </c>
      <c r="AU269" s="204" t="s">
        <v>88</v>
      </c>
      <c r="AV269" s="14" t="s">
        <v>88</v>
      </c>
      <c r="AW269" s="14" t="s">
        <v>3</v>
      </c>
      <c r="AX269" s="14" t="s">
        <v>86</v>
      </c>
      <c r="AY269" s="204" t="s">
        <v>181</v>
      </c>
    </row>
    <row r="270" s="2" customFormat="1" ht="24.15" customHeight="1">
      <c r="A270" s="38"/>
      <c r="B270" s="181"/>
      <c r="C270" s="182" t="s">
        <v>322</v>
      </c>
      <c r="D270" s="182" t="s">
        <v>183</v>
      </c>
      <c r="E270" s="183" t="s">
        <v>877</v>
      </c>
      <c r="F270" s="184" t="s">
        <v>878</v>
      </c>
      <c r="G270" s="185" t="s">
        <v>144</v>
      </c>
      <c r="H270" s="186">
        <v>1.0580000000000001</v>
      </c>
      <c r="I270" s="187"/>
      <c r="J270" s="188">
        <f>ROUND(I270*H270,2)</f>
        <v>0</v>
      </c>
      <c r="K270" s="184" t="s">
        <v>197</v>
      </c>
      <c r="L270" s="39"/>
      <c r="M270" s="189" t="s">
        <v>1</v>
      </c>
      <c r="N270" s="190" t="s">
        <v>43</v>
      </c>
      <c r="O270" s="77"/>
      <c r="P270" s="191">
        <f>O270*H270</f>
        <v>0</v>
      </c>
      <c r="Q270" s="191">
        <v>0.024199999999999999</v>
      </c>
      <c r="R270" s="191">
        <f>Q270*H270</f>
        <v>0.025603600000000001</v>
      </c>
      <c r="S270" s="191">
        <v>0</v>
      </c>
      <c r="T270" s="192">
        <f>S270*H270</f>
        <v>0</v>
      </c>
      <c r="U270" s="38"/>
      <c r="V270" s="38"/>
      <c r="W270" s="38"/>
      <c r="X270" s="38"/>
      <c r="Y270" s="38"/>
      <c r="Z270" s="38"/>
      <c r="AA270" s="38"/>
      <c r="AB270" s="38"/>
      <c r="AC270" s="38"/>
      <c r="AD270" s="38"/>
      <c r="AE270" s="38"/>
      <c r="AR270" s="193" t="s">
        <v>290</v>
      </c>
      <c r="AT270" s="193" t="s">
        <v>183</v>
      </c>
      <c r="AU270" s="193" t="s">
        <v>88</v>
      </c>
      <c r="AY270" s="19" t="s">
        <v>181</v>
      </c>
      <c r="BE270" s="194">
        <f>IF(N270="základní",J270,0)</f>
        <v>0</v>
      </c>
      <c r="BF270" s="194">
        <f>IF(N270="snížená",J270,0)</f>
        <v>0</v>
      </c>
      <c r="BG270" s="194">
        <f>IF(N270="zákl. přenesená",J270,0)</f>
        <v>0</v>
      </c>
      <c r="BH270" s="194">
        <f>IF(N270="sníž. přenesená",J270,0)</f>
        <v>0</v>
      </c>
      <c r="BI270" s="194">
        <f>IF(N270="nulová",J270,0)</f>
        <v>0</v>
      </c>
      <c r="BJ270" s="19" t="s">
        <v>86</v>
      </c>
      <c r="BK270" s="194">
        <f>ROUND(I270*H270,2)</f>
        <v>0</v>
      </c>
      <c r="BL270" s="19" t="s">
        <v>290</v>
      </c>
      <c r="BM270" s="193" t="s">
        <v>1556</v>
      </c>
    </row>
    <row r="271" s="13" customFormat="1">
      <c r="A271" s="13"/>
      <c r="B271" s="195"/>
      <c r="C271" s="13"/>
      <c r="D271" s="196" t="s">
        <v>190</v>
      </c>
      <c r="E271" s="197" t="s">
        <v>1</v>
      </c>
      <c r="F271" s="198" t="s">
        <v>1557</v>
      </c>
      <c r="G271" s="13"/>
      <c r="H271" s="197" t="s">
        <v>1</v>
      </c>
      <c r="I271" s="199"/>
      <c r="J271" s="13"/>
      <c r="K271" s="13"/>
      <c r="L271" s="195"/>
      <c r="M271" s="200"/>
      <c r="N271" s="201"/>
      <c r="O271" s="201"/>
      <c r="P271" s="201"/>
      <c r="Q271" s="201"/>
      <c r="R271" s="201"/>
      <c r="S271" s="201"/>
      <c r="T271" s="202"/>
      <c r="U271" s="13"/>
      <c r="V271" s="13"/>
      <c r="W271" s="13"/>
      <c r="X271" s="13"/>
      <c r="Y271" s="13"/>
      <c r="Z271" s="13"/>
      <c r="AA271" s="13"/>
      <c r="AB271" s="13"/>
      <c r="AC271" s="13"/>
      <c r="AD271" s="13"/>
      <c r="AE271" s="13"/>
      <c r="AT271" s="197" t="s">
        <v>190</v>
      </c>
      <c r="AU271" s="197" t="s">
        <v>88</v>
      </c>
      <c r="AV271" s="13" t="s">
        <v>86</v>
      </c>
      <c r="AW271" s="13" t="s">
        <v>34</v>
      </c>
      <c r="AX271" s="13" t="s">
        <v>78</v>
      </c>
      <c r="AY271" s="197" t="s">
        <v>181</v>
      </c>
    </row>
    <row r="272" s="13" customFormat="1">
      <c r="A272" s="13"/>
      <c r="B272" s="195"/>
      <c r="C272" s="13"/>
      <c r="D272" s="196" t="s">
        <v>190</v>
      </c>
      <c r="E272" s="197" t="s">
        <v>1</v>
      </c>
      <c r="F272" s="198" t="s">
        <v>1496</v>
      </c>
      <c r="G272" s="13"/>
      <c r="H272" s="197" t="s">
        <v>1</v>
      </c>
      <c r="I272" s="199"/>
      <c r="J272" s="13"/>
      <c r="K272" s="13"/>
      <c r="L272" s="195"/>
      <c r="M272" s="200"/>
      <c r="N272" s="201"/>
      <c r="O272" s="201"/>
      <c r="P272" s="201"/>
      <c r="Q272" s="201"/>
      <c r="R272" s="201"/>
      <c r="S272" s="201"/>
      <c r="T272" s="202"/>
      <c r="U272" s="13"/>
      <c r="V272" s="13"/>
      <c r="W272" s="13"/>
      <c r="X272" s="13"/>
      <c r="Y272" s="13"/>
      <c r="Z272" s="13"/>
      <c r="AA272" s="13"/>
      <c r="AB272" s="13"/>
      <c r="AC272" s="13"/>
      <c r="AD272" s="13"/>
      <c r="AE272" s="13"/>
      <c r="AT272" s="197" t="s">
        <v>190</v>
      </c>
      <c r="AU272" s="197" t="s">
        <v>88</v>
      </c>
      <c r="AV272" s="13" t="s">
        <v>86</v>
      </c>
      <c r="AW272" s="13" t="s">
        <v>34</v>
      </c>
      <c r="AX272" s="13" t="s">
        <v>78</v>
      </c>
      <c r="AY272" s="197" t="s">
        <v>181</v>
      </c>
    </row>
    <row r="273" s="14" customFormat="1">
      <c r="A273" s="14"/>
      <c r="B273" s="203"/>
      <c r="C273" s="14"/>
      <c r="D273" s="196" t="s">
        <v>190</v>
      </c>
      <c r="E273" s="204" t="s">
        <v>1</v>
      </c>
      <c r="F273" s="205" t="s">
        <v>1558</v>
      </c>
      <c r="G273" s="14"/>
      <c r="H273" s="206">
        <v>1.0580000000000001</v>
      </c>
      <c r="I273" s="207"/>
      <c r="J273" s="14"/>
      <c r="K273" s="14"/>
      <c r="L273" s="203"/>
      <c r="M273" s="208"/>
      <c r="N273" s="209"/>
      <c r="O273" s="209"/>
      <c r="P273" s="209"/>
      <c r="Q273" s="209"/>
      <c r="R273" s="209"/>
      <c r="S273" s="209"/>
      <c r="T273" s="210"/>
      <c r="U273" s="14"/>
      <c r="V273" s="14"/>
      <c r="W273" s="14"/>
      <c r="X273" s="14"/>
      <c r="Y273" s="14"/>
      <c r="Z273" s="14"/>
      <c r="AA273" s="14"/>
      <c r="AB273" s="14"/>
      <c r="AC273" s="14"/>
      <c r="AD273" s="14"/>
      <c r="AE273" s="14"/>
      <c r="AT273" s="204" t="s">
        <v>190</v>
      </c>
      <c r="AU273" s="204" t="s">
        <v>88</v>
      </c>
      <c r="AV273" s="14" t="s">
        <v>88</v>
      </c>
      <c r="AW273" s="14" t="s">
        <v>34</v>
      </c>
      <c r="AX273" s="14" t="s">
        <v>78</v>
      </c>
      <c r="AY273" s="204" t="s">
        <v>181</v>
      </c>
    </row>
    <row r="274" s="15" customFormat="1">
      <c r="A274" s="15"/>
      <c r="B274" s="211"/>
      <c r="C274" s="15"/>
      <c r="D274" s="196" t="s">
        <v>190</v>
      </c>
      <c r="E274" s="212" t="s">
        <v>1</v>
      </c>
      <c r="F274" s="213" t="s">
        <v>194</v>
      </c>
      <c r="G274" s="15"/>
      <c r="H274" s="214">
        <v>1.0580000000000001</v>
      </c>
      <c r="I274" s="215"/>
      <c r="J274" s="15"/>
      <c r="K274" s="15"/>
      <c r="L274" s="211"/>
      <c r="M274" s="216"/>
      <c r="N274" s="217"/>
      <c r="O274" s="217"/>
      <c r="P274" s="217"/>
      <c r="Q274" s="217"/>
      <c r="R274" s="217"/>
      <c r="S274" s="217"/>
      <c r="T274" s="218"/>
      <c r="U274" s="15"/>
      <c r="V274" s="15"/>
      <c r="W274" s="15"/>
      <c r="X274" s="15"/>
      <c r="Y274" s="15"/>
      <c r="Z274" s="15"/>
      <c r="AA274" s="15"/>
      <c r="AB274" s="15"/>
      <c r="AC274" s="15"/>
      <c r="AD274" s="15"/>
      <c r="AE274" s="15"/>
      <c r="AT274" s="212" t="s">
        <v>190</v>
      </c>
      <c r="AU274" s="212" t="s">
        <v>88</v>
      </c>
      <c r="AV274" s="15" t="s">
        <v>188</v>
      </c>
      <c r="AW274" s="15" t="s">
        <v>34</v>
      </c>
      <c r="AX274" s="15" t="s">
        <v>86</v>
      </c>
      <c r="AY274" s="212" t="s">
        <v>181</v>
      </c>
    </row>
    <row r="275" s="2" customFormat="1">
      <c r="A275" s="38"/>
      <c r="B275" s="39"/>
      <c r="C275" s="38"/>
      <c r="D275" s="196" t="s">
        <v>284</v>
      </c>
      <c r="E275" s="38"/>
      <c r="F275" s="219" t="s">
        <v>1505</v>
      </c>
      <c r="G275" s="38"/>
      <c r="H275" s="38"/>
      <c r="I275" s="38"/>
      <c r="J275" s="38"/>
      <c r="K275" s="38"/>
      <c r="L275" s="39"/>
      <c r="M275" s="220"/>
      <c r="N275" s="221"/>
      <c r="O275" s="77"/>
      <c r="P275" s="77"/>
      <c r="Q275" s="77"/>
      <c r="R275" s="77"/>
      <c r="S275" s="77"/>
      <c r="T275" s="78"/>
      <c r="U275" s="38"/>
      <c r="V275" s="38"/>
      <c r="W275" s="38"/>
      <c r="X275" s="38"/>
      <c r="Y275" s="38"/>
      <c r="Z275" s="38"/>
      <c r="AA275" s="38"/>
      <c r="AB275" s="38"/>
      <c r="AC275" s="38"/>
      <c r="AD275" s="38"/>
      <c r="AE275" s="38"/>
      <c r="AU275" s="19" t="s">
        <v>88</v>
      </c>
    </row>
    <row r="276" s="2" customFormat="1">
      <c r="A276" s="38"/>
      <c r="B276" s="39"/>
      <c r="C276" s="38"/>
      <c r="D276" s="196" t="s">
        <v>284</v>
      </c>
      <c r="E276" s="38"/>
      <c r="F276" s="222" t="s">
        <v>1506</v>
      </c>
      <c r="G276" s="38"/>
      <c r="H276" s="223">
        <v>0</v>
      </c>
      <c r="I276" s="38"/>
      <c r="J276" s="38"/>
      <c r="K276" s="38"/>
      <c r="L276" s="39"/>
      <c r="M276" s="220"/>
      <c r="N276" s="221"/>
      <c r="O276" s="77"/>
      <c r="P276" s="77"/>
      <c r="Q276" s="77"/>
      <c r="R276" s="77"/>
      <c r="S276" s="77"/>
      <c r="T276" s="78"/>
      <c r="U276" s="38"/>
      <c r="V276" s="38"/>
      <c r="W276" s="38"/>
      <c r="X276" s="38"/>
      <c r="Y276" s="38"/>
      <c r="Z276" s="38"/>
      <c r="AA276" s="38"/>
      <c r="AB276" s="38"/>
      <c r="AC276" s="38"/>
      <c r="AD276" s="38"/>
      <c r="AE276" s="38"/>
      <c r="AU276" s="19" t="s">
        <v>88</v>
      </c>
    </row>
    <row r="277" s="2" customFormat="1">
      <c r="A277" s="38"/>
      <c r="B277" s="39"/>
      <c r="C277" s="38"/>
      <c r="D277" s="196" t="s">
        <v>284</v>
      </c>
      <c r="E277" s="38"/>
      <c r="F277" s="222" t="s">
        <v>1</v>
      </c>
      <c r="G277" s="38"/>
      <c r="H277" s="223">
        <v>0</v>
      </c>
      <c r="I277" s="38"/>
      <c r="J277" s="38"/>
      <c r="K277" s="38"/>
      <c r="L277" s="39"/>
      <c r="M277" s="220"/>
      <c r="N277" s="221"/>
      <c r="O277" s="77"/>
      <c r="P277" s="77"/>
      <c r="Q277" s="77"/>
      <c r="R277" s="77"/>
      <c r="S277" s="77"/>
      <c r="T277" s="78"/>
      <c r="U277" s="38"/>
      <c r="V277" s="38"/>
      <c r="W277" s="38"/>
      <c r="X277" s="38"/>
      <c r="Y277" s="38"/>
      <c r="Z277" s="38"/>
      <c r="AA277" s="38"/>
      <c r="AB277" s="38"/>
      <c r="AC277" s="38"/>
      <c r="AD277" s="38"/>
      <c r="AE277" s="38"/>
      <c r="AU277" s="19" t="s">
        <v>88</v>
      </c>
    </row>
    <row r="278" s="2" customFormat="1">
      <c r="A278" s="38"/>
      <c r="B278" s="39"/>
      <c r="C278" s="38"/>
      <c r="D278" s="196" t="s">
        <v>284</v>
      </c>
      <c r="E278" s="38"/>
      <c r="F278" s="222" t="s">
        <v>1507</v>
      </c>
      <c r="G278" s="38"/>
      <c r="H278" s="223">
        <v>0</v>
      </c>
      <c r="I278" s="38"/>
      <c r="J278" s="38"/>
      <c r="K278" s="38"/>
      <c r="L278" s="39"/>
      <c r="M278" s="220"/>
      <c r="N278" s="221"/>
      <c r="O278" s="77"/>
      <c r="P278" s="77"/>
      <c r="Q278" s="77"/>
      <c r="R278" s="77"/>
      <c r="S278" s="77"/>
      <c r="T278" s="78"/>
      <c r="U278" s="38"/>
      <c r="V278" s="38"/>
      <c r="W278" s="38"/>
      <c r="X278" s="38"/>
      <c r="Y278" s="38"/>
      <c r="Z278" s="38"/>
      <c r="AA278" s="38"/>
      <c r="AB278" s="38"/>
      <c r="AC278" s="38"/>
      <c r="AD278" s="38"/>
      <c r="AE278" s="38"/>
      <c r="AU278" s="19" t="s">
        <v>88</v>
      </c>
    </row>
    <row r="279" s="2" customFormat="1">
      <c r="A279" s="38"/>
      <c r="B279" s="39"/>
      <c r="C279" s="38"/>
      <c r="D279" s="196" t="s">
        <v>284</v>
      </c>
      <c r="E279" s="38"/>
      <c r="F279" s="222" t="s">
        <v>1508</v>
      </c>
      <c r="G279" s="38"/>
      <c r="H279" s="223">
        <v>0.39900000000000002</v>
      </c>
      <c r="I279" s="38"/>
      <c r="J279" s="38"/>
      <c r="K279" s="38"/>
      <c r="L279" s="39"/>
      <c r="M279" s="220"/>
      <c r="N279" s="221"/>
      <c r="O279" s="77"/>
      <c r="P279" s="77"/>
      <c r="Q279" s="77"/>
      <c r="R279" s="77"/>
      <c r="S279" s="77"/>
      <c r="T279" s="78"/>
      <c r="U279" s="38"/>
      <c r="V279" s="38"/>
      <c r="W279" s="38"/>
      <c r="X279" s="38"/>
      <c r="Y279" s="38"/>
      <c r="Z279" s="38"/>
      <c r="AA279" s="38"/>
      <c r="AB279" s="38"/>
      <c r="AC279" s="38"/>
      <c r="AD279" s="38"/>
      <c r="AE279" s="38"/>
      <c r="AU279" s="19" t="s">
        <v>88</v>
      </c>
    </row>
    <row r="280" s="2" customFormat="1">
      <c r="A280" s="38"/>
      <c r="B280" s="39"/>
      <c r="C280" s="38"/>
      <c r="D280" s="196" t="s">
        <v>284</v>
      </c>
      <c r="E280" s="38"/>
      <c r="F280" s="222" t="s">
        <v>1509</v>
      </c>
      <c r="G280" s="38"/>
      <c r="H280" s="223">
        <v>0.161</v>
      </c>
      <c r="I280" s="38"/>
      <c r="J280" s="38"/>
      <c r="K280" s="38"/>
      <c r="L280" s="39"/>
      <c r="M280" s="220"/>
      <c r="N280" s="221"/>
      <c r="O280" s="77"/>
      <c r="P280" s="77"/>
      <c r="Q280" s="77"/>
      <c r="R280" s="77"/>
      <c r="S280" s="77"/>
      <c r="T280" s="78"/>
      <c r="U280" s="38"/>
      <c r="V280" s="38"/>
      <c r="W280" s="38"/>
      <c r="X280" s="38"/>
      <c r="Y280" s="38"/>
      <c r="Z280" s="38"/>
      <c r="AA280" s="38"/>
      <c r="AB280" s="38"/>
      <c r="AC280" s="38"/>
      <c r="AD280" s="38"/>
      <c r="AE280" s="38"/>
      <c r="AU280" s="19" t="s">
        <v>88</v>
      </c>
    </row>
    <row r="281" s="2" customFormat="1">
      <c r="A281" s="38"/>
      <c r="B281" s="39"/>
      <c r="C281" s="38"/>
      <c r="D281" s="196" t="s">
        <v>284</v>
      </c>
      <c r="E281" s="38"/>
      <c r="F281" s="222" t="s">
        <v>1510</v>
      </c>
      <c r="G281" s="38"/>
      <c r="H281" s="223">
        <v>0.184</v>
      </c>
      <c r="I281" s="38"/>
      <c r="J281" s="38"/>
      <c r="K281" s="38"/>
      <c r="L281" s="39"/>
      <c r="M281" s="220"/>
      <c r="N281" s="221"/>
      <c r="O281" s="77"/>
      <c r="P281" s="77"/>
      <c r="Q281" s="77"/>
      <c r="R281" s="77"/>
      <c r="S281" s="77"/>
      <c r="T281" s="78"/>
      <c r="U281" s="38"/>
      <c r="V281" s="38"/>
      <c r="W281" s="38"/>
      <c r="X281" s="38"/>
      <c r="Y281" s="38"/>
      <c r="Z281" s="38"/>
      <c r="AA281" s="38"/>
      <c r="AB281" s="38"/>
      <c r="AC281" s="38"/>
      <c r="AD281" s="38"/>
      <c r="AE281" s="38"/>
      <c r="AU281" s="19" t="s">
        <v>88</v>
      </c>
    </row>
    <row r="282" s="2" customFormat="1">
      <c r="A282" s="38"/>
      <c r="B282" s="39"/>
      <c r="C282" s="38"/>
      <c r="D282" s="196" t="s">
        <v>284</v>
      </c>
      <c r="E282" s="38"/>
      <c r="F282" s="222" t="s">
        <v>194</v>
      </c>
      <c r="G282" s="38"/>
      <c r="H282" s="223">
        <v>0.74399999999999999</v>
      </c>
      <c r="I282" s="38"/>
      <c r="J282" s="38"/>
      <c r="K282" s="38"/>
      <c r="L282" s="39"/>
      <c r="M282" s="220"/>
      <c r="N282" s="221"/>
      <c r="O282" s="77"/>
      <c r="P282" s="77"/>
      <c r="Q282" s="77"/>
      <c r="R282" s="77"/>
      <c r="S282" s="77"/>
      <c r="T282" s="78"/>
      <c r="U282" s="38"/>
      <c r="V282" s="38"/>
      <c r="W282" s="38"/>
      <c r="X282" s="38"/>
      <c r="Y282" s="38"/>
      <c r="Z282" s="38"/>
      <c r="AA282" s="38"/>
      <c r="AB282" s="38"/>
      <c r="AC282" s="38"/>
      <c r="AD282" s="38"/>
      <c r="AE282" s="38"/>
      <c r="AU282" s="19" t="s">
        <v>88</v>
      </c>
    </row>
    <row r="283" s="2" customFormat="1">
      <c r="A283" s="38"/>
      <c r="B283" s="39"/>
      <c r="C283" s="38"/>
      <c r="D283" s="196" t="s">
        <v>284</v>
      </c>
      <c r="E283" s="38"/>
      <c r="F283" s="219" t="s">
        <v>1511</v>
      </c>
      <c r="G283" s="38"/>
      <c r="H283" s="38"/>
      <c r="I283" s="38"/>
      <c r="J283" s="38"/>
      <c r="K283" s="38"/>
      <c r="L283" s="39"/>
      <c r="M283" s="220"/>
      <c r="N283" s="221"/>
      <c r="O283" s="77"/>
      <c r="P283" s="77"/>
      <c r="Q283" s="77"/>
      <c r="R283" s="77"/>
      <c r="S283" s="77"/>
      <c r="T283" s="78"/>
      <c r="U283" s="38"/>
      <c r="V283" s="38"/>
      <c r="W283" s="38"/>
      <c r="X283" s="38"/>
      <c r="Y283" s="38"/>
      <c r="Z283" s="38"/>
      <c r="AA283" s="38"/>
      <c r="AB283" s="38"/>
      <c r="AC283" s="38"/>
      <c r="AD283" s="38"/>
      <c r="AE283" s="38"/>
      <c r="AU283" s="19" t="s">
        <v>88</v>
      </c>
    </row>
    <row r="284" s="2" customFormat="1">
      <c r="A284" s="38"/>
      <c r="B284" s="39"/>
      <c r="C284" s="38"/>
      <c r="D284" s="196" t="s">
        <v>284</v>
      </c>
      <c r="E284" s="38"/>
      <c r="F284" s="222" t="s">
        <v>1506</v>
      </c>
      <c r="G284" s="38"/>
      <c r="H284" s="223">
        <v>0</v>
      </c>
      <c r="I284" s="38"/>
      <c r="J284" s="38"/>
      <c r="K284" s="38"/>
      <c r="L284" s="39"/>
      <c r="M284" s="220"/>
      <c r="N284" s="221"/>
      <c r="O284" s="77"/>
      <c r="P284" s="77"/>
      <c r="Q284" s="77"/>
      <c r="R284" s="77"/>
      <c r="S284" s="77"/>
      <c r="T284" s="78"/>
      <c r="U284" s="38"/>
      <c r="V284" s="38"/>
      <c r="W284" s="38"/>
      <c r="X284" s="38"/>
      <c r="Y284" s="38"/>
      <c r="Z284" s="38"/>
      <c r="AA284" s="38"/>
      <c r="AB284" s="38"/>
      <c r="AC284" s="38"/>
      <c r="AD284" s="38"/>
      <c r="AE284" s="38"/>
      <c r="AU284" s="19" t="s">
        <v>88</v>
      </c>
    </row>
    <row r="285" s="2" customFormat="1">
      <c r="A285" s="38"/>
      <c r="B285" s="39"/>
      <c r="C285" s="38"/>
      <c r="D285" s="196" t="s">
        <v>284</v>
      </c>
      <c r="E285" s="38"/>
      <c r="F285" s="222" t="s">
        <v>1</v>
      </c>
      <c r="G285" s="38"/>
      <c r="H285" s="223">
        <v>0</v>
      </c>
      <c r="I285" s="38"/>
      <c r="J285" s="38"/>
      <c r="K285" s="38"/>
      <c r="L285" s="39"/>
      <c r="M285" s="220"/>
      <c r="N285" s="221"/>
      <c r="O285" s="77"/>
      <c r="P285" s="77"/>
      <c r="Q285" s="77"/>
      <c r="R285" s="77"/>
      <c r="S285" s="77"/>
      <c r="T285" s="78"/>
      <c r="U285" s="38"/>
      <c r="V285" s="38"/>
      <c r="W285" s="38"/>
      <c r="X285" s="38"/>
      <c r="Y285" s="38"/>
      <c r="Z285" s="38"/>
      <c r="AA285" s="38"/>
      <c r="AB285" s="38"/>
      <c r="AC285" s="38"/>
      <c r="AD285" s="38"/>
      <c r="AE285" s="38"/>
      <c r="AU285" s="19" t="s">
        <v>88</v>
      </c>
    </row>
    <row r="286" s="2" customFormat="1">
      <c r="A286" s="38"/>
      <c r="B286" s="39"/>
      <c r="C286" s="38"/>
      <c r="D286" s="196" t="s">
        <v>284</v>
      </c>
      <c r="E286" s="38"/>
      <c r="F286" s="222" t="s">
        <v>1512</v>
      </c>
      <c r="G286" s="38"/>
      <c r="H286" s="223">
        <v>0</v>
      </c>
      <c r="I286" s="38"/>
      <c r="J286" s="38"/>
      <c r="K286" s="38"/>
      <c r="L286" s="39"/>
      <c r="M286" s="220"/>
      <c r="N286" s="221"/>
      <c r="O286" s="77"/>
      <c r="P286" s="77"/>
      <c r="Q286" s="77"/>
      <c r="R286" s="77"/>
      <c r="S286" s="77"/>
      <c r="T286" s="78"/>
      <c r="U286" s="38"/>
      <c r="V286" s="38"/>
      <c r="W286" s="38"/>
      <c r="X286" s="38"/>
      <c r="Y286" s="38"/>
      <c r="Z286" s="38"/>
      <c r="AA286" s="38"/>
      <c r="AB286" s="38"/>
      <c r="AC286" s="38"/>
      <c r="AD286" s="38"/>
      <c r="AE286" s="38"/>
      <c r="AU286" s="19" t="s">
        <v>88</v>
      </c>
    </row>
    <row r="287" s="2" customFormat="1">
      <c r="A287" s="38"/>
      <c r="B287" s="39"/>
      <c r="C287" s="38"/>
      <c r="D287" s="196" t="s">
        <v>284</v>
      </c>
      <c r="E287" s="38"/>
      <c r="F287" s="222" t="s">
        <v>1513</v>
      </c>
      <c r="G287" s="38"/>
      <c r="H287" s="223">
        <v>0</v>
      </c>
      <c r="I287" s="38"/>
      <c r="J287" s="38"/>
      <c r="K287" s="38"/>
      <c r="L287" s="39"/>
      <c r="M287" s="220"/>
      <c r="N287" s="221"/>
      <c r="O287" s="77"/>
      <c r="P287" s="77"/>
      <c r="Q287" s="77"/>
      <c r="R287" s="77"/>
      <c r="S287" s="77"/>
      <c r="T287" s="78"/>
      <c r="U287" s="38"/>
      <c r="V287" s="38"/>
      <c r="W287" s="38"/>
      <c r="X287" s="38"/>
      <c r="Y287" s="38"/>
      <c r="Z287" s="38"/>
      <c r="AA287" s="38"/>
      <c r="AB287" s="38"/>
      <c r="AC287" s="38"/>
      <c r="AD287" s="38"/>
      <c r="AE287" s="38"/>
      <c r="AU287" s="19" t="s">
        <v>88</v>
      </c>
    </row>
    <row r="288" s="2" customFormat="1">
      <c r="A288" s="38"/>
      <c r="B288" s="39"/>
      <c r="C288" s="38"/>
      <c r="D288" s="196" t="s">
        <v>284</v>
      </c>
      <c r="E288" s="38"/>
      <c r="F288" s="222" t="s">
        <v>1514</v>
      </c>
      <c r="G288" s="38"/>
      <c r="H288" s="223">
        <v>0.069000000000000006</v>
      </c>
      <c r="I288" s="38"/>
      <c r="J288" s="38"/>
      <c r="K288" s="38"/>
      <c r="L288" s="39"/>
      <c r="M288" s="220"/>
      <c r="N288" s="221"/>
      <c r="O288" s="77"/>
      <c r="P288" s="77"/>
      <c r="Q288" s="77"/>
      <c r="R288" s="77"/>
      <c r="S288" s="77"/>
      <c r="T288" s="78"/>
      <c r="U288" s="38"/>
      <c r="V288" s="38"/>
      <c r="W288" s="38"/>
      <c r="X288" s="38"/>
      <c r="Y288" s="38"/>
      <c r="Z288" s="38"/>
      <c r="AA288" s="38"/>
      <c r="AB288" s="38"/>
      <c r="AC288" s="38"/>
      <c r="AD288" s="38"/>
      <c r="AE288" s="38"/>
      <c r="AU288" s="19" t="s">
        <v>88</v>
      </c>
    </row>
    <row r="289" s="2" customFormat="1">
      <c r="A289" s="38"/>
      <c r="B289" s="39"/>
      <c r="C289" s="38"/>
      <c r="D289" s="196" t="s">
        <v>284</v>
      </c>
      <c r="E289" s="38"/>
      <c r="F289" s="222" t="s">
        <v>1515</v>
      </c>
      <c r="G289" s="38"/>
      <c r="H289" s="223">
        <v>0</v>
      </c>
      <c r="I289" s="38"/>
      <c r="J289" s="38"/>
      <c r="K289" s="38"/>
      <c r="L289" s="39"/>
      <c r="M289" s="220"/>
      <c r="N289" s="221"/>
      <c r="O289" s="77"/>
      <c r="P289" s="77"/>
      <c r="Q289" s="77"/>
      <c r="R289" s="77"/>
      <c r="S289" s="77"/>
      <c r="T289" s="78"/>
      <c r="U289" s="38"/>
      <c r="V289" s="38"/>
      <c r="W289" s="38"/>
      <c r="X289" s="38"/>
      <c r="Y289" s="38"/>
      <c r="Z289" s="38"/>
      <c r="AA289" s="38"/>
      <c r="AB289" s="38"/>
      <c r="AC289" s="38"/>
      <c r="AD289" s="38"/>
      <c r="AE289" s="38"/>
      <c r="AU289" s="19" t="s">
        <v>88</v>
      </c>
    </row>
    <row r="290" s="2" customFormat="1">
      <c r="A290" s="38"/>
      <c r="B290" s="39"/>
      <c r="C290" s="38"/>
      <c r="D290" s="196" t="s">
        <v>284</v>
      </c>
      <c r="E290" s="38"/>
      <c r="F290" s="222" t="s">
        <v>1516</v>
      </c>
      <c r="G290" s="38"/>
      <c r="H290" s="223">
        <v>0.058000000000000003</v>
      </c>
      <c r="I290" s="38"/>
      <c r="J290" s="38"/>
      <c r="K290" s="38"/>
      <c r="L290" s="39"/>
      <c r="M290" s="220"/>
      <c r="N290" s="221"/>
      <c r="O290" s="77"/>
      <c r="P290" s="77"/>
      <c r="Q290" s="77"/>
      <c r="R290" s="77"/>
      <c r="S290" s="77"/>
      <c r="T290" s="78"/>
      <c r="U290" s="38"/>
      <c r="V290" s="38"/>
      <c r="W290" s="38"/>
      <c r="X290" s="38"/>
      <c r="Y290" s="38"/>
      <c r="Z290" s="38"/>
      <c r="AA290" s="38"/>
      <c r="AB290" s="38"/>
      <c r="AC290" s="38"/>
      <c r="AD290" s="38"/>
      <c r="AE290" s="38"/>
      <c r="AU290" s="19" t="s">
        <v>88</v>
      </c>
    </row>
    <row r="291" s="2" customFormat="1">
      <c r="A291" s="38"/>
      <c r="B291" s="39"/>
      <c r="C291" s="38"/>
      <c r="D291" s="196" t="s">
        <v>284</v>
      </c>
      <c r="E291" s="38"/>
      <c r="F291" s="222" t="s">
        <v>1517</v>
      </c>
      <c r="G291" s="38"/>
      <c r="H291" s="223">
        <v>0</v>
      </c>
      <c r="I291" s="38"/>
      <c r="J291" s="38"/>
      <c r="K291" s="38"/>
      <c r="L291" s="39"/>
      <c r="M291" s="220"/>
      <c r="N291" s="221"/>
      <c r="O291" s="77"/>
      <c r="P291" s="77"/>
      <c r="Q291" s="77"/>
      <c r="R291" s="77"/>
      <c r="S291" s="77"/>
      <c r="T291" s="78"/>
      <c r="U291" s="38"/>
      <c r="V291" s="38"/>
      <c r="W291" s="38"/>
      <c r="X291" s="38"/>
      <c r="Y291" s="38"/>
      <c r="Z291" s="38"/>
      <c r="AA291" s="38"/>
      <c r="AB291" s="38"/>
      <c r="AC291" s="38"/>
      <c r="AD291" s="38"/>
      <c r="AE291" s="38"/>
      <c r="AU291" s="19" t="s">
        <v>88</v>
      </c>
    </row>
    <row r="292" s="2" customFormat="1">
      <c r="A292" s="38"/>
      <c r="B292" s="39"/>
      <c r="C292" s="38"/>
      <c r="D292" s="196" t="s">
        <v>284</v>
      </c>
      <c r="E292" s="38"/>
      <c r="F292" s="222" t="s">
        <v>1518</v>
      </c>
      <c r="G292" s="38"/>
      <c r="H292" s="223">
        <v>0.109</v>
      </c>
      <c r="I292" s="38"/>
      <c r="J292" s="38"/>
      <c r="K292" s="38"/>
      <c r="L292" s="39"/>
      <c r="M292" s="220"/>
      <c r="N292" s="221"/>
      <c r="O292" s="77"/>
      <c r="P292" s="77"/>
      <c r="Q292" s="77"/>
      <c r="R292" s="77"/>
      <c r="S292" s="77"/>
      <c r="T292" s="78"/>
      <c r="U292" s="38"/>
      <c r="V292" s="38"/>
      <c r="W292" s="38"/>
      <c r="X292" s="38"/>
      <c r="Y292" s="38"/>
      <c r="Z292" s="38"/>
      <c r="AA292" s="38"/>
      <c r="AB292" s="38"/>
      <c r="AC292" s="38"/>
      <c r="AD292" s="38"/>
      <c r="AE292" s="38"/>
      <c r="AU292" s="19" t="s">
        <v>88</v>
      </c>
    </row>
    <row r="293" s="2" customFormat="1">
      <c r="A293" s="38"/>
      <c r="B293" s="39"/>
      <c r="C293" s="38"/>
      <c r="D293" s="196" t="s">
        <v>284</v>
      </c>
      <c r="E293" s="38"/>
      <c r="F293" s="222" t="s">
        <v>1519</v>
      </c>
      <c r="G293" s="38"/>
      <c r="H293" s="223">
        <v>0</v>
      </c>
      <c r="I293" s="38"/>
      <c r="J293" s="38"/>
      <c r="K293" s="38"/>
      <c r="L293" s="39"/>
      <c r="M293" s="220"/>
      <c r="N293" s="221"/>
      <c r="O293" s="77"/>
      <c r="P293" s="77"/>
      <c r="Q293" s="77"/>
      <c r="R293" s="77"/>
      <c r="S293" s="77"/>
      <c r="T293" s="78"/>
      <c r="U293" s="38"/>
      <c r="V293" s="38"/>
      <c r="W293" s="38"/>
      <c r="X293" s="38"/>
      <c r="Y293" s="38"/>
      <c r="Z293" s="38"/>
      <c r="AA293" s="38"/>
      <c r="AB293" s="38"/>
      <c r="AC293" s="38"/>
      <c r="AD293" s="38"/>
      <c r="AE293" s="38"/>
      <c r="AU293" s="19" t="s">
        <v>88</v>
      </c>
    </row>
    <row r="294" s="2" customFormat="1">
      <c r="A294" s="38"/>
      <c r="B294" s="39"/>
      <c r="C294" s="38"/>
      <c r="D294" s="196" t="s">
        <v>284</v>
      </c>
      <c r="E294" s="38"/>
      <c r="F294" s="222" t="s">
        <v>1520</v>
      </c>
      <c r="G294" s="38"/>
      <c r="H294" s="223">
        <v>0.078</v>
      </c>
      <c r="I294" s="38"/>
      <c r="J294" s="38"/>
      <c r="K294" s="38"/>
      <c r="L294" s="39"/>
      <c r="M294" s="220"/>
      <c r="N294" s="221"/>
      <c r="O294" s="77"/>
      <c r="P294" s="77"/>
      <c r="Q294" s="77"/>
      <c r="R294" s="77"/>
      <c r="S294" s="77"/>
      <c r="T294" s="78"/>
      <c r="U294" s="38"/>
      <c r="V294" s="38"/>
      <c r="W294" s="38"/>
      <c r="X294" s="38"/>
      <c r="Y294" s="38"/>
      <c r="Z294" s="38"/>
      <c r="AA294" s="38"/>
      <c r="AB294" s="38"/>
      <c r="AC294" s="38"/>
      <c r="AD294" s="38"/>
      <c r="AE294" s="38"/>
      <c r="AU294" s="19" t="s">
        <v>88</v>
      </c>
    </row>
    <row r="295" s="2" customFormat="1">
      <c r="A295" s="38"/>
      <c r="B295" s="39"/>
      <c r="C295" s="38"/>
      <c r="D295" s="196" t="s">
        <v>284</v>
      </c>
      <c r="E295" s="38"/>
      <c r="F295" s="222" t="s">
        <v>194</v>
      </c>
      <c r="G295" s="38"/>
      <c r="H295" s="223">
        <v>0.314</v>
      </c>
      <c r="I295" s="38"/>
      <c r="J295" s="38"/>
      <c r="K295" s="38"/>
      <c r="L295" s="39"/>
      <c r="M295" s="220"/>
      <c r="N295" s="221"/>
      <c r="O295" s="77"/>
      <c r="P295" s="77"/>
      <c r="Q295" s="77"/>
      <c r="R295" s="77"/>
      <c r="S295" s="77"/>
      <c r="T295" s="78"/>
      <c r="U295" s="38"/>
      <c r="V295" s="38"/>
      <c r="W295" s="38"/>
      <c r="X295" s="38"/>
      <c r="Y295" s="38"/>
      <c r="Z295" s="38"/>
      <c r="AA295" s="38"/>
      <c r="AB295" s="38"/>
      <c r="AC295" s="38"/>
      <c r="AD295" s="38"/>
      <c r="AE295" s="38"/>
      <c r="AU295" s="19" t="s">
        <v>88</v>
      </c>
    </row>
    <row r="296" s="2" customFormat="1" ht="37.8" customHeight="1">
      <c r="A296" s="38"/>
      <c r="B296" s="181"/>
      <c r="C296" s="182" t="s">
        <v>326</v>
      </c>
      <c r="D296" s="182" t="s">
        <v>183</v>
      </c>
      <c r="E296" s="183" t="s">
        <v>1559</v>
      </c>
      <c r="F296" s="184" t="s">
        <v>1560</v>
      </c>
      <c r="G296" s="185" t="s">
        <v>237</v>
      </c>
      <c r="H296" s="186">
        <v>59.076999999999998</v>
      </c>
      <c r="I296" s="187"/>
      <c r="J296" s="188">
        <f>ROUND(I296*H296,2)</f>
        <v>0</v>
      </c>
      <c r="K296" s="184" t="s">
        <v>197</v>
      </c>
      <c r="L296" s="39"/>
      <c r="M296" s="189" t="s">
        <v>1</v>
      </c>
      <c r="N296" s="190" t="s">
        <v>43</v>
      </c>
      <c r="O296" s="77"/>
      <c r="P296" s="191">
        <f>O296*H296</f>
        <v>0</v>
      </c>
      <c r="Q296" s="191">
        <v>0</v>
      </c>
      <c r="R296" s="191">
        <f>Q296*H296</f>
        <v>0</v>
      </c>
      <c r="S296" s="191">
        <v>0</v>
      </c>
      <c r="T296" s="192">
        <f>S296*H296</f>
        <v>0</v>
      </c>
      <c r="U296" s="38"/>
      <c r="V296" s="38"/>
      <c r="W296" s="38"/>
      <c r="X296" s="38"/>
      <c r="Y296" s="38"/>
      <c r="Z296" s="38"/>
      <c r="AA296" s="38"/>
      <c r="AB296" s="38"/>
      <c r="AC296" s="38"/>
      <c r="AD296" s="38"/>
      <c r="AE296" s="38"/>
      <c r="AR296" s="193" t="s">
        <v>290</v>
      </c>
      <c r="AT296" s="193" t="s">
        <v>183</v>
      </c>
      <c r="AU296" s="193" t="s">
        <v>88</v>
      </c>
      <c r="AY296" s="19" t="s">
        <v>181</v>
      </c>
      <c r="BE296" s="194">
        <f>IF(N296="základní",J296,0)</f>
        <v>0</v>
      </c>
      <c r="BF296" s="194">
        <f>IF(N296="snížená",J296,0)</f>
        <v>0</v>
      </c>
      <c r="BG296" s="194">
        <f>IF(N296="zákl. přenesená",J296,0)</f>
        <v>0</v>
      </c>
      <c r="BH296" s="194">
        <f>IF(N296="sníž. přenesená",J296,0)</f>
        <v>0</v>
      </c>
      <c r="BI296" s="194">
        <f>IF(N296="nulová",J296,0)</f>
        <v>0</v>
      </c>
      <c r="BJ296" s="19" t="s">
        <v>86</v>
      </c>
      <c r="BK296" s="194">
        <f>ROUND(I296*H296,2)</f>
        <v>0</v>
      </c>
      <c r="BL296" s="19" t="s">
        <v>290</v>
      </c>
      <c r="BM296" s="193" t="s">
        <v>1561</v>
      </c>
    </row>
    <row r="297" s="13" customFormat="1">
      <c r="A297" s="13"/>
      <c r="B297" s="195"/>
      <c r="C297" s="13"/>
      <c r="D297" s="196" t="s">
        <v>190</v>
      </c>
      <c r="E297" s="197" t="s">
        <v>1</v>
      </c>
      <c r="F297" s="198" t="s">
        <v>1562</v>
      </c>
      <c r="G297" s="13"/>
      <c r="H297" s="197" t="s">
        <v>1</v>
      </c>
      <c r="I297" s="199"/>
      <c r="J297" s="13"/>
      <c r="K297" s="13"/>
      <c r="L297" s="195"/>
      <c r="M297" s="200"/>
      <c r="N297" s="201"/>
      <c r="O297" s="201"/>
      <c r="P297" s="201"/>
      <c r="Q297" s="201"/>
      <c r="R297" s="201"/>
      <c r="S297" s="201"/>
      <c r="T297" s="202"/>
      <c r="U297" s="13"/>
      <c r="V297" s="13"/>
      <c r="W297" s="13"/>
      <c r="X297" s="13"/>
      <c r="Y297" s="13"/>
      <c r="Z297" s="13"/>
      <c r="AA297" s="13"/>
      <c r="AB297" s="13"/>
      <c r="AC297" s="13"/>
      <c r="AD297" s="13"/>
      <c r="AE297" s="13"/>
      <c r="AT297" s="197" t="s">
        <v>190</v>
      </c>
      <c r="AU297" s="197" t="s">
        <v>88</v>
      </c>
      <c r="AV297" s="13" t="s">
        <v>86</v>
      </c>
      <c r="AW297" s="13" t="s">
        <v>34</v>
      </c>
      <c r="AX297" s="13" t="s">
        <v>78</v>
      </c>
      <c r="AY297" s="197" t="s">
        <v>181</v>
      </c>
    </row>
    <row r="298" s="13" customFormat="1">
      <c r="A298" s="13"/>
      <c r="B298" s="195"/>
      <c r="C298" s="13"/>
      <c r="D298" s="196" t="s">
        <v>190</v>
      </c>
      <c r="E298" s="197" t="s">
        <v>1</v>
      </c>
      <c r="F298" s="198" t="s">
        <v>1563</v>
      </c>
      <c r="G298" s="13"/>
      <c r="H298" s="197" t="s">
        <v>1</v>
      </c>
      <c r="I298" s="199"/>
      <c r="J298" s="13"/>
      <c r="K298" s="13"/>
      <c r="L298" s="195"/>
      <c r="M298" s="200"/>
      <c r="N298" s="201"/>
      <c r="O298" s="201"/>
      <c r="P298" s="201"/>
      <c r="Q298" s="201"/>
      <c r="R298" s="201"/>
      <c r="S298" s="201"/>
      <c r="T298" s="202"/>
      <c r="U298" s="13"/>
      <c r="V298" s="13"/>
      <c r="W298" s="13"/>
      <c r="X298" s="13"/>
      <c r="Y298" s="13"/>
      <c r="Z298" s="13"/>
      <c r="AA298" s="13"/>
      <c r="AB298" s="13"/>
      <c r="AC298" s="13"/>
      <c r="AD298" s="13"/>
      <c r="AE298" s="13"/>
      <c r="AT298" s="197" t="s">
        <v>190</v>
      </c>
      <c r="AU298" s="197" t="s">
        <v>88</v>
      </c>
      <c r="AV298" s="13" t="s">
        <v>86</v>
      </c>
      <c r="AW298" s="13" t="s">
        <v>34</v>
      </c>
      <c r="AX298" s="13" t="s">
        <v>78</v>
      </c>
      <c r="AY298" s="197" t="s">
        <v>181</v>
      </c>
    </row>
    <row r="299" s="14" customFormat="1">
      <c r="A299" s="14"/>
      <c r="B299" s="203"/>
      <c r="C299" s="14"/>
      <c r="D299" s="196" t="s">
        <v>190</v>
      </c>
      <c r="E299" s="204" t="s">
        <v>1</v>
      </c>
      <c r="F299" s="205" t="s">
        <v>1564</v>
      </c>
      <c r="G299" s="14"/>
      <c r="H299" s="206">
        <v>23.809000000000001</v>
      </c>
      <c r="I299" s="207"/>
      <c r="J299" s="14"/>
      <c r="K299" s="14"/>
      <c r="L299" s="203"/>
      <c r="M299" s="208"/>
      <c r="N299" s="209"/>
      <c r="O299" s="209"/>
      <c r="P299" s="209"/>
      <c r="Q299" s="209"/>
      <c r="R299" s="209"/>
      <c r="S299" s="209"/>
      <c r="T299" s="210"/>
      <c r="U299" s="14"/>
      <c r="V299" s="14"/>
      <c r="W299" s="14"/>
      <c r="X299" s="14"/>
      <c r="Y299" s="14"/>
      <c r="Z299" s="14"/>
      <c r="AA299" s="14"/>
      <c r="AB299" s="14"/>
      <c r="AC299" s="14"/>
      <c r="AD299" s="14"/>
      <c r="AE299" s="14"/>
      <c r="AT299" s="204" t="s">
        <v>190</v>
      </c>
      <c r="AU299" s="204" t="s">
        <v>88</v>
      </c>
      <c r="AV299" s="14" t="s">
        <v>88</v>
      </c>
      <c r="AW299" s="14" t="s">
        <v>34</v>
      </c>
      <c r="AX299" s="14" t="s">
        <v>78</v>
      </c>
      <c r="AY299" s="204" t="s">
        <v>181</v>
      </c>
    </row>
    <row r="300" s="16" customFormat="1">
      <c r="A300" s="16"/>
      <c r="B300" s="224"/>
      <c r="C300" s="16"/>
      <c r="D300" s="196" t="s">
        <v>190</v>
      </c>
      <c r="E300" s="225" t="s">
        <v>1</v>
      </c>
      <c r="F300" s="226" t="s">
        <v>341</v>
      </c>
      <c r="G300" s="16"/>
      <c r="H300" s="227">
        <v>23.809000000000001</v>
      </c>
      <c r="I300" s="228"/>
      <c r="J300" s="16"/>
      <c r="K300" s="16"/>
      <c r="L300" s="224"/>
      <c r="M300" s="229"/>
      <c r="N300" s="230"/>
      <c r="O300" s="230"/>
      <c r="P300" s="230"/>
      <c r="Q300" s="230"/>
      <c r="R300" s="230"/>
      <c r="S300" s="230"/>
      <c r="T300" s="231"/>
      <c r="U300" s="16"/>
      <c r="V300" s="16"/>
      <c r="W300" s="16"/>
      <c r="X300" s="16"/>
      <c r="Y300" s="16"/>
      <c r="Z300" s="16"/>
      <c r="AA300" s="16"/>
      <c r="AB300" s="16"/>
      <c r="AC300" s="16"/>
      <c r="AD300" s="16"/>
      <c r="AE300" s="16"/>
      <c r="AT300" s="225" t="s">
        <v>190</v>
      </c>
      <c r="AU300" s="225" t="s">
        <v>88</v>
      </c>
      <c r="AV300" s="16" t="s">
        <v>201</v>
      </c>
      <c r="AW300" s="16" t="s">
        <v>34</v>
      </c>
      <c r="AX300" s="16" t="s">
        <v>78</v>
      </c>
      <c r="AY300" s="225" t="s">
        <v>181</v>
      </c>
    </row>
    <row r="301" s="13" customFormat="1">
      <c r="A301" s="13"/>
      <c r="B301" s="195"/>
      <c r="C301" s="13"/>
      <c r="D301" s="196" t="s">
        <v>190</v>
      </c>
      <c r="E301" s="197" t="s">
        <v>1</v>
      </c>
      <c r="F301" s="198" t="s">
        <v>1565</v>
      </c>
      <c r="G301" s="13"/>
      <c r="H301" s="197" t="s">
        <v>1</v>
      </c>
      <c r="I301" s="199"/>
      <c r="J301" s="13"/>
      <c r="K301" s="13"/>
      <c r="L301" s="195"/>
      <c r="M301" s="200"/>
      <c r="N301" s="201"/>
      <c r="O301" s="201"/>
      <c r="P301" s="201"/>
      <c r="Q301" s="201"/>
      <c r="R301" s="201"/>
      <c r="S301" s="201"/>
      <c r="T301" s="202"/>
      <c r="U301" s="13"/>
      <c r="V301" s="13"/>
      <c r="W301" s="13"/>
      <c r="X301" s="13"/>
      <c r="Y301" s="13"/>
      <c r="Z301" s="13"/>
      <c r="AA301" s="13"/>
      <c r="AB301" s="13"/>
      <c r="AC301" s="13"/>
      <c r="AD301" s="13"/>
      <c r="AE301" s="13"/>
      <c r="AT301" s="197" t="s">
        <v>190</v>
      </c>
      <c r="AU301" s="197" t="s">
        <v>88</v>
      </c>
      <c r="AV301" s="13" t="s">
        <v>86</v>
      </c>
      <c r="AW301" s="13" t="s">
        <v>34</v>
      </c>
      <c r="AX301" s="13" t="s">
        <v>78</v>
      </c>
      <c r="AY301" s="197" t="s">
        <v>181</v>
      </c>
    </row>
    <row r="302" s="14" customFormat="1">
      <c r="A302" s="14"/>
      <c r="B302" s="203"/>
      <c r="C302" s="14"/>
      <c r="D302" s="196" t="s">
        <v>190</v>
      </c>
      <c r="E302" s="204" t="s">
        <v>1</v>
      </c>
      <c r="F302" s="205" t="s">
        <v>1566</v>
      </c>
      <c r="G302" s="14"/>
      <c r="H302" s="206">
        <v>35.268000000000001</v>
      </c>
      <c r="I302" s="207"/>
      <c r="J302" s="14"/>
      <c r="K302" s="14"/>
      <c r="L302" s="203"/>
      <c r="M302" s="208"/>
      <c r="N302" s="209"/>
      <c r="O302" s="209"/>
      <c r="P302" s="209"/>
      <c r="Q302" s="209"/>
      <c r="R302" s="209"/>
      <c r="S302" s="209"/>
      <c r="T302" s="210"/>
      <c r="U302" s="14"/>
      <c r="V302" s="14"/>
      <c r="W302" s="14"/>
      <c r="X302" s="14"/>
      <c r="Y302" s="14"/>
      <c r="Z302" s="14"/>
      <c r="AA302" s="14"/>
      <c r="AB302" s="14"/>
      <c r="AC302" s="14"/>
      <c r="AD302" s="14"/>
      <c r="AE302" s="14"/>
      <c r="AT302" s="204" t="s">
        <v>190</v>
      </c>
      <c r="AU302" s="204" t="s">
        <v>88</v>
      </c>
      <c r="AV302" s="14" t="s">
        <v>88</v>
      </c>
      <c r="AW302" s="14" t="s">
        <v>34</v>
      </c>
      <c r="AX302" s="14" t="s">
        <v>78</v>
      </c>
      <c r="AY302" s="204" t="s">
        <v>181</v>
      </c>
    </row>
    <row r="303" s="16" customFormat="1">
      <c r="A303" s="16"/>
      <c r="B303" s="224"/>
      <c r="C303" s="16"/>
      <c r="D303" s="196" t="s">
        <v>190</v>
      </c>
      <c r="E303" s="225" t="s">
        <v>1</v>
      </c>
      <c r="F303" s="226" t="s">
        <v>341</v>
      </c>
      <c r="G303" s="16"/>
      <c r="H303" s="227">
        <v>35.268000000000001</v>
      </c>
      <c r="I303" s="228"/>
      <c r="J303" s="16"/>
      <c r="K303" s="16"/>
      <c r="L303" s="224"/>
      <c r="M303" s="229"/>
      <c r="N303" s="230"/>
      <c r="O303" s="230"/>
      <c r="P303" s="230"/>
      <c r="Q303" s="230"/>
      <c r="R303" s="230"/>
      <c r="S303" s="230"/>
      <c r="T303" s="231"/>
      <c r="U303" s="16"/>
      <c r="V303" s="16"/>
      <c r="W303" s="16"/>
      <c r="X303" s="16"/>
      <c r="Y303" s="16"/>
      <c r="Z303" s="16"/>
      <c r="AA303" s="16"/>
      <c r="AB303" s="16"/>
      <c r="AC303" s="16"/>
      <c r="AD303" s="16"/>
      <c r="AE303" s="16"/>
      <c r="AT303" s="225" t="s">
        <v>190</v>
      </c>
      <c r="AU303" s="225" t="s">
        <v>88</v>
      </c>
      <c r="AV303" s="16" t="s">
        <v>201</v>
      </c>
      <c r="AW303" s="16" t="s">
        <v>34</v>
      </c>
      <c r="AX303" s="16" t="s">
        <v>78</v>
      </c>
      <c r="AY303" s="225" t="s">
        <v>181</v>
      </c>
    </row>
    <row r="304" s="15" customFormat="1">
      <c r="A304" s="15"/>
      <c r="B304" s="211"/>
      <c r="C304" s="15"/>
      <c r="D304" s="196" t="s">
        <v>190</v>
      </c>
      <c r="E304" s="212" t="s">
        <v>1</v>
      </c>
      <c r="F304" s="213" t="s">
        <v>194</v>
      </c>
      <c r="G304" s="15"/>
      <c r="H304" s="214">
        <v>59.076999999999998</v>
      </c>
      <c r="I304" s="215"/>
      <c r="J304" s="15"/>
      <c r="K304" s="15"/>
      <c r="L304" s="211"/>
      <c r="M304" s="216"/>
      <c r="N304" s="217"/>
      <c r="O304" s="217"/>
      <c r="P304" s="217"/>
      <c r="Q304" s="217"/>
      <c r="R304" s="217"/>
      <c r="S304" s="217"/>
      <c r="T304" s="218"/>
      <c r="U304" s="15"/>
      <c r="V304" s="15"/>
      <c r="W304" s="15"/>
      <c r="X304" s="15"/>
      <c r="Y304" s="15"/>
      <c r="Z304" s="15"/>
      <c r="AA304" s="15"/>
      <c r="AB304" s="15"/>
      <c r="AC304" s="15"/>
      <c r="AD304" s="15"/>
      <c r="AE304" s="15"/>
      <c r="AT304" s="212" t="s">
        <v>190</v>
      </c>
      <c r="AU304" s="212" t="s">
        <v>88</v>
      </c>
      <c r="AV304" s="15" t="s">
        <v>188</v>
      </c>
      <c r="AW304" s="15" t="s">
        <v>34</v>
      </c>
      <c r="AX304" s="15" t="s">
        <v>86</v>
      </c>
      <c r="AY304" s="212" t="s">
        <v>181</v>
      </c>
    </row>
    <row r="305" s="2" customFormat="1" ht="21.75" customHeight="1">
      <c r="A305" s="38"/>
      <c r="B305" s="181"/>
      <c r="C305" s="246" t="s">
        <v>332</v>
      </c>
      <c r="D305" s="246" t="s">
        <v>566</v>
      </c>
      <c r="E305" s="247" t="s">
        <v>1567</v>
      </c>
      <c r="F305" s="248" t="s">
        <v>1568</v>
      </c>
      <c r="G305" s="249" t="s">
        <v>144</v>
      </c>
      <c r="H305" s="250">
        <v>1.248</v>
      </c>
      <c r="I305" s="251"/>
      <c r="J305" s="252">
        <f>ROUND(I305*H305,2)</f>
        <v>0</v>
      </c>
      <c r="K305" s="248" t="s">
        <v>197</v>
      </c>
      <c r="L305" s="253"/>
      <c r="M305" s="254" t="s">
        <v>1</v>
      </c>
      <c r="N305" s="255" t="s">
        <v>43</v>
      </c>
      <c r="O305" s="77"/>
      <c r="P305" s="191">
        <f>O305*H305</f>
        <v>0</v>
      </c>
      <c r="Q305" s="191">
        <v>0.55000000000000004</v>
      </c>
      <c r="R305" s="191">
        <f>Q305*H305</f>
        <v>0.68640000000000001</v>
      </c>
      <c r="S305" s="191">
        <v>0</v>
      </c>
      <c r="T305" s="192">
        <f>S305*H305</f>
        <v>0</v>
      </c>
      <c r="U305" s="38"/>
      <c r="V305" s="38"/>
      <c r="W305" s="38"/>
      <c r="X305" s="38"/>
      <c r="Y305" s="38"/>
      <c r="Z305" s="38"/>
      <c r="AA305" s="38"/>
      <c r="AB305" s="38"/>
      <c r="AC305" s="38"/>
      <c r="AD305" s="38"/>
      <c r="AE305" s="38"/>
      <c r="AR305" s="193" t="s">
        <v>770</v>
      </c>
      <c r="AT305" s="193" t="s">
        <v>566</v>
      </c>
      <c r="AU305" s="193" t="s">
        <v>88</v>
      </c>
      <c r="AY305" s="19" t="s">
        <v>181</v>
      </c>
      <c r="BE305" s="194">
        <f>IF(N305="základní",J305,0)</f>
        <v>0</v>
      </c>
      <c r="BF305" s="194">
        <f>IF(N305="snížená",J305,0)</f>
        <v>0</v>
      </c>
      <c r="BG305" s="194">
        <f>IF(N305="zákl. přenesená",J305,0)</f>
        <v>0</v>
      </c>
      <c r="BH305" s="194">
        <f>IF(N305="sníž. přenesená",J305,0)</f>
        <v>0</v>
      </c>
      <c r="BI305" s="194">
        <f>IF(N305="nulová",J305,0)</f>
        <v>0</v>
      </c>
      <c r="BJ305" s="19" t="s">
        <v>86</v>
      </c>
      <c r="BK305" s="194">
        <f>ROUND(I305*H305,2)</f>
        <v>0</v>
      </c>
      <c r="BL305" s="19" t="s">
        <v>290</v>
      </c>
      <c r="BM305" s="193" t="s">
        <v>1569</v>
      </c>
    </row>
    <row r="306" s="13" customFormat="1">
      <c r="A306" s="13"/>
      <c r="B306" s="195"/>
      <c r="C306" s="13"/>
      <c r="D306" s="196" t="s">
        <v>190</v>
      </c>
      <c r="E306" s="197" t="s">
        <v>1</v>
      </c>
      <c r="F306" s="198" t="s">
        <v>1562</v>
      </c>
      <c r="G306" s="13"/>
      <c r="H306" s="197" t="s">
        <v>1</v>
      </c>
      <c r="I306" s="199"/>
      <c r="J306" s="13"/>
      <c r="K306" s="13"/>
      <c r="L306" s="195"/>
      <c r="M306" s="200"/>
      <c r="N306" s="201"/>
      <c r="O306" s="201"/>
      <c r="P306" s="201"/>
      <c r="Q306" s="201"/>
      <c r="R306" s="201"/>
      <c r="S306" s="201"/>
      <c r="T306" s="202"/>
      <c r="U306" s="13"/>
      <c r="V306" s="13"/>
      <c r="W306" s="13"/>
      <c r="X306" s="13"/>
      <c r="Y306" s="13"/>
      <c r="Z306" s="13"/>
      <c r="AA306" s="13"/>
      <c r="AB306" s="13"/>
      <c r="AC306" s="13"/>
      <c r="AD306" s="13"/>
      <c r="AE306" s="13"/>
      <c r="AT306" s="197" t="s">
        <v>190</v>
      </c>
      <c r="AU306" s="197" t="s">
        <v>88</v>
      </c>
      <c r="AV306" s="13" t="s">
        <v>86</v>
      </c>
      <c r="AW306" s="13" t="s">
        <v>34</v>
      </c>
      <c r="AX306" s="13" t="s">
        <v>78</v>
      </c>
      <c r="AY306" s="197" t="s">
        <v>181</v>
      </c>
    </row>
    <row r="307" s="13" customFormat="1">
      <c r="A307" s="13"/>
      <c r="B307" s="195"/>
      <c r="C307" s="13"/>
      <c r="D307" s="196" t="s">
        <v>190</v>
      </c>
      <c r="E307" s="197" t="s">
        <v>1</v>
      </c>
      <c r="F307" s="198" t="s">
        <v>1528</v>
      </c>
      <c r="G307" s="13"/>
      <c r="H307" s="197" t="s">
        <v>1</v>
      </c>
      <c r="I307" s="199"/>
      <c r="J307" s="13"/>
      <c r="K307" s="13"/>
      <c r="L307" s="195"/>
      <c r="M307" s="200"/>
      <c r="N307" s="201"/>
      <c r="O307" s="201"/>
      <c r="P307" s="201"/>
      <c r="Q307" s="201"/>
      <c r="R307" s="201"/>
      <c r="S307" s="201"/>
      <c r="T307" s="202"/>
      <c r="U307" s="13"/>
      <c r="V307" s="13"/>
      <c r="W307" s="13"/>
      <c r="X307" s="13"/>
      <c r="Y307" s="13"/>
      <c r="Z307" s="13"/>
      <c r="AA307" s="13"/>
      <c r="AB307" s="13"/>
      <c r="AC307" s="13"/>
      <c r="AD307" s="13"/>
      <c r="AE307" s="13"/>
      <c r="AT307" s="197" t="s">
        <v>190</v>
      </c>
      <c r="AU307" s="197" t="s">
        <v>88</v>
      </c>
      <c r="AV307" s="13" t="s">
        <v>86</v>
      </c>
      <c r="AW307" s="13" t="s">
        <v>34</v>
      </c>
      <c r="AX307" s="13" t="s">
        <v>78</v>
      </c>
      <c r="AY307" s="197" t="s">
        <v>181</v>
      </c>
    </row>
    <row r="308" s="14" customFormat="1">
      <c r="A308" s="14"/>
      <c r="B308" s="203"/>
      <c r="C308" s="14"/>
      <c r="D308" s="196" t="s">
        <v>190</v>
      </c>
      <c r="E308" s="204" t="s">
        <v>1434</v>
      </c>
      <c r="F308" s="205" t="s">
        <v>1529</v>
      </c>
      <c r="G308" s="14"/>
      <c r="H308" s="206">
        <v>0.41899999999999998</v>
      </c>
      <c r="I308" s="207"/>
      <c r="J308" s="14"/>
      <c r="K308" s="14"/>
      <c r="L308" s="203"/>
      <c r="M308" s="208"/>
      <c r="N308" s="209"/>
      <c r="O308" s="209"/>
      <c r="P308" s="209"/>
      <c r="Q308" s="209"/>
      <c r="R308" s="209"/>
      <c r="S308" s="209"/>
      <c r="T308" s="210"/>
      <c r="U308" s="14"/>
      <c r="V308" s="14"/>
      <c r="W308" s="14"/>
      <c r="X308" s="14"/>
      <c r="Y308" s="14"/>
      <c r="Z308" s="14"/>
      <c r="AA308" s="14"/>
      <c r="AB308" s="14"/>
      <c r="AC308" s="14"/>
      <c r="AD308" s="14"/>
      <c r="AE308" s="14"/>
      <c r="AT308" s="204" t="s">
        <v>190</v>
      </c>
      <c r="AU308" s="204" t="s">
        <v>88</v>
      </c>
      <c r="AV308" s="14" t="s">
        <v>88</v>
      </c>
      <c r="AW308" s="14" t="s">
        <v>34</v>
      </c>
      <c r="AX308" s="14" t="s">
        <v>78</v>
      </c>
      <c r="AY308" s="204" t="s">
        <v>181</v>
      </c>
    </row>
    <row r="309" s="16" customFormat="1">
      <c r="A309" s="16"/>
      <c r="B309" s="224"/>
      <c r="C309" s="16"/>
      <c r="D309" s="196" t="s">
        <v>190</v>
      </c>
      <c r="E309" s="225" t="s">
        <v>1</v>
      </c>
      <c r="F309" s="226" t="s">
        <v>341</v>
      </c>
      <c r="G309" s="16"/>
      <c r="H309" s="227">
        <v>0.41899999999999998</v>
      </c>
      <c r="I309" s="228"/>
      <c r="J309" s="16"/>
      <c r="K309" s="16"/>
      <c r="L309" s="224"/>
      <c r="M309" s="229"/>
      <c r="N309" s="230"/>
      <c r="O309" s="230"/>
      <c r="P309" s="230"/>
      <c r="Q309" s="230"/>
      <c r="R309" s="230"/>
      <c r="S309" s="230"/>
      <c r="T309" s="231"/>
      <c r="U309" s="16"/>
      <c r="V309" s="16"/>
      <c r="W309" s="16"/>
      <c r="X309" s="16"/>
      <c r="Y309" s="16"/>
      <c r="Z309" s="16"/>
      <c r="AA309" s="16"/>
      <c r="AB309" s="16"/>
      <c r="AC309" s="16"/>
      <c r="AD309" s="16"/>
      <c r="AE309" s="16"/>
      <c r="AT309" s="225" t="s">
        <v>190</v>
      </c>
      <c r="AU309" s="225" t="s">
        <v>88</v>
      </c>
      <c r="AV309" s="16" t="s">
        <v>201</v>
      </c>
      <c r="AW309" s="16" t="s">
        <v>34</v>
      </c>
      <c r="AX309" s="16" t="s">
        <v>78</v>
      </c>
      <c r="AY309" s="225" t="s">
        <v>181</v>
      </c>
    </row>
    <row r="310" s="13" customFormat="1">
      <c r="A310" s="13"/>
      <c r="B310" s="195"/>
      <c r="C310" s="13"/>
      <c r="D310" s="196" t="s">
        <v>190</v>
      </c>
      <c r="E310" s="197" t="s">
        <v>1</v>
      </c>
      <c r="F310" s="198" t="s">
        <v>1531</v>
      </c>
      <c r="G310" s="13"/>
      <c r="H310" s="197" t="s">
        <v>1</v>
      </c>
      <c r="I310" s="199"/>
      <c r="J310" s="13"/>
      <c r="K310" s="13"/>
      <c r="L310" s="195"/>
      <c r="M310" s="200"/>
      <c r="N310" s="201"/>
      <c r="O310" s="201"/>
      <c r="P310" s="201"/>
      <c r="Q310" s="201"/>
      <c r="R310" s="201"/>
      <c r="S310" s="201"/>
      <c r="T310" s="202"/>
      <c r="U310" s="13"/>
      <c r="V310" s="13"/>
      <c r="W310" s="13"/>
      <c r="X310" s="13"/>
      <c r="Y310" s="13"/>
      <c r="Z310" s="13"/>
      <c r="AA310" s="13"/>
      <c r="AB310" s="13"/>
      <c r="AC310" s="13"/>
      <c r="AD310" s="13"/>
      <c r="AE310" s="13"/>
      <c r="AT310" s="197" t="s">
        <v>190</v>
      </c>
      <c r="AU310" s="197" t="s">
        <v>88</v>
      </c>
      <c r="AV310" s="13" t="s">
        <v>86</v>
      </c>
      <c r="AW310" s="13" t="s">
        <v>34</v>
      </c>
      <c r="AX310" s="13" t="s">
        <v>78</v>
      </c>
      <c r="AY310" s="197" t="s">
        <v>181</v>
      </c>
    </row>
    <row r="311" s="14" customFormat="1">
      <c r="A311" s="14"/>
      <c r="B311" s="203"/>
      <c r="C311" s="14"/>
      <c r="D311" s="196" t="s">
        <v>190</v>
      </c>
      <c r="E311" s="204" t="s">
        <v>1447</v>
      </c>
      <c r="F311" s="205" t="s">
        <v>1532</v>
      </c>
      <c r="G311" s="14"/>
      <c r="H311" s="206">
        <v>0.621</v>
      </c>
      <c r="I311" s="207"/>
      <c r="J311" s="14"/>
      <c r="K311" s="14"/>
      <c r="L311" s="203"/>
      <c r="M311" s="208"/>
      <c r="N311" s="209"/>
      <c r="O311" s="209"/>
      <c r="P311" s="209"/>
      <c r="Q311" s="209"/>
      <c r="R311" s="209"/>
      <c r="S311" s="209"/>
      <c r="T311" s="210"/>
      <c r="U311" s="14"/>
      <c r="V311" s="14"/>
      <c r="W311" s="14"/>
      <c r="X311" s="14"/>
      <c r="Y311" s="14"/>
      <c r="Z311" s="14"/>
      <c r="AA311" s="14"/>
      <c r="AB311" s="14"/>
      <c r="AC311" s="14"/>
      <c r="AD311" s="14"/>
      <c r="AE311" s="14"/>
      <c r="AT311" s="204" t="s">
        <v>190</v>
      </c>
      <c r="AU311" s="204" t="s">
        <v>88</v>
      </c>
      <c r="AV311" s="14" t="s">
        <v>88</v>
      </c>
      <c r="AW311" s="14" t="s">
        <v>34</v>
      </c>
      <c r="AX311" s="14" t="s">
        <v>78</v>
      </c>
      <c r="AY311" s="204" t="s">
        <v>181</v>
      </c>
    </row>
    <row r="312" s="16" customFormat="1">
      <c r="A312" s="16"/>
      <c r="B312" s="224"/>
      <c r="C312" s="16"/>
      <c r="D312" s="196" t="s">
        <v>190</v>
      </c>
      <c r="E312" s="225" t="s">
        <v>1</v>
      </c>
      <c r="F312" s="226" t="s">
        <v>341</v>
      </c>
      <c r="G312" s="16"/>
      <c r="H312" s="227">
        <v>0.621</v>
      </c>
      <c r="I312" s="228"/>
      <c r="J312" s="16"/>
      <c r="K312" s="16"/>
      <c r="L312" s="224"/>
      <c r="M312" s="229"/>
      <c r="N312" s="230"/>
      <c r="O312" s="230"/>
      <c r="P312" s="230"/>
      <c r="Q312" s="230"/>
      <c r="R312" s="230"/>
      <c r="S312" s="230"/>
      <c r="T312" s="231"/>
      <c r="U312" s="16"/>
      <c r="V312" s="16"/>
      <c r="W312" s="16"/>
      <c r="X312" s="16"/>
      <c r="Y312" s="16"/>
      <c r="Z312" s="16"/>
      <c r="AA312" s="16"/>
      <c r="AB312" s="16"/>
      <c r="AC312" s="16"/>
      <c r="AD312" s="16"/>
      <c r="AE312" s="16"/>
      <c r="AT312" s="225" t="s">
        <v>190</v>
      </c>
      <c r="AU312" s="225" t="s">
        <v>88</v>
      </c>
      <c r="AV312" s="16" t="s">
        <v>201</v>
      </c>
      <c r="AW312" s="16" t="s">
        <v>34</v>
      </c>
      <c r="AX312" s="16" t="s">
        <v>78</v>
      </c>
      <c r="AY312" s="225" t="s">
        <v>181</v>
      </c>
    </row>
    <row r="313" s="15" customFormat="1">
      <c r="A313" s="15"/>
      <c r="B313" s="211"/>
      <c r="C313" s="15"/>
      <c r="D313" s="196" t="s">
        <v>190</v>
      </c>
      <c r="E313" s="212" t="s">
        <v>1</v>
      </c>
      <c r="F313" s="213" t="s">
        <v>194</v>
      </c>
      <c r="G313" s="15"/>
      <c r="H313" s="214">
        <v>1.04</v>
      </c>
      <c r="I313" s="215"/>
      <c r="J313" s="15"/>
      <c r="K313" s="15"/>
      <c r="L313" s="211"/>
      <c r="M313" s="216"/>
      <c r="N313" s="217"/>
      <c r="O313" s="217"/>
      <c r="P313" s="217"/>
      <c r="Q313" s="217"/>
      <c r="R313" s="217"/>
      <c r="S313" s="217"/>
      <c r="T313" s="218"/>
      <c r="U313" s="15"/>
      <c r="V313" s="15"/>
      <c r="W313" s="15"/>
      <c r="X313" s="15"/>
      <c r="Y313" s="15"/>
      <c r="Z313" s="15"/>
      <c r="AA313" s="15"/>
      <c r="AB313" s="15"/>
      <c r="AC313" s="15"/>
      <c r="AD313" s="15"/>
      <c r="AE313" s="15"/>
      <c r="AT313" s="212" t="s">
        <v>190</v>
      </c>
      <c r="AU313" s="212" t="s">
        <v>88</v>
      </c>
      <c r="AV313" s="15" t="s">
        <v>188</v>
      </c>
      <c r="AW313" s="15" t="s">
        <v>34</v>
      </c>
      <c r="AX313" s="15" t="s">
        <v>86</v>
      </c>
      <c r="AY313" s="212" t="s">
        <v>181</v>
      </c>
    </row>
    <row r="314" s="14" customFormat="1">
      <c r="A314" s="14"/>
      <c r="B314" s="203"/>
      <c r="C314" s="14"/>
      <c r="D314" s="196" t="s">
        <v>190</v>
      </c>
      <c r="E314" s="14"/>
      <c r="F314" s="205" t="s">
        <v>1570</v>
      </c>
      <c r="G314" s="14"/>
      <c r="H314" s="206">
        <v>1.248</v>
      </c>
      <c r="I314" s="207"/>
      <c r="J314" s="14"/>
      <c r="K314" s="14"/>
      <c r="L314" s="203"/>
      <c r="M314" s="208"/>
      <c r="N314" s="209"/>
      <c r="O314" s="209"/>
      <c r="P314" s="209"/>
      <c r="Q314" s="209"/>
      <c r="R314" s="209"/>
      <c r="S314" s="209"/>
      <c r="T314" s="210"/>
      <c r="U314" s="14"/>
      <c r="V314" s="14"/>
      <c r="W314" s="14"/>
      <c r="X314" s="14"/>
      <c r="Y314" s="14"/>
      <c r="Z314" s="14"/>
      <c r="AA314" s="14"/>
      <c r="AB314" s="14"/>
      <c r="AC314" s="14"/>
      <c r="AD314" s="14"/>
      <c r="AE314" s="14"/>
      <c r="AT314" s="204" t="s">
        <v>190</v>
      </c>
      <c r="AU314" s="204" t="s">
        <v>88</v>
      </c>
      <c r="AV314" s="14" t="s">
        <v>88</v>
      </c>
      <c r="AW314" s="14" t="s">
        <v>3</v>
      </c>
      <c r="AX314" s="14" t="s">
        <v>86</v>
      </c>
      <c r="AY314" s="204" t="s">
        <v>181</v>
      </c>
    </row>
    <row r="315" s="2" customFormat="1" ht="37.8" customHeight="1">
      <c r="A315" s="38"/>
      <c r="B315" s="181"/>
      <c r="C315" s="182" t="s">
        <v>7</v>
      </c>
      <c r="D315" s="182" t="s">
        <v>183</v>
      </c>
      <c r="E315" s="183" t="s">
        <v>1571</v>
      </c>
      <c r="F315" s="184" t="s">
        <v>1572</v>
      </c>
      <c r="G315" s="185" t="s">
        <v>237</v>
      </c>
      <c r="H315" s="186">
        <v>21.797999999999998</v>
      </c>
      <c r="I315" s="187"/>
      <c r="J315" s="188">
        <f>ROUND(I315*H315,2)</f>
        <v>0</v>
      </c>
      <c r="K315" s="184" t="s">
        <v>197</v>
      </c>
      <c r="L315" s="39"/>
      <c r="M315" s="189" t="s">
        <v>1</v>
      </c>
      <c r="N315" s="190" t="s">
        <v>43</v>
      </c>
      <c r="O315" s="77"/>
      <c r="P315" s="191">
        <f>O315*H315</f>
        <v>0</v>
      </c>
      <c r="Q315" s="191">
        <v>0</v>
      </c>
      <c r="R315" s="191">
        <f>Q315*H315</f>
        <v>0</v>
      </c>
      <c r="S315" s="191">
        <v>0</v>
      </c>
      <c r="T315" s="192">
        <f>S315*H315</f>
        <v>0</v>
      </c>
      <c r="U315" s="38"/>
      <c r="V315" s="38"/>
      <c r="W315" s="38"/>
      <c r="X315" s="38"/>
      <c r="Y315" s="38"/>
      <c r="Z315" s="38"/>
      <c r="AA315" s="38"/>
      <c r="AB315" s="38"/>
      <c r="AC315" s="38"/>
      <c r="AD315" s="38"/>
      <c r="AE315" s="38"/>
      <c r="AR315" s="193" t="s">
        <v>290</v>
      </c>
      <c r="AT315" s="193" t="s">
        <v>183</v>
      </c>
      <c r="AU315" s="193" t="s">
        <v>88</v>
      </c>
      <c r="AY315" s="19" t="s">
        <v>181</v>
      </c>
      <c r="BE315" s="194">
        <f>IF(N315="základní",J315,0)</f>
        <v>0</v>
      </c>
      <c r="BF315" s="194">
        <f>IF(N315="snížená",J315,0)</f>
        <v>0</v>
      </c>
      <c r="BG315" s="194">
        <f>IF(N315="zákl. přenesená",J315,0)</f>
        <v>0</v>
      </c>
      <c r="BH315" s="194">
        <f>IF(N315="sníž. přenesená",J315,0)</f>
        <v>0</v>
      </c>
      <c r="BI315" s="194">
        <f>IF(N315="nulová",J315,0)</f>
        <v>0</v>
      </c>
      <c r="BJ315" s="19" t="s">
        <v>86</v>
      </c>
      <c r="BK315" s="194">
        <f>ROUND(I315*H315,2)</f>
        <v>0</v>
      </c>
      <c r="BL315" s="19" t="s">
        <v>290</v>
      </c>
      <c r="BM315" s="193" t="s">
        <v>1573</v>
      </c>
    </row>
    <row r="316" s="13" customFormat="1">
      <c r="A316" s="13"/>
      <c r="B316" s="195"/>
      <c r="C316" s="13"/>
      <c r="D316" s="196" t="s">
        <v>190</v>
      </c>
      <c r="E316" s="197" t="s">
        <v>1</v>
      </c>
      <c r="F316" s="198" t="s">
        <v>1562</v>
      </c>
      <c r="G316" s="13"/>
      <c r="H316" s="197" t="s">
        <v>1</v>
      </c>
      <c r="I316" s="199"/>
      <c r="J316" s="13"/>
      <c r="K316" s="13"/>
      <c r="L316" s="195"/>
      <c r="M316" s="200"/>
      <c r="N316" s="201"/>
      <c r="O316" s="201"/>
      <c r="P316" s="201"/>
      <c r="Q316" s="201"/>
      <c r="R316" s="201"/>
      <c r="S316" s="201"/>
      <c r="T316" s="202"/>
      <c r="U316" s="13"/>
      <c r="V316" s="13"/>
      <c r="W316" s="13"/>
      <c r="X316" s="13"/>
      <c r="Y316" s="13"/>
      <c r="Z316" s="13"/>
      <c r="AA316" s="13"/>
      <c r="AB316" s="13"/>
      <c r="AC316" s="13"/>
      <c r="AD316" s="13"/>
      <c r="AE316" s="13"/>
      <c r="AT316" s="197" t="s">
        <v>190</v>
      </c>
      <c r="AU316" s="197" t="s">
        <v>88</v>
      </c>
      <c r="AV316" s="13" t="s">
        <v>86</v>
      </c>
      <c r="AW316" s="13" t="s">
        <v>34</v>
      </c>
      <c r="AX316" s="13" t="s">
        <v>78</v>
      </c>
      <c r="AY316" s="197" t="s">
        <v>181</v>
      </c>
    </row>
    <row r="317" s="13" customFormat="1">
      <c r="A317" s="13"/>
      <c r="B317" s="195"/>
      <c r="C317" s="13"/>
      <c r="D317" s="196" t="s">
        <v>190</v>
      </c>
      <c r="E317" s="197" t="s">
        <v>1</v>
      </c>
      <c r="F317" s="198" t="s">
        <v>1574</v>
      </c>
      <c r="G317" s="13"/>
      <c r="H317" s="197" t="s">
        <v>1</v>
      </c>
      <c r="I317" s="199"/>
      <c r="J317" s="13"/>
      <c r="K317" s="13"/>
      <c r="L317" s="195"/>
      <c r="M317" s="200"/>
      <c r="N317" s="201"/>
      <c r="O317" s="201"/>
      <c r="P317" s="201"/>
      <c r="Q317" s="201"/>
      <c r="R317" s="201"/>
      <c r="S317" s="201"/>
      <c r="T317" s="202"/>
      <c r="U317" s="13"/>
      <c r="V317" s="13"/>
      <c r="W317" s="13"/>
      <c r="X317" s="13"/>
      <c r="Y317" s="13"/>
      <c r="Z317" s="13"/>
      <c r="AA317" s="13"/>
      <c r="AB317" s="13"/>
      <c r="AC317" s="13"/>
      <c r="AD317" s="13"/>
      <c r="AE317" s="13"/>
      <c r="AT317" s="197" t="s">
        <v>190</v>
      </c>
      <c r="AU317" s="197" t="s">
        <v>88</v>
      </c>
      <c r="AV317" s="13" t="s">
        <v>86</v>
      </c>
      <c r="AW317" s="13" t="s">
        <v>34</v>
      </c>
      <c r="AX317" s="13" t="s">
        <v>78</v>
      </c>
      <c r="AY317" s="197" t="s">
        <v>181</v>
      </c>
    </row>
    <row r="318" s="14" customFormat="1">
      <c r="A318" s="14"/>
      <c r="B318" s="203"/>
      <c r="C318" s="14"/>
      <c r="D318" s="196" t="s">
        <v>190</v>
      </c>
      <c r="E318" s="204" t="s">
        <v>1</v>
      </c>
      <c r="F318" s="205" t="s">
        <v>1575</v>
      </c>
      <c r="G318" s="14"/>
      <c r="H318" s="206">
        <v>21.797999999999998</v>
      </c>
      <c r="I318" s="207"/>
      <c r="J318" s="14"/>
      <c r="K318" s="14"/>
      <c r="L318" s="203"/>
      <c r="M318" s="208"/>
      <c r="N318" s="209"/>
      <c r="O318" s="209"/>
      <c r="P318" s="209"/>
      <c r="Q318" s="209"/>
      <c r="R318" s="209"/>
      <c r="S318" s="209"/>
      <c r="T318" s="210"/>
      <c r="U318" s="14"/>
      <c r="V318" s="14"/>
      <c r="W318" s="14"/>
      <c r="X318" s="14"/>
      <c r="Y318" s="14"/>
      <c r="Z318" s="14"/>
      <c r="AA318" s="14"/>
      <c r="AB318" s="14"/>
      <c r="AC318" s="14"/>
      <c r="AD318" s="14"/>
      <c r="AE318" s="14"/>
      <c r="AT318" s="204" t="s">
        <v>190</v>
      </c>
      <c r="AU318" s="204" t="s">
        <v>88</v>
      </c>
      <c r="AV318" s="14" t="s">
        <v>88</v>
      </c>
      <c r="AW318" s="14" t="s">
        <v>34</v>
      </c>
      <c r="AX318" s="14" t="s">
        <v>78</v>
      </c>
      <c r="AY318" s="204" t="s">
        <v>181</v>
      </c>
    </row>
    <row r="319" s="15" customFormat="1">
      <c r="A319" s="15"/>
      <c r="B319" s="211"/>
      <c r="C319" s="15"/>
      <c r="D319" s="196" t="s">
        <v>190</v>
      </c>
      <c r="E319" s="212" t="s">
        <v>1</v>
      </c>
      <c r="F319" s="213" t="s">
        <v>194</v>
      </c>
      <c r="G319" s="15"/>
      <c r="H319" s="214">
        <v>21.797999999999998</v>
      </c>
      <c r="I319" s="215"/>
      <c r="J319" s="15"/>
      <c r="K319" s="15"/>
      <c r="L319" s="211"/>
      <c r="M319" s="216"/>
      <c r="N319" s="217"/>
      <c r="O319" s="217"/>
      <c r="P319" s="217"/>
      <c r="Q319" s="217"/>
      <c r="R319" s="217"/>
      <c r="S319" s="217"/>
      <c r="T319" s="218"/>
      <c r="U319" s="15"/>
      <c r="V319" s="15"/>
      <c r="W319" s="15"/>
      <c r="X319" s="15"/>
      <c r="Y319" s="15"/>
      <c r="Z319" s="15"/>
      <c r="AA319" s="15"/>
      <c r="AB319" s="15"/>
      <c r="AC319" s="15"/>
      <c r="AD319" s="15"/>
      <c r="AE319" s="15"/>
      <c r="AT319" s="212" t="s">
        <v>190</v>
      </c>
      <c r="AU319" s="212" t="s">
        <v>88</v>
      </c>
      <c r="AV319" s="15" t="s">
        <v>188</v>
      </c>
      <c r="AW319" s="15" t="s">
        <v>34</v>
      </c>
      <c r="AX319" s="15" t="s">
        <v>86</v>
      </c>
      <c r="AY319" s="212" t="s">
        <v>181</v>
      </c>
    </row>
    <row r="320" s="2" customFormat="1" ht="21.75" customHeight="1">
      <c r="A320" s="38"/>
      <c r="B320" s="181"/>
      <c r="C320" s="246" t="s">
        <v>350</v>
      </c>
      <c r="D320" s="246" t="s">
        <v>566</v>
      </c>
      <c r="E320" s="247" t="s">
        <v>1576</v>
      </c>
      <c r="F320" s="248" t="s">
        <v>1577</v>
      </c>
      <c r="G320" s="249" t="s">
        <v>144</v>
      </c>
      <c r="H320" s="250">
        <v>0.73199999999999998</v>
      </c>
      <c r="I320" s="251"/>
      <c r="J320" s="252">
        <f>ROUND(I320*H320,2)</f>
        <v>0</v>
      </c>
      <c r="K320" s="248" t="s">
        <v>197</v>
      </c>
      <c r="L320" s="253"/>
      <c r="M320" s="254" t="s">
        <v>1</v>
      </c>
      <c r="N320" s="255" t="s">
        <v>43</v>
      </c>
      <c r="O320" s="77"/>
      <c r="P320" s="191">
        <f>O320*H320</f>
        <v>0</v>
      </c>
      <c r="Q320" s="191">
        <v>0.55000000000000004</v>
      </c>
      <c r="R320" s="191">
        <f>Q320*H320</f>
        <v>0.40260000000000001</v>
      </c>
      <c r="S320" s="191">
        <v>0</v>
      </c>
      <c r="T320" s="192">
        <f>S320*H320</f>
        <v>0</v>
      </c>
      <c r="U320" s="38"/>
      <c r="V320" s="38"/>
      <c r="W320" s="38"/>
      <c r="X320" s="38"/>
      <c r="Y320" s="38"/>
      <c r="Z320" s="38"/>
      <c r="AA320" s="38"/>
      <c r="AB320" s="38"/>
      <c r="AC320" s="38"/>
      <c r="AD320" s="38"/>
      <c r="AE320" s="38"/>
      <c r="AR320" s="193" t="s">
        <v>770</v>
      </c>
      <c r="AT320" s="193" t="s">
        <v>566</v>
      </c>
      <c r="AU320" s="193" t="s">
        <v>88</v>
      </c>
      <c r="AY320" s="19" t="s">
        <v>181</v>
      </c>
      <c r="BE320" s="194">
        <f>IF(N320="základní",J320,0)</f>
        <v>0</v>
      </c>
      <c r="BF320" s="194">
        <f>IF(N320="snížená",J320,0)</f>
        <v>0</v>
      </c>
      <c r="BG320" s="194">
        <f>IF(N320="zákl. přenesená",J320,0)</f>
        <v>0</v>
      </c>
      <c r="BH320" s="194">
        <f>IF(N320="sníž. přenesená",J320,0)</f>
        <v>0</v>
      </c>
      <c r="BI320" s="194">
        <f>IF(N320="nulová",J320,0)</f>
        <v>0</v>
      </c>
      <c r="BJ320" s="19" t="s">
        <v>86</v>
      </c>
      <c r="BK320" s="194">
        <f>ROUND(I320*H320,2)</f>
        <v>0</v>
      </c>
      <c r="BL320" s="19" t="s">
        <v>290</v>
      </c>
      <c r="BM320" s="193" t="s">
        <v>1578</v>
      </c>
    </row>
    <row r="321" s="13" customFormat="1">
      <c r="A321" s="13"/>
      <c r="B321" s="195"/>
      <c r="C321" s="13"/>
      <c r="D321" s="196" t="s">
        <v>190</v>
      </c>
      <c r="E321" s="197" t="s">
        <v>1</v>
      </c>
      <c r="F321" s="198" t="s">
        <v>1562</v>
      </c>
      <c r="G321" s="13"/>
      <c r="H321" s="197" t="s">
        <v>1</v>
      </c>
      <c r="I321" s="199"/>
      <c r="J321" s="13"/>
      <c r="K321" s="13"/>
      <c r="L321" s="195"/>
      <c r="M321" s="200"/>
      <c r="N321" s="201"/>
      <c r="O321" s="201"/>
      <c r="P321" s="201"/>
      <c r="Q321" s="201"/>
      <c r="R321" s="201"/>
      <c r="S321" s="201"/>
      <c r="T321" s="202"/>
      <c r="U321" s="13"/>
      <c r="V321" s="13"/>
      <c r="W321" s="13"/>
      <c r="X321" s="13"/>
      <c r="Y321" s="13"/>
      <c r="Z321" s="13"/>
      <c r="AA321" s="13"/>
      <c r="AB321" s="13"/>
      <c r="AC321" s="13"/>
      <c r="AD321" s="13"/>
      <c r="AE321" s="13"/>
      <c r="AT321" s="197" t="s">
        <v>190</v>
      </c>
      <c r="AU321" s="197" t="s">
        <v>88</v>
      </c>
      <c r="AV321" s="13" t="s">
        <v>86</v>
      </c>
      <c r="AW321" s="13" t="s">
        <v>34</v>
      </c>
      <c r="AX321" s="13" t="s">
        <v>78</v>
      </c>
      <c r="AY321" s="197" t="s">
        <v>181</v>
      </c>
    </row>
    <row r="322" s="13" customFormat="1">
      <c r="A322" s="13"/>
      <c r="B322" s="195"/>
      <c r="C322" s="13"/>
      <c r="D322" s="196" t="s">
        <v>190</v>
      </c>
      <c r="E322" s="197" t="s">
        <v>1</v>
      </c>
      <c r="F322" s="198" t="s">
        <v>1522</v>
      </c>
      <c r="G322" s="13"/>
      <c r="H322" s="197" t="s">
        <v>1</v>
      </c>
      <c r="I322" s="199"/>
      <c r="J322" s="13"/>
      <c r="K322" s="13"/>
      <c r="L322" s="195"/>
      <c r="M322" s="200"/>
      <c r="N322" s="201"/>
      <c r="O322" s="201"/>
      <c r="P322" s="201"/>
      <c r="Q322" s="201"/>
      <c r="R322" s="201"/>
      <c r="S322" s="201"/>
      <c r="T322" s="202"/>
      <c r="U322" s="13"/>
      <c r="V322" s="13"/>
      <c r="W322" s="13"/>
      <c r="X322" s="13"/>
      <c r="Y322" s="13"/>
      <c r="Z322" s="13"/>
      <c r="AA322" s="13"/>
      <c r="AB322" s="13"/>
      <c r="AC322" s="13"/>
      <c r="AD322" s="13"/>
      <c r="AE322" s="13"/>
      <c r="AT322" s="197" t="s">
        <v>190</v>
      </c>
      <c r="AU322" s="197" t="s">
        <v>88</v>
      </c>
      <c r="AV322" s="13" t="s">
        <v>86</v>
      </c>
      <c r="AW322" s="13" t="s">
        <v>34</v>
      </c>
      <c r="AX322" s="13" t="s">
        <v>78</v>
      </c>
      <c r="AY322" s="197" t="s">
        <v>181</v>
      </c>
    </row>
    <row r="323" s="14" customFormat="1">
      <c r="A323" s="14"/>
      <c r="B323" s="203"/>
      <c r="C323" s="14"/>
      <c r="D323" s="196" t="s">
        <v>190</v>
      </c>
      <c r="E323" s="204" t="s">
        <v>1441</v>
      </c>
      <c r="F323" s="205" t="s">
        <v>1523</v>
      </c>
      <c r="G323" s="14"/>
      <c r="H323" s="206">
        <v>0.60999999999999999</v>
      </c>
      <c r="I323" s="207"/>
      <c r="J323" s="14"/>
      <c r="K323" s="14"/>
      <c r="L323" s="203"/>
      <c r="M323" s="208"/>
      <c r="N323" s="209"/>
      <c r="O323" s="209"/>
      <c r="P323" s="209"/>
      <c r="Q323" s="209"/>
      <c r="R323" s="209"/>
      <c r="S323" s="209"/>
      <c r="T323" s="210"/>
      <c r="U323" s="14"/>
      <c r="V323" s="14"/>
      <c r="W323" s="14"/>
      <c r="X323" s="14"/>
      <c r="Y323" s="14"/>
      <c r="Z323" s="14"/>
      <c r="AA323" s="14"/>
      <c r="AB323" s="14"/>
      <c r="AC323" s="14"/>
      <c r="AD323" s="14"/>
      <c r="AE323" s="14"/>
      <c r="AT323" s="204" t="s">
        <v>190</v>
      </c>
      <c r="AU323" s="204" t="s">
        <v>88</v>
      </c>
      <c r="AV323" s="14" t="s">
        <v>88</v>
      </c>
      <c r="AW323" s="14" t="s">
        <v>34</v>
      </c>
      <c r="AX323" s="14" t="s">
        <v>78</v>
      </c>
      <c r="AY323" s="204" t="s">
        <v>181</v>
      </c>
    </row>
    <row r="324" s="15" customFormat="1">
      <c r="A324" s="15"/>
      <c r="B324" s="211"/>
      <c r="C324" s="15"/>
      <c r="D324" s="196" t="s">
        <v>190</v>
      </c>
      <c r="E324" s="212" t="s">
        <v>1</v>
      </c>
      <c r="F324" s="213" t="s">
        <v>194</v>
      </c>
      <c r="G324" s="15"/>
      <c r="H324" s="214">
        <v>0.60999999999999999</v>
      </c>
      <c r="I324" s="215"/>
      <c r="J324" s="15"/>
      <c r="K324" s="15"/>
      <c r="L324" s="211"/>
      <c r="M324" s="216"/>
      <c r="N324" s="217"/>
      <c r="O324" s="217"/>
      <c r="P324" s="217"/>
      <c r="Q324" s="217"/>
      <c r="R324" s="217"/>
      <c r="S324" s="217"/>
      <c r="T324" s="218"/>
      <c r="U324" s="15"/>
      <c r="V324" s="15"/>
      <c r="W324" s="15"/>
      <c r="X324" s="15"/>
      <c r="Y324" s="15"/>
      <c r="Z324" s="15"/>
      <c r="AA324" s="15"/>
      <c r="AB324" s="15"/>
      <c r="AC324" s="15"/>
      <c r="AD324" s="15"/>
      <c r="AE324" s="15"/>
      <c r="AT324" s="212" t="s">
        <v>190</v>
      </c>
      <c r="AU324" s="212" t="s">
        <v>88</v>
      </c>
      <c r="AV324" s="15" t="s">
        <v>188</v>
      </c>
      <c r="AW324" s="15" t="s">
        <v>34</v>
      </c>
      <c r="AX324" s="15" t="s">
        <v>86</v>
      </c>
      <c r="AY324" s="212" t="s">
        <v>181</v>
      </c>
    </row>
    <row r="325" s="14" customFormat="1">
      <c r="A325" s="14"/>
      <c r="B325" s="203"/>
      <c r="C325" s="14"/>
      <c r="D325" s="196" t="s">
        <v>190</v>
      </c>
      <c r="E325" s="14"/>
      <c r="F325" s="205" t="s">
        <v>1579</v>
      </c>
      <c r="G325" s="14"/>
      <c r="H325" s="206">
        <v>0.73199999999999998</v>
      </c>
      <c r="I325" s="207"/>
      <c r="J325" s="14"/>
      <c r="K325" s="14"/>
      <c r="L325" s="203"/>
      <c r="M325" s="208"/>
      <c r="N325" s="209"/>
      <c r="O325" s="209"/>
      <c r="P325" s="209"/>
      <c r="Q325" s="209"/>
      <c r="R325" s="209"/>
      <c r="S325" s="209"/>
      <c r="T325" s="210"/>
      <c r="U325" s="14"/>
      <c r="V325" s="14"/>
      <c r="W325" s="14"/>
      <c r="X325" s="14"/>
      <c r="Y325" s="14"/>
      <c r="Z325" s="14"/>
      <c r="AA325" s="14"/>
      <c r="AB325" s="14"/>
      <c r="AC325" s="14"/>
      <c r="AD325" s="14"/>
      <c r="AE325" s="14"/>
      <c r="AT325" s="204" t="s">
        <v>190</v>
      </c>
      <c r="AU325" s="204" t="s">
        <v>88</v>
      </c>
      <c r="AV325" s="14" t="s">
        <v>88</v>
      </c>
      <c r="AW325" s="14" t="s">
        <v>3</v>
      </c>
      <c r="AX325" s="14" t="s">
        <v>86</v>
      </c>
      <c r="AY325" s="204" t="s">
        <v>181</v>
      </c>
    </row>
    <row r="326" s="2" customFormat="1" ht="37.8" customHeight="1">
      <c r="A326" s="38"/>
      <c r="B326" s="181"/>
      <c r="C326" s="182" t="s">
        <v>357</v>
      </c>
      <c r="D326" s="182" t="s">
        <v>183</v>
      </c>
      <c r="E326" s="183" t="s">
        <v>1580</v>
      </c>
      <c r="F326" s="184" t="s">
        <v>1581</v>
      </c>
      <c r="G326" s="185" t="s">
        <v>237</v>
      </c>
      <c r="H326" s="186">
        <v>53.131</v>
      </c>
      <c r="I326" s="187"/>
      <c r="J326" s="188">
        <f>ROUND(I326*H326,2)</f>
        <v>0</v>
      </c>
      <c r="K326" s="184" t="s">
        <v>197</v>
      </c>
      <c r="L326" s="39"/>
      <c r="M326" s="189" t="s">
        <v>1</v>
      </c>
      <c r="N326" s="190" t="s">
        <v>43</v>
      </c>
      <c r="O326" s="77"/>
      <c r="P326" s="191">
        <f>O326*H326</f>
        <v>0</v>
      </c>
      <c r="Q326" s="191">
        <v>0</v>
      </c>
      <c r="R326" s="191">
        <f>Q326*H326</f>
        <v>0</v>
      </c>
      <c r="S326" s="191">
        <v>0</v>
      </c>
      <c r="T326" s="192">
        <f>S326*H326</f>
        <v>0</v>
      </c>
      <c r="U326" s="38"/>
      <c r="V326" s="38"/>
      <c r="W326" s="38"/>
      <c r="X326" s="38"/>
      <c r="Y326" s="38"/>
      <c r="Z326" s="38"/>
      <c r="AA326" s="38"/>
      <c r="AB326" s="38"/>
      <c r="AC326" s="38"/>
      <c r="AD326" s="38"/>
      <c r="AE326" s="38"/>
      <c r="AR326" s="193" t="s">
        <v>290</v>
      </c>
      <c r="AT326" s="193" t="s">
        <v>183</v>
      </c>
      <c r="AU326" s="193" t="s">
        <v>88</v>
      </c>
      <c r="AY326" s="19" t="s">
        <v>181</v>
      </c>
      <c r="BE326" s="194">
        <f>IF(N326="základní",J326,0)</f>
        <v>0</v>
      </c>
      <c r="BF326" s="194">
        <f>IF(N326="snížená",J326,0)</f>
        <v>0</v>
      </c>
      <c r="BG326" s="194">
        <f>IF(N326="zákl. přenesená",J326,0)</f>
        <v>0</v>
      </c>
      <c r="BH326" s="194">
        <f>IF(N326="sníž. přenesená",J326,0)</f>
        <v>0</v>
      </c>
      <c r="BI326" s="194">
        <f>IF(N326="nulová",J326,0)</f>
        <v>0</v>
      </c>
      <c r="BJ326" s="19" t="s">
        <v>86</v>
      </c>
      <c r="BK326" s="194">
        <f>ROUND(I326*H326,2)</f>
        <v>0</v>
      </c>
      <c r="BL326" s="19" t="s">
        <v>290</v>
      </c>
      <c r="BM326" s="193" t="s">
        <v>1582</v>
      </c>
    </row>
    <row r="327" s="13" customFormat="1">
      <c r="A327" s="13"/>
      <c r="B327" s="195"/>
      <c r="C327" s="13"/>
      <c r="D327" s="196" t="s">
        <v>190</v>
      </c>
      <c r="E327" s="197" t="s">
        <v>1</v>
      </c>
      <c r="F327" s="198" t="s">
        <v>1562</v>
      </c>
      <c r="G327" s="13"/>
      <c r="H327" s="197" t="s">
        <v>1</v>
      </c>
      <c r="I327" s="199"/>
      <c r="J327" s="13"/>
      <c r="K327" s="13"/>
      <c r="L327" s="195"/>
      <c r="M327" s="200"/>
      <c r="N327" s="201"/>
      <c r="O327" s="201"/>
      <c r="P327" s="201"/>
      <c r="Q327" s="201"/>
      <c r="R327" s="201"/>
      <c r="S327" s="201"/>
      <c r="T327" s="202"/>
      <c r="U327" s="13"/>
      <c r="V327" s="13"/>
      <c r="W327" s="13"/>
      <c r="X327" s="13"/>
      <c r="Y327" s="13"/>
      <c r="Z327" s="13"/>
      <c r="AA327" s="13"/>
      <c r="AB327" s="13"/>
      <c r="AC327" s="13"/>
      <c r="AD327" s="13"/>
      <c r="AE327" s="13"/>
      <c r="AT327" s="197" t="s">
        <v>190</v>
      </c>
      <c r="AU327" s="197" t="s">
        <v>88</v>
      </c>
      <c r="AV327" s="13" t="s">
        <v>86</v>
      </c>
      <c r="AW327" s="13" t="s">
        <v>34</v>
      </c>
      <c r="AX327" s="13" t="s">
        <v>78</v>
      </c>
      <c r="AY327" s="197" t="s">
        <v>181</v>
      </c>
    </row>
    <row r="328" s="13" customFormat="1">
      <c r="A328" s="13"/>
      <c r="B328" s="195"/>
      <c r="C328" s="13"/>
      <c r="D328" s="196" t="s">
        <v>190</v>
      </c>
      <c r="E328" s="197" t="s">
        <v>1</v>
      </c>
      <c r="F328" s="198" t="s">
        <v>1583</v>
      </c>
      <c r="G328" s="13"/>
      <c r="H328" s="197" t="s">
        <v>1</v>
      </c>
      <c r="I328" s="199"/>
      <c r="J328" s="13"/>
      <c r="K328" s="13"/>
      <c r="L328" s="195"/>
      <c r="M328" s="200"/>
      <c r="N328" s="201"/>
      <c r="O328" s="201"/>
      <c r="P328" s="201"/>
      <c r="Q328" s="201"/>
      <c r="R328" s="201"/>
      <c r="S328" s="201"/>
      <c r="T328" s="202"/>
      <c r="U328" s="13"/>
      <c r="V328" s="13"/>
      <c r="W328" s="13"/>
      <c r="X328" s="13"/>
      <c r="Y328" s="13"/>
      <c r="Z328" s="13"/>
      <c r="AA328" s="13"/>
      <c r="AB328" s="13"/>
      <c r="AC328" s="13"/>
      <c r="AD328" s="13"/>
      <c r="AE328" s="13"/>
      <c r="AT328" s="197" t="s">
        <v>190</v>
      </c>
      <c r="AU328" s="197" t="s">
        <v>88</v>
      </c>
      <c r="AV328" s="13" t="s">
        <v>86</v>
      </c>
      <c r="AW328" s="13" t="s">
        <v>34</v>
      </c>
      <c r="AX328" s="13" t="s">
        <v>78</v>
      </c>
      <c r="AY328" s="197" t="s">
        <v>181</v>
      </c>
    </row>
    <row r="329" s="14" customFormat="1">
      <c r="A329" s="14"/>
      <c r="B329" s="203"/>
      <c r="C329" s="14"/>
      <c r="D329" s="196" t="s">
        <v>190</v>
      </c>
      <c r="E329" s="204" t="s">
        <v>1</v>
      </c>
      <c r="F329" s="205" t="s">
        <v>1584</v>
      </c>
      <c r="G329" s="14"/>
      <c r="H329" s="206">
        <v>53.131</v>
      </c>
      <c r="I329" s="207"/>
      <c r="J329" s="14"/>
      <c r="K329" s="14"/>
      <c r="L329" s="203"/>
      <c r="M329" s="208"/>
      <c r="N329" s="209"/>
      <c r="O329" s="209"/>
      <c r="P329" s="209"/>
      <c r="Q329" s="209"/>
      <c r="R329" s="209"/>
      <c r="S329" s="209"/>
      <c r="T329" s="210"/>
      <c r="U329" s="14"/>
      <c r="V329" s="14"/>
      <c r="W329" s="14"/>
      <c r="X329" s="14"/>
      <c r="Y329" s="14"/>
      <c r="Z329" s="14"/>
      <c r="AA329" s="14"/>
      <c r="AB329" s="14"/>
      <c r="AC329" s="14"/>
      <c r="AD329" s="14"/>
      <c r="AE329" s="14"/>
      <c r="AT329" s="204" t="s">
        <v>190</v>
      </c>
      <c r="AU329" s="204" t="s">
        <v>88</v>
      </c>
      <c r="AV329" s="14" t="s">
        <v>88</v>
      </c>
      <c r="AW329" s="14" t="s">
        <v>34</v>
      </c>
      <c r="AX329" s="14" t="s">
        <v>78</v>
      </c>
      <c r="AY329" s="204" t="s">
        <v>181</v>
      </c>
    </row>
    <row r="330" s="15" customFormat="1">
      <c r="A330" s="15"/>
      <c r="B330" s="211"/>
      <c r="C330" s="15"/>
      <c r="D330" s="196" t="s">
        <v>190</v>
      </c>
      <c r="E330" s="212" t="s">
        <v>1</v>
      </c>
      <c r="F330" s="213" t="s">
        <v>194</v>
      </c>
      <c r="G330" s="15"/>
      <c r="H330" s="214">
        <v>53.131</v>
      </c>
      <c r="I330" s="215"/>
      <c r="J330" s="15"/>
      <c r="K330" s="15"/>
      <c r="L330" s="211"/>
      <c r="M330" s="216"/>
      <c r="N330" s="217"/>
      <c r="O330" s="217"/>
      <c r="P330" s="217"/>
      <c r="Q330" s="217"/>
      <c r="R330" s="217"/>
      <c r="S330" s="217"/>
      <c r="T330" s="218"/>
      <c r="U330" s="15"/>
      <c r="V330" s="15"/>
      <c r="W330" s="15"/>
      <c r="X330" s="15"/>
      <c r="Y330" s="15"/>
      <c r="Z330" s="15"/>
      <c r="AA330" s="15"/>
      <c r="AB330" s="15"/>
      <c r="AC330" s="15"/>
      <c r="AD330" s="15"/>
      <c r="AE330" s="15"/>
      <c r="AT330" s="212" t="s">
        <v>190</v>
      </c>
      <c r="AU330" s="212" t="s">
        <v>88</v>
      </c>
      <c r="AV330" s="15" t="s">
        <v>188</v>
      </c>
      <c r="AW330" s="15" t="s">
        <v>34</v>
      </c>
      <c r="AX330" s="15" t="s">
        <v>86</v>
      </c>
      <c r="AY330" s="212" t="s">
        <v>181</v>
      </c>
    </row>
    <row r="331" s="2" customFormat="1" ht="21.75" customHeight="1">
      <c r="A331" s="38"/>
      <c r="B331" s="181"/>
      <c r="C331" s="246" t="s">
        <v>361</v>
      </c>
      <c r="D331" s="246" t="s">
        <v>566</v>
      </c>
      <c r="E331" s="247" t="s">
        <v>1585</v>
      </c>
      <c r="F331" s="248" t="s">
        <v>1586</v>
      </c>
      <c r="G331" s="249" t="s">
        <v>144</v>
      </c>
      <c r="H331" s="250">
        <v>1.9630000000000001</v>
      </c>
      <c r="I331" s="251"/>
      <c r="J331" s="252">
        <f>ROUND(I331*H331,2)</f>
        <v>0</v>
      </c>
      <c r="K331" s="248" t="s">
        <v>197</v>
      </c>
      <c r="L331" s="253"/>
      <c r="M331" s="254" t="s">
        <v>1</v>
      </c>
      <c r="N331" s="255" t="s">
        <v>43</v>
      </c>
      <c r="O331" s="77"/>
      <c r="P331" s="191">
        <f>O331*H331</f>
        <v>0</v>
      </c>
      <c r="Q331" s="191">
        <v>0.55000000000000004</v>
      </c>
      <c r="R331" s="191">
        <f>Q331*H331</f>
        <v>1.0796500000000002</v>
      </c>
      <c r="S331" s="191">
        <v>0</v>
      </c>
      <c r="T331" s="192">
        <f>S331*H331</f>
        <v>0</v>
      </c>
      <c r="U331" s="38"/>
      <c r="V331" s="38"/>
      <c r="W331" s="38"/>
      <c r="X331" s="38"/>
      <c r="Y331" s="38"/>
      <c r="Z331" s="38"/>
      <c r="AA331" s="38"/>
      <c r="AB331" s="38"/>
      <c r="AC331" s="38"/>
      <c r="AD331" s="38"/>
      <c r="AE331" s="38"/>
      <c r="AR331" s="193" t="s">
        <v>770</v>
      </c>
      <c r="AT331" s="193" t="s">
        <v>566</v>
      </c>
      <c r="AU331" s="193" t="s">
        <v>88</v>
      </c>
      <c r="AY331" s="19" t="s">
        <v>181</v>
      </c>
      <c r="BE331" s="194">
        <f>IF(N331="základní",J331,0)</f>
        <v>0</v>
      </c>
      <c r="BF331" s="194">
        <f>IF(N331="snížená",J331,0)</f>
        <v>0</v>
      </c>
      <c r="BG331" s="194">
        <f>IF(N331="zákl. přenesená",J331,0)</f>
        <v>0</v>
      </c>
      <c r="BH331" s="194">
        <f>IF(N331="sníž. přenesená",J331,0)</f>
        <v>0</v>
      </c>
      <c r="BI331" s="194">
        <f>IF(N331="nulová",J331,0)</f>
        <v>0</v>
      </c>
      <c r="BJ331" s="19" t="s">
        <v>86</v>
      </c>
      <c r="BK331" s="194">
        <f>ROUND(I331*H331,2)</f>
        <v>0</v>
      </c>
      <c r="BL331" s="19" t="s">
        <v>290</v>
      </c>
      <c r="BM331" s="193" t="s">
        <v>1587</v>
      </c>
    </row>
    <row r="332" s="13" customFormat="1">
      <c r="A332" s="13"/>
      <c r="B332" s="195"/>
      <c r="C332" s="13"/>
      <c r="D332" s="196" t="s">
        <v>190</v>
      </c>
      <c r="E332" s="197" t="s">
        <v>1</v>
      </c>
      <c r="F332" s="198" t="s">
        <v>1562</v>
      </c>
      <c r="G332" s="13"/>
      <c r="H332" s="197" t="s">
        <v>1</v>
      </c>
      <c r="I332" s="199"/>
      <c r="J332" s="13"/>
      <c r="K332" s="13"/>
      <c r="L332" s="195"/>
      <c r="M332" s="200"/>
      <c r="N332" s="201"/>
      <c r="O332" s="201"/>
      <c r="P332" s="201"/>
      <c r="Q332" s="201"/>
      <c r="R332" s="201"/>
      <c r="S332" s="201"/>
      <c r="T332" s="202"/>
      <c r="U332" s="13"/>
      <c r="V332" s="13"/>
      <c r="W332" s="13"/>
      <c r="X332" s="13"/>
      <c r="Y332" s="13"/>
      <c r="Z332" s="13"/>
      <c r="AA332" s="13"/>
      <c r="AB332" s="13"/>
      <c r="AC332" s="13"/>
      <c r="AD332" s="13"/>
      <c r="AE332" s="13"/>
      <c r="AT332" s="197" t="s">
        <v>190</v>
      </c>
      <c r="AU332" s="197" t="s">
        <v>88</v>
      </c>
      <c r="AV332" s="13" t="s">
        <v>86</v>
      </c>
      <c r="AW332" s="13" t="s">
        <v>34</v>
      </c>
      <c r="AX332" s="13" t="s">
        <v>78</v>
      </c>
      <c r="AY332" s="197" t="s">
        <v>181</v>
      </c>
    </row>
    <row r="333" s="13" customFormat="1">
      <c r="A333" s="13"/>
      <c r="B333" s="195"/>
      <c r="C333" s="13"/>
      <c r="D333" s="196" t="s">
        <v>190</v>
      </c>
      <c r="E333" s="197" t="s">
        <v>1</v>
      </c>
      <c r="F333" s="198" t="s">
        <v>1525</v>
      </c>
      <c r="G333" s="13"/>
      <c r="H333" s="197" t="s">
        <v>1</v>
      </c>
      <c r="I333" s="199"/>
      <c r="J333" s="13"/>
      <c r="K333" s="13"/>
      <c r="L333" s="195"/>
      <c r="M333" s="200"/>
      <c r="N333" s="201"/>
      <c r="O333" s="201"/>
      <c r="P333" s="201"/>
      <c r="Q333" s="201"/>
      <c r="R333" s="201"/>
      <c r="S333" s="201"/>
      <c r="T333" s="202"/>
      <c r="U333" s="13"/>
      <c r="V333" s="13"/>
      <c r="W333" s="13"/>
      <c r="X333" s="13"/>
      <c r="Y333" s="13"/>
      <c r="Z333" s="13"/>
      <c r="AA333" s="13"/>
      <c r="AB333" s="13"/>
      <c r="AC333" s="13"/>
      <c r="AD333" s="13"/>
      <c r="AE333" s="13"/>
      <c r="AT333" s="197" t="s">
        <v>190</v>
      </c>
      <c r="AU333" s="197" t="s">
        <v>88</v>
      </c>
      <c r="AV333" s="13" t="s">
        <v>86</v>
      </c>
      <c r="AW333" s="13" t="s">
        <v>34</v>
      </c>
      <c r="AX333" s="13" t="s">
        <v>78</v>
      </c>
      <c r="AY333" s="197" t="s">
        <v>181</v>
      </c>
    </row>
    <row r="334" s="14" customFormat="1">
      <c r="A334" s="14"/>
      <c r="B334" s="203"/>
      <c r="C334" s="14"/>
      <c r="D334" s="196" t="s">
        <v>190</v>
      </c>
      <c r="E334" s="204" t="s">
        <v>1431</v>
      </c>
      <c r="F334" s="205" t="s">
        <v>1526</v>
      </c>
      <c r="G334" s="14"/>
      <c r="H334" s="206">
        <v>1.6359999999999999</v>
      </c>
      <c r="I334" s="207"/>
      <c r="J334" s="14"/>
      <c r="K334" s="14"/>
      <c r="L334" s="203"/>
      <c r="M334" s="208"/>
      <c r="N334" s="209"/>
      <c r="O334" s="209"/>
      <c r="P334" s="209"/>
      <c r="Q334" s="209"/>
      <c r="R334" s="209"/>
      <c r="S334" s="209"/>
      <c r="T334" s="210"/>
      <c r="U334" s="14"/>
      <c r="V334" s="14"/>
      <c r="W334" s="14"/>
      <c r="X334" s="14"/>
      <c r="Y334" s="14"/>
      <c r="Z334" s="14"/>
      <c r="AA334" s="14"/>
      <c r="AB334" s="14"/>
      <c r="AC334" s="14"/>
      <c r="AD334" s="14"/>
      <c r="AE334" s="14"/>
      <c r="AT334" s="204" t="s">
        <v>190</v>
      </c>
      <c r="AU334" s="204" t="s">
        <v>88</v>
      </c>
      <c r="AV334" s="14" t="s">
        <v>88</v>
      </c>
      <c r="AW334" s="14" t="s">
        <v>34</v>
      </c>
      <c r="AX334" s="14" t="s">
        <v>78</v>
      </c>
      <c r="AY334" s="204" t="s">
        <v>181</v>
      </c>
    </row>
    <row r="335" s="15" customFormat="1">
      <c r="A335" s="15"/>
      <c r="B335" s="211"/>
      <c r="C335" s="15"/>
      <c r="D335" s="196" t="s">
        <v>190</v>
      </c>
      <c r="E335" s="212" t="s">
        <v>1</v>
      </c>
      <c r="F335" s="213" t="s">
        <v>194</v>
      </c>
      <c r="G335" s="15"/>
      <c r="H335" s="214">
        <v>1.6359999999999999</v>
      </c>
      <c r="I335" s="215"/>
      <c r="J335" s="15"/>
      <c r="K335" s="15"/>
      <c r="L335" s="211"/>
      <c r="M335" s="216"/>
      <c r="N335" s="217"/>
      <c r="O335" s="217"/>
      <c r="P335" s="217"/>
      <c r="Q335" s="217"/>
      <c r="R335" s="217"/>
      <c r="S335" s="217"/>
      <c r="T335" s="218"/>
      <c r="U335" s="15"/>
      <c r="V335" s="15"/>
      <c r="W335" s="15"/>
      <c r="X335" s="15"/>
      <c r="Y335" s="15"/>
      <c r="Z335" s="15"/>
      <c r="AA335" s="15"/>
      <c r="AB335" s="15"/>
      <c r="AC335" s="15"/>
      <c r="AD335" s="15"/>
      <c r="AE335" s="15"/>
      <c r="AT335" s="212" t="s">
        <v>190</v>
      </c>
      <c r="AU335" s="212" t="s">
        <v>88</v>
      </c>
      <c r="AV335" s="15" t="s">
        <v>188</v>
      </c>
      <c r="AW335" s="15" t="s">
        <v>34</v>
      </c>
      <c r="AX335" s="15" t="s">
        <v>86</v>
      </c>
      <c r="AY335" s="212" t="s">
        <v>181</v>
      </c>
    </row>
    <row r="336" s="14" customFormat="1">
      <c r="A336" s="14"/>
      <c r="B336" s="203"/>
      <c r="C336" s="14"/>
      <c r="D336" s="196" t="s">
        <v>190</v>
      </c>
      <c r="E336" s="14"/>
      <c r="F336" s="205" t="s">
        <v>1588</v>
      </c>
      <c r="G336" s="14"/>
      <c r="H336" s="206">
        <v>1.9630000000000001</v>
      </c>
      <c r="I336" s="207"/>
      <c r="J336" s="14"/>
      <c r="K336" s="14"/>
      <c r="L336" s="203"/>
      <c r="M336" s="208"/>
      <c r="N336" s="209"/>
      <c r="O336" s="209"/>
      <c r="P336" s="209"/>
      <c r="Q336" s="209"/>
      <c r="R336" s="209"/>
      <c r="S336" s="209"/>
      <c r="T336" s="210"/>
      <c r="U336" s="14"/>
      <c r="V336" s="14"/>
      <c r="W336" s="14"/>
      <c r="X336" s="14"/>
      <c r="Y336" s="14"/>
      <c r="Z336" s="14"/>
      <c r="AA336" s="14"/>
      <c r="AB336" s="14"/>
      <c r="AC336" s="14"/>
      <c r="AD336" s="14"/>
      <c r="AE336" s="14"/>
      <c r="AT336" s="204" t="s">
        <v>190</v>
      </c>
      <c r="AU336" s="204" t="s">
        <v>88</v>
      </c>
      <c r="AV336" s="14" t="s">
        <v>88</v>
      </c>
      <c r="AW336" s="14" t="s">
        <v>3</v>
      </c>
      <c r="AX336" s="14" t="s">
        <v>86</v>
      </c>
      <c r="AY336" s="204" t="s">
        <v>181</v>
      </c>
    </row>
    <row r="337" s="2" customFormat="1" ht="24.15" customHeight="1">
      <c r="A337" s="38"/>
      <c r="B337" s="181"/>
      <c r="C337" s="182" t="s">
        <v>366</v>
      </c>
      <c r="D337" s="182" t="s">
        <v>183</v>
      </c>
      <c r="E337" s="183" t="s">
        <v>906</v>
      </c>
      <c r="F337" s="184" t="s">
        <v>907</v>
      </c>
      <c r="G337" s="185" t="s">
        <v>144</v>
      </c>
      <c r="H337" s="186">
        <v>3.286</v>
      </c>
      <c r="I337" s="187"/>
      <c r="J337" s="188">
        <f>ROUND(I337*H337,2)</f>
        <v>0</v>
      </c>
      <c r="K337" s="184" t="s">
        <v>197</v>
      </c>
      <c r="L337" s="39"/>
      <c r="M337" s="189" t="s">
        <v>1</v>
      </c>
      <c r="N337" s="190" t="s">
        <v>43</v>
      </c>
      <c r="O337" s="77"/>
      <c r="P337" s="191">
        <f>O337*H337</f>
        <v>0</v>
      </c>
      <c r="Q337" s="191">
        <v>0.023300000000000001</v>
      </c>
      <c r="R337" s="191">
        <f>Q337*H337</f>
        <v>0.076563800000000001</v>
      </c>
      <c r="S337" s="191">
        <v>0</v>
      </c>
      <c r="T337" s="192">
        <f>S337*H337</f>
        <v>0</v>
      </c>
      <c r="U337" s="38"/>
      <c r="V337" s="38"/>
      <c r="W337" s="38"/>
      <c r="X337" s="38"/>
      <c r="Y337" s="38"/>
      <c r="Z337" s="38"/>
      <c r="AA337" s="38"/>
      <c r="AB337" s="38"/>
      <c r="AC337" s="38"/>
      <c r="AD337" s="38"/>
      <c r="AE337" s="38"/>
      <c r="AR337" s="193" t="s">
        <v>290</v>
      </c>
      <c r="AT337" s="193" t="s">
        <v>183</v>
      </c>
      <c r="AU337" s="193" t="s">
        <v>88</v>
      </c>
      <c r="AY337" s="19" t="s">
        <v>181</v>
      </c>
      <c r="BE337" s="194">
        <f>IF(N337="základní",J337,0)</f>
        <v>0</v>
      </c>
      <c r="BF337" s="194">
        <f>IF(N337="snížená",J337,0)</f>
        <v>0</v>
      </c>
      <c r="BG337" s="194">
        <f>IF(N337="zákl. přenesená",J337,0)</f>
        <v>0</v>
      </c>
      <c r="BH337" s="194">
        <f>IF(N337="sníž. přenesená",J337,0)</f>
        <v>0</v>
      </c>
      <c r="BI337" s="194">
        <f>IF(N337="nulová",J337,0)</f>
        <v>0</v>
      </c>
      <c r="BJ337" s="19" t="s">
        <v>86</v>
      </c>
      <c r="BK337" s="194">
        <f>ROUND(I337*H337,2)</f>
        <v>0</v>
      </c>
      <c r="BL337" s="19" t="s">
        <v>290</v>
      </c>
      <c r="BM337" s="193" t="s">
        <v>1589</v>
      </c>
    </row>
    <row r="338" s="13" customFormat="1">
      <c r="A338" s="13"/>
      <c r="B338" s="195"/>
      <c r="C338" s="13"/>
      <c r="D338" s="196" t="s">
        <v>190</v>
      </c>
      <c r="E338" s="197" t="s">
        <v>1</v>
      </c>
      <c r="F338" s="198" t="s">
        <v>880</v>
      </c>
      <c r="G338" s="13"/>
      <c r="H338" s="197" t="s">
        <v>1</v>
      </c>
      <c r="I338" s="199"/>
      <c r="J338" s="13"/>
      <c r="K338" s="13"/>
      <c r="L338" s="195"/>
      <c r="M338" s="200"/>
      <c r="N338" s="201"/>
      <c r="O338" s="201"/>
      <c r="P338" s="201"/>
      <c r="Q338" s="201"/>
      <c r="R338" s="201"/>
      <c r="S338" s="201"/>
      <c r="T338" s="202"/>
      <c r="U338" s="13"/>
      <c r="V338" s="13"/>
      <c r="W338" s="13"/>
      <c r="X338" s="13"/>
      <c r="Y338" s="13"/>
      <c r="Z338" s="13"/>
      <c r="AA338" s="13"/>
      <c r="AB338" s="13"/>
      <c r="AC338" s="13"/>
      <c r="AD338" s="13"/>
      <c r="AE338" s="13"/>
      <c r="AT338" s="197" t="s">
        <v>190</v>
      </c>
      <c r="AU338" s="197" t="s">
        <v>88</v>
      </c>
      <c r="AV338" s="13" t="s">
        <v>86</v>
      </c>
      <c r="AW338" s="13" t="s">
        <v>34</v>
      </c>
      <c r="AX338" s="13" t="s">
        <v>78</v>
      </c>
      <c r="AY338" s="197" t="s">
        <v>181</v>
      </c>
    </row>
    <row r="339" s="14" customFormat="1">
      <c r="A339" s="14"/>
      <c r="B339" s="203"/>
      <c r="C339" s="14"/>
      <c r="D339" s="196" t="s">
        <v>190</v>
      </c>
      <c r="E339" s="204" t="s">
        <v>1</v>
      </c>
      <c r="F339" s="205" t="s">
        <v>1500</v>
      </c>
      <c r="G339" s="14"/>
      <c r="H339" s="206">
        <v>0.60999999999999999</v>
      </c>
      <c r="I339" s="207"/>
      <c r="J339" s="14"/>
      <c r="K339" s="14"/>
      <c r="L339" s="203"/>
      <c r="M339" s="208"/>
      <c r="N339" s="209"/>
      <c r="O339" s="209"/>
      <c r="P339" s="209"/>
      <c r="Q339" s="209"/>
      <c r="R339" s="209"/>
      <c r="S339" s="209"/>
      <c r="T339" s="210"/>
      <c r="U339" s="14"/>
      <c r="V339" s="14"/>
      <c r="W339" s="14"/>
      <c r="X339" s="14"/>
      <c r="Y339" s="14"/>
      <c r="Z339" s="14"/>
      <c r="AA339" s="14"/>
      <c r="AB339" s="14"/>
      <c r="AC339" s="14"/>
      <c r="AD339" s="14"/>
      <c r="AE339" s="14"/>
      <c r="AT339" s="204" t="s">
        <v>190</v>
      </c>
      <c r="AU339" s="204" t="s">
        <v>88</v>
      </c>
      <c r="AV339" s="14" t="s">
        <v>88</v>
      </c>
      <c r="AW339" s="14" t="s">
        <v>34</v>
      </c>
      <c r="AX339" s="14" t="s">
        <v>78</v>
      </c>
      <c r="AY339" s="204" t="s">
        <v>181</v>
      </c>
    </row>
    <row r="340" s="14" customFormat="1">
      <c r="A340" s="14"/>
      <c r="B340" s="203"/>
      <c r="C340" s="14"/>
      <c r="D340" s="196" t="s">
        <v>190</v>
      </c>
      <c r="E340" s="204" t="s">
        <v>1</v>
      </c>
      <c r="F340" s="205" t="s">
        <v>1590</v>
      </c>
      <c r="G340" s="14"/>
      <c r="H340" s="206">
        <v>2.0550000000000002</v>
      </c>
      <c r="I340" s="207"/>
      <c r="J340" s="14"/>
      <c r="K340" s="14"/>
      <c r="L340" s="203"/>
      <c r="M340" s="208"/>
      <c r="N340" s="209"/>
      <c r="O340" s="209"/>
      <c r="P340" s="209"/>
      <c r="Q340" s="209"/>
      <c r="R340" s="209"/>
      <c r="S340" s="209"/>
      <c r="T340" s="210"/>
      <c r="U340" s="14"/>
      <c r="V340" s="14"/>
      <c r="W340" s="14"/>
      <c r="X340" s="14"/>
      <c r="Y340" s="14"/>
      <c r="Z340" s="14"/>
      <c r="AA340" s="14"/>
      <c r="AB340" s="14"/>
      <c r="AC340" s="14"/>
      <c r="AD340" s="14"/>
      <c r="AE340" s="14"/>
      <c r="AT340" s="204" t="s">
        <v>190</v>
      </c>
      <c r="AU340" s="204" t="s">
        <v>88</v>
      </c>
      <c r="AV340" s="14" t="s">
        <v>88</v>
      </c>
      <c r="AW340" s="14" t="s">
        <v>34</v>
      </c>
      <c r="AX340" s="14" t="s">
        <v>78</v>
      </c>
      <c r="AY340" s="204" t="s">
        <v>181</v>
      </c>
    </row>
    <row r="341" s="14" customFormat="1">
      <c r="A341" s="14"/>
      <c r="B341" s="203"/>
      <c r="C341" s="14"/>
      <c r="D341" s="196" t="s">
        <v>190</v>
      </c>
      <c r="E341" s="204" t="s">
        <v>1</v>
      </c>
      <c r="F341" s="205" t="s">
        <v>1504</v>
      </c>
      <c r="G341" s="14"/>
      <c r="H341" s="206">
        <v>0.621</v>
      </c>
      <c r="I341" s="207"/>
      <c r="J341" s="14"/>
      <c r="K341" s="14"/>
      <c r="L341" s="203"/>
      <c r="M341" s="208"/>
      <c r="N341" s="209"/>
      <c r="O341" s="209"/>
      <c r="P341" s="209"/>
      <c r="Q341" s="209"/>
      <c r="R341" s="209"/>
      <c r="S341" s="209"/>
      <c r="T341" s="210"/>
      <c r="U341" s="14"/>
      <c r="V341" s="14"/>
      <c r="W341" s="14"/>
      <c r="X341" s="14"/>
      <c r="Y341" s="14"/>
      <c r="Z341" s="14"/>
      <c r="AA341" s="14"/>
      <c r="AB341" s="14"/>
      <c r="AC341" s="14"/>
      <c r="AD341" s="14"/>
      <c r="AE341" s="14"/>
      <c r="AT341" s="204" t="s">
        <v>190</v>
      </c>
      <c r="AU341" s="204" t="s">
        <v>88</v>
      </c>
      <c r="AV341" s="14" t="s">
        <v>88</v>
      </c>
      <c r="AW341" s="14" t="s">
        <v>34</v>
      </c>
      <c r="AX341" s="14" t="s">
        <v>78</v>
      </c>
      <c r="AY341" s="204" t="s">
        <v>181</v>
      </c>
    </row>
    <row r="342" s="15" customFormat="1">
      <c r="A342" s="15"/>
      <c r="B342" s="211"/>
      <c r="C342" s="15"/>
      <c r="D342" s="196" t="s">
        <v>190</v>
      </c>
      <c r="E342" s="212" t="s">
        <v>1</v>
      </c>
      <c r="F342" s="213" t="s">
        <v>194</v>
      </c>
      <c r="G342" s="15"/>
      <c r="H342" s="214">
        <v>3.286</v>
      </c>
      <c r="I342" s="215"/>
      <c r="J342" s="15"/>
      <c r="K342" s="15"/>
      <c r="L342" s="211"/>
      <c r="M342" s="216"/>
      <c r="N342" s="217"/>
      <c r="O342" s="217"/>
      <c r="P342" s="217"/>
      <c r="Q342" s="217"/>
      <c r="R342" s="217"/>
      <c r="S342" s="217"/>
      <c r="T342" s="218"/>
      <c r="U342" s="15"/>
      <c r="V342" s="15"/>
      <c r="W342" s="15"/>
      <c r="X342" s="15"/>
      <c r="Y342" s="15"/>
      <c r="Z342" s="15"/>
      <c r="AA342" s="15"/>
      <c r="AB342" s="15"/>
      <c r="AC342" s="15"/>
      <c r="AD342" s="15"/>
      <c r="AE342" s="15"/>
      <c r="AT342" s="212" t="s">
        <v>190</v>
      </c>
      <c r="AU342" s="212" t="s">
        <v>88</v>
      </c>
      <c r="AV342" s="15" t="s">
        <v>188</v>
      </c>
      <c r="AW342" s="15" t="s">
        <v>34</v>
      </c>
      <c r="AX342" s="15" t="s">
        <v>86</v>
      </c>
      <c r="AY342" s="212" t="s">
        <v>181</v>
      </c>
    </row>
    <row r="343" s="2" customFormat="1">
      <c r="A343" s="38"/>
      <c r="B343" s="39"/>
      <c r="C343" s="38"/>
      <c r="D343" s="196" t="s">
        <v>284</v>
      </c>
      <c r="E343" s="38"/>
      <c r="F343" s="219" t="s">
        <v>1521</v>
      </c>
      <c r="G343" s="38"/>
      <c r="H343" s="38"/>
      <c r="I343" s="38"/>
      <c r="J343" s="38"/>
      <c r="K343" s="38"/>
      <c r="L343" s="39"/>
      <c r="M343" s="220"/>
      <c r="N343" s="221"/>
      <c r="O343" s="77"/>
      <c r="P343" s="77"/>
      <c r="Q343" s="77"/>
      <c r="R343" s="77"/>
      <c r="S343" s="77"/>
      <c r="T343" s="78"/>
      <c r="U343" s="38"/>
      <c r="V343" s="38"/>
      <c r="W343" s="38"/>
      <c r="X343" s="38"/>
      <c r="Y343" s="38"/>
      <c r="Z343" s="38"/>
      <c r="AA343" s="38"/>
      <c r="AB343" s="38"/>
      <c r="AC343" s="38"/>
      <c r="AD343" s="38"/>
      <c r="AE343" s="38"/>
      <c r="AU343" s="19" t="s">
        <v>88</v>
      </c>
    </row>
    <row r="344" s="2" customFormat="1">
      <c r="A344" s="38"/>
      <c r="B344" s="39"/>
      <c r="C344" s="38"/>
      <c r="D344" s="196" t="s">
        <v>284</v>
      </c>
      <c r="E344" s="38"/>
      <c r="F344" s="222" t="s">
        <v>1522</v>
      </c>
      <c r="G344" s="38"/>
      <c r="H344" s="223">
        <v>0</v>
      </c>
      <c r="I344" s="38"/>
      <c r="J344" s="38"/>
      <c r="K344" s="38"/>
      <c r="L344" s="39"/>
      <c r="M344" s="220"/>
      <c r="N344" s="221"/>
      <c r="O344" s="77"/>
      <c r="P344" s="77"/>
      <c r="Q344" s="77"/>
      <c r="R344" s="77"/>
      <c r="S344" s="77"/>
      <c r="T344" s="78"/>
      <c r="U344" s="38"/>
      <c r="V344" s="38"/>
      <c r="W344" s="38"/>
      <c r="X344" s="38"/>
      <c r="Y344" s="38"/>
      <c r="Z344" s="38"/>
      <c r="AA344" s="38"/>
      <c r="AB344" s="38"/>
      <c r="AC344" s="38"/>
      <c r="AD344" s="38"/>
      <c r="AE344" s="38"/>
      <c r="AU344" s="19" t="s">
        <v>88</v>
      </c>
    </row>
    <row r="345" s="2" customFormat="1">
      <c r="A345" s="38"/>
      <c r="B345" s="39"/>
      <c r="C345" s="38"/>
      <c r="D345" s="196" t="s">
        <v>284</v>
      </c>
      <c r="E345" s="38"/>
      <c r="F345" s="222" t="s">
        <v>1523</v>
      </c>
      <c r="G345" s="38"/>
      <c r="H345" s="223">
        <v>0.60999999999999999</v>
      </c>
      <c r="I345" s="38"/>
      <c r="J345" s="38"/>
      <c r="K345" s="38"/>
      <c r="L345" s="39"/>
      <c r="M345" s="220"/>
      <c r="N345" s="221"/>
      <c r="O345" s="77"/>
      <c r="P345" s="77"/>
      <c r="Q345" s="77"/>
      <c r="R345" s="77"/>
      <c r="S345" s="77"/>
      <c r="T345" s="78"/>
      <c r="U345" s="38"/>
      <c r="V345" s="38"/>
      <c r="W345" s="38"/>
      <c r="X345" s="38"/>
      <c r="Y345" s="38"/>
      <c r="Z345" s="38"/>
      <c r="AA345" s="38"/>
      <c r="AB345" s="38"/>
      <c r="AC345" s="38"/>
      <c r="AD345" s="38"/>
      <c r="AE345" s="38"/>
      <c r="AU345" s="19" t="s">
        <v>88</v>
      </c>
    </row>
    <row r="346" s="2" customFormat="1">
      <c r="A346" s="38"/>
      <c r="B346" s="39"/>
      <c r="C346" s="38"/>
      <c r="D346" s="196" t="s">
        <v>284</v>
      </c>
      <c r="E346" s="38"/>
      <c r="F346" s="219" t="s">
        <v>1527</v>
      </c>
      <c r="G346" s="38"/>
      <c r="H346" s="38"/>
      <c r="I346" s="38"/>
      <c r="J346" s="38"/>
      <c r="K346" s="38"/>
      <c r="L346" s="39"/>
      <c r="M346" s="220"/>
      <c r="N346" s="221"/>
      <c r="O346" s="77"/>
      <c r="P346" s="77"/>
      <c r="Q346" s="77"/>
      <c r="R346" s="77"/>
      <c r="S346" s="77"/>
      <c r="T346" s="78"/>
      <c r="U346" s="38"/>
      <c r="V346" s="38"/>
      <c r="W346" s="38"/>
      <c r="X346" s="38"/>
      <c r="Y346" s="38"/>
      <c r="Z346" s="38"/>
      <c r="AA346" s="38"/>
      <c r="AB346" s="38"/>
      <c r="AC346" s="38"/>
      <c r="AD346" s="38"/>
      <c r="AE346" s="38"/>
      <c r="AU346" s="19" t="s">
        <v>88</v>
      </c>
    </row>
    <row r="347" s="2" customFormat="1">
      <c r="A347" s="38"/>
      <c r="B347" s="39"/>
      <c r="C347" s="38"/>
      <c r="D347" s="196" t="s">
        <v>284</v>
      </c>
      <c r="E347" s="38"/>
      <c r="F347" s="222" t="s">
        <v>1528</v>
      </c>
      <c r="G347" s="38"/>
      <c r="H347" s="223">
        <v>0</v>
      </c>
      <c r="I347" s="38"/>
      <c r="J347" s="38"/>
      <c r="K347" s="38"/>
      <c r="L347" s="39"/>
      <c r="M347" s="220"/>
      <c r="N347" s="221"/>
      <c r="O347" s="77"/>
      <c r="P347" s="77"/>
      <c r="Q347" s="77"/>
      <c r="R347" s="77"/>
      <c r="S347" s="77"/>
      <c r="T347" s="78"/>
      <c r="U347" s="38"/>
      <c r="V347" s="38"/>
      <c r="W347" s="38"/>
      <c r="X347" s="38"/>
      <c r="Y347" s="38"/>
      <c r="Z347" s="38"/>
      <c r="AA347" s="38"/>
      <c r="AB347" s="38"/>
      <c r="AC347" s="38"/>
      <c r="AD347" s="38"/>
      <c r="AE347" s="38"/>
      <c r="AU347" s="19" t="s">
        <v>88</v>
      </c>
    </row>
    <row r="348" s="2" customFormat="1">
      <c r="A348" s="38"/>
      <c r="B348" s="39"/>
      <c r="C348" s="38"/>
      <c r="D348" s="196" t="s">
        <v>284</v>
      </c>
      <c r="E348" s="38"/>
      <c r="F348" s="222" t="s">
        <v>1529</v>
      </c>
      <c r="G348" s="38"/>
      <c r="H348" s="223">
        <v>0.41899999999999998</v>
      </c>
      <c r="I348" s="38"/>
      <c r="J348" s="38"/>
      <c r="K348" s="38"/>
      <c r="L348" s="39"/>
      <c r="M348" s="220"/>
      <c r="N348" s="221"/>
      <c r="O348" s="77"/>
      <c r="P348" s="77"/>
      <c r="Q348" s="77"/>
      <c r="R348" s="77"/>
      <c r="S348" s="77"/>
      <c r="T348" s="78"/>
      <c r="U348" s="38"/>
      <c r="V348" s="38"/>
      <c r="W348" s="38"/>
      <c r="X348" s="38"/>
      <c r="Y348" s="38"/>
      <c r="Z348" s="38"/>
      <c r="AA348" s="38"/>
      <c r="AB348" s="38"/>
      <c r="AC348" s="38"/>
      <c r="AD348" s="38"/>
      <c r="AE348" s="38"/>
      <c r="AU348" s="19" t="s">
        <v>88</v>
      </c>
    </row>
    <row r="349" s="2" customFormat="1">
      <c r="A349" s="38"/>
      <c r="B349" s="39"/>
      <c r="C349" s="38"/>
      <c r="D349" s="196" t="s">
        <v>284</v>
      </c>
      <c r="E349" s="38"/>
      <c r="F349" s="219" t="s">
        <v>1524</v>
      </c>
      <c r="G349" s="38"/>
      <c r="H349" s="38"/>
      <c r="I349" s="38"/>
      <c r="J349" s="38"/>
      <c r="K349" s="38"/>
      <c r="L349" s="39"/>
      <c r="M349" s="220"/>
      <c r="N349" s="221"/>
      <c r="O349" s="77"/>
      <c r="P349" s="77"/>
      <c r="Q349" s="77"/>
      <c r="R349" s="77"/>
      <c r="S349" s="77"/>
      <c r="T349" s="78"/>
      <c r="U349" s="38"/>
      <c r="V349" s="38"/>
      <c r="W349" s="38"/>
      <c r="X349" s="38"/>
      <c r="Y349" s="38"/>
      <c r="Z349" s="38"/>
      <c r="AA349" s="38"/>
      <c r="AB349" s="38"/>
      <c r="AC349" s="38"/>
      <c r="AD349" s="38"/>
      <c r="AE349" s="38"/>
      <c r="AU349" s="19" t="s">
        <v>88</v>
      </c>
    </row>
    <row r="350" s="2" customFormat="1">
      <c r="A350" s="38"/>
      <c r="B350" s="39"/>
      <c r="C350" s="38"/>
      <c r="D350" s="196" t="s">
        <v>284</v>
      </c>
      <c r="E350" s="38"/>
      <c r="F350" s="222" t="s">
        <v>1525</v>
      </c>
      <c r="G350" s="38"/>
      <c r="H350" s="223">
        <v>0</v>
      </c>
      <c r="I350" s="38"/>
      <c r="J350" s="38"/>
      <c r="K350" s="38"/>
      <c r="L350" s="39"/>
      <c r="M350" s="220"/>
      <c r="N350" s="221"/>
      <c r="O350" s="77"/>
      <c r="P350" s="77"/>
      <c r="Q350" s="77"/>
      <c r="R350" s="77"/>
      <c r="S350" s="77"/>
      <c r="T350" s="78"/>
      <c r="U350" s="38"/>
      <c r="V350" s="38"/>
      <c r="W350" s="38"/>
      <c r="X350" s="38"/>
      <c r="Y350" s="38"/>
      <c r="Z350" s="38"/>
      <c r="AA350" s="38"/>
      <c r="AB350" s="38"/>
      <c r="AC350" s="38"/>
      <c r="AD350" s="38"/>
      <c r="AE350" s="38"/>
      <c r="AU350" s="19" t="s">
        <v>88</v>
      </c>
    </row>
    <row r="351" s="2" customFormat="1">
      <c r="A351" s="38"/>
      <c r="B351" s="39"/>
      <c r="C351" s="38"/>
      <c r="D351" s="196" t="s">
        <v>284</v>
      </c>
      <c r="E351" s="38"/>
      <c r="F351" s="222" t="s">
        <v>1526</v>
      </c>
      <c r="G351" s="38"/>
      <c r="H351" s="223">
        <v>1.6359999999999999</v>
      </c>
      <c r="I351" s="38"/>
      <c r="J351" s="38"/>
      <c r="K351" s="38"/>
      <c r="L351" s="39"/>
      <c r="M351" s="220"/>
      <c r="N351" s="221"/>
      <c r="O351" s="77"/>
      <c r="P351" s="77"/>
      <c r="Q351" s="77"/>
      <c r="R351" s="77"/>
      <c r="S351" s="77"/>
      <c r="T351" s="78"/>
      <c r="U351" s="38"/>
      <c r="V351" s="38"/>
      <c r="W351" s="38"/>
      <c r="X351" s="38"/>
      <c r="Y351" s="38"/>
      <c r="Z351" s="38"/>
      <c r="AA351" s="38"/>
      <c r="AB351" s="38"/>
      <c r="AC351" s="38"/>
      <c r="AD351" s="38"/>
      <c r="AE351" s="38"/>
      <c r="AU351" s="19" t="s">
        <v>88</v>
      </c>
    </row>
    <row r="352" s="2" customFormat="1">
      <c r="A352" s="38"/>
      <c r="B352" s="39"/>
      <c r="C352" s="38"/>
      <c r="D352" s="196" t="s">
        <v>284</v>
      </c>
      <c r="E352" s="38"/>
      <c r="F352" s="219" t="s">
        <v>1530</v>
      </c>
      <c r="G352" s="38"/>
      <c r="H352" s="38"/>
      <c r="I352" s="38"/>
      <c r="J352" s="38"/>
      <c r="K352" s="38"/>
      <c r="L352" s="39"/>
      <c r="M352" s="220"/>
      <c r="N352" s="221"/>
      <c r="O352" s="77"/>
      <c r="P352" s="77"/>
      <c r="Q352" s="77"/>
      <c r="R352" s="77"/>
      <c r="S352" s="77"/>
      <c r="T352" s="78"/>
      <c r="U352" s="38"/>
      <c r="V352" s="38"/>
      <c r="W352" s="38"/>
      <c r="X352" s="38"/>
      <c r="Y352" s="38"/>
      <c r="Z352" s="38"/>
      <c r="AA352" s="38"/>
      <c r="AB352" s="38"/>
      <c r="AC352" s="38"/>
      <c r="AD352" s="38"/>
      <c r="AE352" s="38"/>
      <c r="AU352" s="19" t="s">
        <v>88</v>
      </c>
    </row>
    <row r="353" s="2" customFormat="1">
      <c r="A353" s="38"/>
      <c r="B353" s="39"/>
      <c r="C353" s="38"/>
      <c r="D353" s="196" t="s">
        <v>284</v>
      </c>
      <c r="E353" s="38"/>
      <c r="F353" s="222" t="s">
        <v>1531</v>
      </c>
      <c r="G353" s="38"/>
      <c r="H353" s="223">
        <v>0</v>
      </c>
      <c r="I353" s="38"/>
      <c r="J353" s="38"/>
      <c r="K353" s="38"/>
      <c r="L353" s="39"/>
      <c r="M353" s="220"/>
      <c r="N353" s="221"/>
      <c r="O353" s="77"/>
      <c r="P353" s="77"/>
      <c r="Q353" s="77"/>
      <c r="R353" s="77"/>
      <c r="S353" s="77"/>
      <c r="T353" s="78"/>
      <c r="U353" s="38"/>
      <c r="V353" s="38"/>
      <c r="W353" s="38"/>
      <c r="X353" s="38"/>
      <c r="Y353" s="38"/>
      <c r="Z353" s="38"/>
      <c r="AA353" s="38"/>
      <c r="AB353" s="38"/>
      <c r="AC353" s="38"/>
      <c r="AD353" s="38"/>
      <c r="AE353" s="38"/>
      <c r="AU353" s="19" t="s">
        <v>88</v>
      </c>
    </row>
    <row r="354" s="2" customFormat="1">
      <c r="A354" s="38"/>
      <c r="B354" s="39"/>
      <c r="C354" s="38"/>
      <c r="D354" s="196" t="s">
        <v>284</v>
      </c>
      <c r="E354" s="38"/>
      <c r="F354" s="222" t="s">
        <v>1532</v>
      </c>
      <c r="G354" s="38"/>
      <c r="H354" s="223">
        <v>0.621</v>
      </c>
      <c r="I354" s="38"/>
      <c r="J354" s="38"/>
      <c r="K354" s="38"/>
      <c r="L354" s="39"/>
      <c r="M354" s="220"/>
      <c r="N354" s="221"/>
      <c r="O354" s="77"/>
      <c r="P354" s="77"/>
      <c r="Q354" s="77"/>
      <c r="R354" s="77"/>
      <c r="S354" s="77"/>
      <c r="T354" s="78"/>
      <c r="U354" s="38"/>
      <c r="V354" s="38"/>
      <c r="W354" s="38"/>
      <c r="X354" s="38"/>
      <c r="Y354" s="38"/>
      <c r="Z354" s="38"/>
      <c r="AA354" s="38"/>
      <c r="AB354" s="38"/>
      <c r="AC354" s="38"/>
      <c r="AD354" s="38"/>
      <c r="AE354" s="38"/>
      <c r="AU354" s="19" t="s">
        <v>88</v>
      </c>
    </row>
    <row r="355" s="2" customFormat="1" ht="33" customHeight="1">
      <c r="A355" s="38"/>
      <c r="B355" s="181"/>
      <c r="C355" s="182" t="s">
        <v>370</v>
      </c>
      <c r="D355" s="182" t="s">
        <v>183</v>
      </c>
      <c r="E355" s="183" t="s">
        <v>910</v>
      </c>
      <c r="F355" s="184" t="s">
        <v>911</v>
      </c>
      <c r="G355" s="185" t="s">
        <v>186</v>
      </c>
      <c r="H355" s="186">
        <v>52.549999999999997</v>
      </c>
      <c r="I355" s="187"/>
      <c r="J355" s="188">
        <f>ROUND(I355*H355,2)</f>
        <v>0</v>
      </c>
      <c r="K355" s="184" t="s">
        <v>197</v>
      </c>
      <c r="L355" s="39"/>
      <c r="M355" s="189" t="s">
        <v>1</v>
      </c>
      <c r="N355" s="190" t="s">
        <v>43</v>
      </c>
      <c r="O355" s="77"/>
      <c r="P355" s="191">
        <f>O355*H355</f>
        <v>0</v>
      </c>
      <c r="Q355" s="191">
        <v>0.0099600000000000001</v>
      </c>
      <c r="R355" s="191">
        <f>Q355*H355</f>
        <v>0.52339800000000003</v>
      </c>
      <c r="S355" s="191">
        <v>0</v>
      </c>
      <c r="T355" s="192">
        <f>S355*H355</f>
        <v>0</v>
      </c>
      <c r="U355" s="38"/>
      <c r="V355" s="38"/>
      <c r="W355" s="38"/>
      <c r="X355" s="38"/>
      <c r="Y355" s="38"/>
      <c r="Z355" s="38"/>
      <c r="AA355" s="38"/>
      <c r="AB355" s="38"/>
      <c r="AC355" s="38"/>
      <c r="AD355" s="38"/>
      <c r="AE355" s="38"/>
      <c r="AR355" s="193" t="s">
        <v>290</v>
      </c>
      <c r="AT355" s="193" t="s">
        <v>183</v>
      </c>
      <c r="AU355" s="193" t="s">
        <v>88</v>
      </c>
      <c r="AY355" s="19" t="s">
        <v>181</v>
      </c>
      <c r="BE355" s="194">
        <f>IF(N355="základní",J355,0)</f>
        <v>0</v>
      </c>
      <c r="BF355" s="194">
        <f>IF(N355="snížená",J355,0)</f>
        <v>0</v>
      </c>
      <c r="BG355" s="194">
        <f>IF(N355="zákl. přenesená",J355,0)</f>
        <v>0</v>
      </c>
      <c r="BH355" s="194">
        <f>IF(N355="sníž. přenesená",J355,0)</f>
        <v>0</v>
      </c>
      <c r="BI355" s="194">
        <f>IF(N355="nulová",J355,0)</f>
        <v>0</v>
      </c>
      <c r="BJ355" s="19" t="s">
        <v>86</v>
      </c>
      <c r="BK355" s="194">
        <f>ROUND(I355*H355,2)</f>
        <v>0</v>
      </c>
      <c r="BL355" s="19" t="s">
        <v>290</v>
      </c>
      <c r="BM355" s="193" t="s">
        <v>1591</v>
      </c>
    </row>
    <row r="356" s="13" customFormat="1">
      <c r="A356" s="13"/>
      <c r="B356" s="195"/>
      <c r="C356" s="13"/>
      <c r="D356" s="196" t="s">
        <v>190</v>
      </c>
      <c r="E356" s="197" t="s">
        <v>1</v>
      </c>
      <c r="F356" s="198" t="s">
        <v>1592</v>
      </c>
      <c r="G356" s="13"/>
      <c r="H356" s="197" t="s">
        <v>1</v>
      </c>
      <c r="I356" s="199"/>
      <c r="J356" s="13"/>
      <c r="K356" s="13"/>
      <c r="L356" s="195"/>
      <c r="M356" s="200"/>
      <c r="N356" s="201"/>
      <c r="O356" s="201"/>
      <c r="P356" s="201"/>
      <c r="Q356" s="201"/>
      <c r="R356" s="201"/>
      <c r="S356" s="201"/>
      <c r="T356" s="202"/>
      <c r="U356" s="13"/>
      <c r="V356" s="13"/>
      <c r="W356" s="13"/>
      <c r="X356" s="13"/>
      <c r="Y356" s="13"/>
      <c r="Z356" s="13"/>
      <c r="AA356" s="13"/>
      <c r="AB356" s="13"/>
      <c r="AC356" s="13"/>
      <c r="AD356" s="13"/>
      <c r="AE356" s="13"/>
      <c r="AT356" s="197" t="s">
        <v>190</v>
      </c>
      <c r="AU356" s="197" t="s">
        <v>88</v>
      </c>
      <c r="AV356" s="13" t="s">
        <v>86</v>
      </c>
      <c r="AW356" s="13" t="s">
        <v>34</v>
      </c>
      <c r="AX356" s="13" t="s">
        <v>78</v>
      </c>
      <c r="AY356" s="197" t="s">
        <v>181</v>
      </c>
    </row>
    <row r="357" s="14" customFormat="1">
      <c r="A357" s="14"/>
      <c r="B357" s="203"/>
      <c r="C357" s="14"/>
      <c r="D357" s="196" t="s">
        <v>190</v>
      </c>
      <c r="E357" s="204" t="s">
        <v>1</v>
      </c>
      <c r="F357" s="205" t="s">
        <v>1488</v>
      </c>
      <c r="G357" s="14"/>
      <c r="H357" s="206">
        <v>52.549999999999997</v>
      </c>
      <c r="I357" s="207"/>
      <c r="J357" s="14"/>
      <c r="K357" s="14"/>
      <c r="L357" s="203"/>
      <c r="M357" s="208"/>
      <c r="N357" s="209"/>
      <c r="O357" s="209"/>
      <c r="P357" s="209"/>
      <c r="Q357" s="209"/>
      <c r="R357" s="209"/>
      <c r="S357" s="209"/>
      <c r="T357" s="210"/>
      <c r="U357" s="14"/>
      <c r="V357" s="14"/>
      <c r="W357" s="14"/>
      <c r="X357" s="14"/>
      <c r="Y357" s="14"/>
      <c r="Z357" s="14"/>
      <c r="AA357" s="14"/>
      <c r="AB357" s="14"/>
      <c r="AC357" s="14"/>
      <c r="AD357" s="14"/>
      <c r="AE357" s="14"/>
      <c r="AT357" s="204" t="s">
        <v>190</v>
      </c>
      <c r="AU357" s="204" t="s">
        <v>88</v>
      </c>
      <c r="AV357" s="14" t="s">
        <v>88</v>
      </c>
      <c r="AW357" s="14" t="s">
        <v>34</v>
      </c>
      <c r="AX357" s="14" t="s">
        <v>78</v>
      </c>
      <c r="AY357" s="204" t="s">
        <v>181</v>
      </c>
    </row>
    <row r="358" s="15" customFormat="1">
      <c r="A358" s="15"/>
      <c r="B358" s="211"/>
      <c r="C358" s="15"/>
      <c r="D358" s="196" t="s">
        <v>190</v>
      </c>
      <c r="E358" s="212" t="s">
        <v>602</v>
      </c>
      <c r="F358" s="213" t="s">
        <v>194</v>
      </c>
      <c r="G358" s="15"/>
      <c r="H358" s="214">
        <v>52.549999999999997</v>
      </c>
      <c r="I358" s="215"/>
      <c r="J358" s="15"/>
      <c r="K358" s="15"/>
      <c r="L358" s="211"/>
      <c r="M358" s="216"/>
      <c r="N358" s="217"/>
      <c r="O358" s="217"/>
      <c r="P358" s="217"/>
      <c r="Q358" s="217"/>
      <c r="R358" s="217"/>
      <c r="S358" s="217"/>
      <c r="T358" s="218"/>
      <c r="U358" s="15"/>
      <c r="V358" s="15"/>
      <c r="W358" s="15"/>
      <c r="X358" s="15"/>
      <c r="Y358" s="15"/>
      <c r="Z358" s="15"/>
      <c r="AA358" s="15"/>
      <c r="AB358" s="15"/>
      <c r="AC358" s="15"/>
      <c r="AD358" s="15"/>
      <c r="AE358" s="15"/>
      <c r="AT358" s="212" t="s">
        <v>190</v>
      </c>
      <c r="AU358" s="212" t="s">
        <v>88</v>
      </c>
      <c r="AV358" s="15" t="s">
        <v>188</v>
      </c>
      <c r="AW358" s="15" t="s">
        <v>34</v>
      </c>
      <c r="AX358" s="15" t="s">
        <v>86</v>
      </c>
      <c r="AY358" s="212" t="s">
        <v>181</v>
      </c>
    </row>
    <row r="359" s="2" customFormat="1">
      <c r="A359" s="38"/>
      <c r="B359" s="39"/>
      <c r="C359" s="38"/>
      <c r="D359" s="196" t="s">
        <v>284</v>
      </c>
      <c r="E359" s="38"/>
      <c r="F359" s="219" t="s">
        <v>1489</v>
      </c>
      <c r="G359" s="38"/>
      <c r="H359" s="38"/>
      <c r="I359" s="38"/>
      <c r="J359" s="38"/>
      <c r="K359" s="38"/>
      <c r="L359" s="39"/>
      <c r="M359" s="220"/>
      <c r="N359" s="221"/>
      <c r="O359" s="77"/>
      <c r="P359" s="77"/>
      <c r="Q359" s="77"/>
      <c r="R359" s="77"/>
      <c r="S359" s="77"/>
      <c r="T359" s="78"/>
      <c r="U359" s="38"/>
      <c r="V359" s="38"/>
      <c r="W359" s="38"/>
      <c r="X359" s="38"/>
      <c r="Y359" s="38"/>
      <c r="Z359" s="38"/>
      <c r="AA359" s="38"/>
      <c r="AB359" s="38"/>
      <c r="AC359" s="38"/>
      <c r="AD359" s="38"/>
      <c r="AE359" s="38"/>
      <c r="AU359" s="19" t="s">
        <v>88</v>
      </c>
    </row>
    <row r="360" s="2" customFormat="1">
      <c r="A360" s="38"/>
      <c r="B360" s="39"/>
      <c r="C360" s="38"/>
      <c r="D360" s="196" t="s">
        <v>284</v>
      </c>
      <c r="E360" s="38"/>
      <c r="F360" s="222" t="s">
        <v>1490</v>
      </c>
      <c r="G360" s="38"/>
      <c r="H360" s="223">
        <v>0</v>
      </c>
      <c r="I360" s="38"/>
      <c r="J360" s="38"/>
      <c r="K360" s="38"/>
      <c r="L360" s="39"/>
      <c r="M360" s="220"/>
      <c r="N360" s="221"/>
      <c r="O360" s="77"/>
      <c r="P360" s="77"/>
      <c r="Q360" s="77"/>
      <c r="R360" s="77"/>
      <c r="S360" s="77"/>
      <c r="T360" s="78"/>
      <c r="U360" s="38"/>
      <c r="V360" s="38"/>
      <c r="W360" s="38"/>
      <c r="X360" s="38"/>
      <c r="Y360" s="38"/>
      <c r="Z360" s="38"/>
      <c r="AA360" s="38"/>
      <c r="AB360" s="38"/>
      <c r="AC360" s="38"/>
      <c r="AD360" s="38"/>
      <c r="AE360" s="38"/>
      <c r="AU360" s="19" t="s">
        <v>88</v>
      </c>
    </row>
    <row r="361" s="2" customFormat="1">
      <c r="A361" s="38"/>
      <c r="B361" s="39"/>
      <c r="C361" s="38"/>
      <c r="D361" s="196" t="s">
        <v>284</v>
      </c>
      <c r="E361" s="38"/>
      <c r="F361" s="222" t="s">
        <v>1427</v>
      </c>
      <c r="G361" s="38"/>
      <c r="H361" s="223">
        <v>52.549999999999997</v>
      </c>
      <c r="I361" s="38"/>
      <c r="J361" s="38"/>
      <c r="K361" s="38"/>
      <c r="L361" s="39"/>
      <c r="M361" s="220"/>
      <c r="N361" s="221"/>
      <c r="O361" s="77"/>
      <c r="P361" s="77"/>
      <c r="Q361" s="77"/>
      <c r="R361" s="77"/>
      <c r="S361" s="77"/>
      <c r="T361" s="78"/>
      <c r="U361" s="38"/>
      <c r="V361" s="38"/>
      <c r="W361" s="38"/>
      <c r="X361" s="38"/>
      <c r="Y361" s="38"/>
      <c r="Z361" s="38"/>
      <c r="AA361" s="38"/>
      <c r="AB361" s="38"/>
      <c r="AC361" s="38"/>
      <c r="AD361" s="38"/>
      <c r="AE361" s="38"/>
      <c r="AU361" s="19" t="s">
        <v>88</v>
      </c>
    </row>
    <row r="362" s="2" customFormat="1">
      <c r="A362" s="38"/>
      <c r="B362" s="39"/>
      <c r="C362" s="38"/>
      <c r="D362" s="196" t="s">
        <v>284</v>
      </c>
      <c r="E362" s="38"/>
      <c r="F362" s="222" t="s">
        <v>194</v>
      </c>
      <c r="G362" s="38"/>
      <c r="H362" s="223">
        <v>52.549999999999997</v>
      </c>
      <c r="I362" s="38"/>
      <c r="J362" s="38"/>
      <c r="K362" s="38"/>
      <c r="L362" s="39"/>
      <c r="M362" s="220"/>
      <c r="N362" s="221"/>
      <c r="O362" s="77"/>
      <c r="P362" s="77"/>
      <c r="Q362" s="77"/>
      <c r="R362" s="77"/>
      <c r="S362" s="77"/>
      <c r="T362" s="78"/>
      <c r="U362" s="38"/>
      <c r="V362" s="38"/>
      <c r="W362" s="38"/>
      <c r="X362" s="38"/>
      <c r="Y362" s="38"/>
      <c r="Z362" s="38"/>
      <c r="AA362" s="38"/>
      <c r="AB362" s="38"/>
      <c r="AC362" s="38"/>
      <c r="AD362" s="38"/>
      <c r="AE362" s="38"/>
      <c r="AU362" s="19" t="s">
        <v>88</v>
      </c>
    </row>
    <row r="363" s="2" customFormat="1" ht="33" customHeight="1">
      <c r="A363" s="38"/>
      <c r="B363" s="181"/>
      <c r="C363" s="182" t="s">
        <v>376</v>
      </c>
      <c r="D363" s="182" t="s">
        <v>183</v>
      </c>
      <c r="E363" s="183" t="s">
        <v>915</v>
      </c>
      <c r="F363" s="184" t="s">
        <v>916</v>
      </c>
      <c r="G363" s="185" t="s">
        <v>186</v>
      </c>
      <c r="H363" s="186">
        <v>52.549999999999997</v>
      </c>
      <c r="I363" s="187"/>
      <c r="J363" s="188">
        <f>ROUND(I363*H363,2)</f>
        <v>0</v>
      </c>
      <c r="K363" s="184" t="s">
        <v>197</v>
      </c>
      <c r="L363" s="39"/>
      <c r="M363" s="189" t="s">
        <v>1</v>
      </c>
      <c r="N363" s="190" t="s">
        <v>43</v>
      </c>
      <c r="O363" s="77"/>
      <c r="P363" s="191">
        <f>O363*H363</f>
        <v>0</v>
      </c>
      <c r="Q363" s="191">
        <v>0</v>
      </c>
      <c r="R363" s="191">
        <f>Q363*H363</f>
        <v>0</v>
      </c>
      <c r="S363" s="191">
        <v>0</v>
      </c>
      <c r="T363" s="192">
        <f>S363*H363</f>
        <v>0</v>
      </c>
      <c r="U363" s="38"/>
      <c r="V363" s="38"/>
      <c r="W363" s="38"/>
      <c r="X363" s="38"/>
      <c r="Y363" s="38"/>
      <c r="Z363" s="38"/>
      <c r="AA363" s="38"/>
      <c r="AB363" s="38"/>
      <c r="AC363" s="38"/>
      <c r="AD363" s="38"/>
      <c r="AE363" s="38"/>
      <c r="AR363" s="193" t="s">
        <v>290</v>
      </c>
      <c r="AT363" s="193" t="s">
        <v>183</v>
      </c>
      <c r="AU363" s="193" t="s">
        <v>88</v>
      </c>
      <c r="AY363" s="19" t="s">
        <v>181</v>
      </c>
      <c r="BE363" s="194">
        <f>IF(N363="základní",J363,0)</f>
        <v>0</v>
      </c>
      <c r="BF363" s="194">
        <f>IF(N363="snížená",J363,0)</f>
        <v>0</v>
      </c>
      <c r="BG363" s="194">
        <f>IF(N363="zákl. přenesená",J363,0)</f>
        <v>0</v>
      </c>
      <c r="BH363" s="194">
        <f>IF(N363="sníž. přenesená",J363,0)</f>
        <v>0</v>
      </c>
      <c r="BI363" s="194">
        <f>IF(N363="nulová",J363,0)</f>
        <v>0</v>
      </c>
      <c r="BJ363" s="19" t="s">
        <v>86</v>
      </c>
      <c r="BK363" s="194">
        <f>ROUND(I363*H363,2)</f>
        <v>0</v>
      </c>
      <c r="BL363" s="19" t="s">
        <v>290</v>
      </c>
      <c r="BM363" s="193" t="s">
        <v>1593</v>
      </c>
    </row>
    <row r="364" s="13" customFormat="1">
      <c r="A364" s="13"/>
      <c r="B364" s="195"/>
      <c r="C364" s="13"/>
      <c r="D364" s="196" t="s">
        <v>190</v>
      </c>
      <c r="E364" s="197" t="s">
        <v>1</v>
      </c>
      <c r="F364" s="198" t="s">
        <v>1594</v>
      </c>
      <c r="G364" s="13"/>
      <c r="H364" s="197" t="s">
        <v>1</v>
      </c>
      <c r="I364" s="199"/>
      <c r="J364" s="13"/>
      <c r="K364" s="13"/>
      <c r="L364" s="195"/>
      <c r="M364" s="200"/>
      <c r="N364" s="201"/>
      <c r="O364" s="201"/>
      <c r="P364" s="201"/>
      <c r="Q364" s="201"/>
      <c r="R364" s="201"/>
      <c r="S364" s="201"/>
      <c r="T364" s="202"/>
      <c r="U364" s="13"/>
      <c r="V364" s="13"/>
      <c r="W364" s="13"/>
      <c r="X364" s="13"/>
      <c r="Y364" s="13"/>
      <c r="Z364" s="13"/>
      <c r="AA364" s="13"/>
      <c r="AB364" s="13"/>
      <c r="AC364" s="13"/>
      <c r="AD364" s="13"/>
      <c r="AE364" s="13"/>
      <c r="AT364" s="197" t="s">
        <v>190</v>
      </c>
      <c r="AU364" s="197" t="s">
        <v>88</v>
      </c>
      <c r="AV364" s="13" t="s">
        <v>86</v>
      </c>
      <c r="AW364" s="13" t="s">
        <v>34</v>
      </c>
      <c r="AX364" s="13" t="s">
        <v>78</v>
      </c>
      <c r="AY364" s="197" t="s">
        <v>181</v>
      </c>
    </row>
    <row r="365" s="14" customFormat="1">
      <c r="A365" s="14"/>
      <c r="B365" s="203"/>
      <c r="C365" s="14"/>
      <c r="D365" s="196" t="s">
        <v>190</v>
      </c>
      <c r="E365" s="204" t="s">
        <v>1</v>
      </c>
      <c r="F365" s="205" t="s">
        <v>1488</v>
      </c>
      <c r="G365" s="14"/>
      <c r="H365" s="206">
        <v>52.549999999999997</v>
      </c>
      <c r="I365" s="207"/>
      <c r="J365" s="14"/>
      <c r="K365" s="14"/>
      <c r="L365" s="203"/>
      <c r="M365" s="208"/>
      <c r="N365" s="209"/>
      <c r="O365" s="209"/>
      <c r="P365" s="209"/>
      <c r="Q365" s="209"/>
      <c r="R365" s="209"/>
      <c r="S365" s="209"/>
      <c r="T365" s="210"/>
      <c r="U365" s="14"/>
      <c r="V365" s="14"/>
      <c r="W365" s="14"/>
      <c r="X365" s="14"/>
      <c r="Y365" s="14"/>
      <c r="Z365" s="14"/>
      <c r="AA365" s="14"/>
      <c r="AB365" s="14"/>
      <c r="AC365" s="14"/>
      <c r="AD365" s="14"/>
      <c r="AE365" s="14"/>
      <c r="AT365" s="204" t="s">
        <v>190</v>
      </c>
      <c r="AU365" s="204" t="s">
        <v>88</v>
      </c>
      <c r="AV365" s="14" t="s">
        <v>88</v>
      </c>
      <c r="AW365" s="14" t="s">
        <v>34</v>
      </c>
      <c r="AX365" s="14" t="s">
        <v>78</v>
      </c>
      <c r="AY365" s="204" t="s">
        <v>181</v>
      </c>
    </row>
    <row r="366" s="15" customFormat="1">
      <c r="A366" s="15"/>
      <c r="B366" s="211"/>
      <c r="C366" s="15"/>
      <c r="D366" s="196" t="s">
        <v>190</v>
      </c>
      <c r="E366" s="212" t="s">
        <v>1</v>
      </c>
      <c r="F366" s="213" t="s">
        <v>194</v>
      </c>
      <c r="G366" s="15"/>
      <c r="H366" s="214">
        <v>52.549999999999997</v>
      </c>
      <c r="I366" s="215"/>
      <c r="J366" s="15"/>
      <c r="K366" s="15"/>
      <c r="L366" s="211"/>
      <c r="M366" s="216"/>
      <c r="N366" s="217"/>
      <c r="O366" s="217"/>
      <c r="P366" s="217"/>
      <c r="Q366" s="217"/>
      <c r="R366" s="217"/>
      <c r="S366" s="217"/>
      <c r="T366" s="218"/>
      <c r="U366" s="15"/>
      <c r="V366" s="15"/>
      <c r="W366" s="15"/>
      <c r="X366" s="15"/>
      <c r="Y366" s="15"/>
      <c r="Z366" s="15"/>
      <c r="AA366" s="15"/>
      <c r="AB366" s="15"/>
      <c r="AC366" s="15"/>
      <c r="AD366" s="15"/>
      <c r="AE366" s="15"/>
      <c r="AT366" s="212" t="s">
        <v>190</v>
      </c>
      <c r="AU366" s="212" t="s">
        <v>88</v>
      </c>
      <c r="AV366" s="15" t="s">
        <v>188</v>
      </c>
      <c r="AW366" s="15" t="s">
        <v>34</v>
      </c>
      <c r="AX366" s="15" t="s">
        <v>86</v>
      </c>
      <c r="AY366" s="212" t="s">
        <v>181</v>
      </c>
    </row>
    <row r="367" s="2" customFormat="1">
      <c r="A367" s="38"/>
      <c r="B367" s="39"/>
      <c r="C367" s="38"/>
      <c r="D367" s="196" t="s">
        <v>284</v>
      </c>
      <c r="E367" s="38"/>
      <c r="F367" s="219" t="s">
        <v>1489</v>
      </c>
      <c r="G367" s="38"/>
      <c r="H367" s="38"/>
      <c r="I367" s="38"/>
      <c r="J367" s="38"/>
      <c r="K367" s="38"/>
      <c r="L367" s="39"/>
      <c r="M367" s="220"/>
      <c r="N367" s="221"/>
      <c r="O367" s="77"/>
      <c r="P367" s="77"/>
      <c r="Q367" s="77"/>
      <c r="R367" s="77"/>
      <c r="S367" s="77"/>
      <c r="T367" s="78"/>
      <c r="U367" s="38"/>
      <c r="V367" s="38"/>
      <c r="W367" s="38"/>
      <c r="X367" s="38"/>
      <c r="Y367" s="38"/>
      <c r="Z367" s="38"/>
      <c r="AA367" s="38"/>
      <c r="AB367" s="38"/>
      <c r="AC367" s="38"/>
      <c r="AD367" s="38"/>
      <c r="AE367" s="38"/>
      <c r="AU367" s="19" t="s">
        <v>88</v>
      </c>
    </row>
    <row r="368" s="2" customFormat="1">
      <c r="A368" s="38"/>
      <c r="B368" s="39"/>
      <c r="C368" s="38"/>
      <c r="D368" s="196" t="s">
        <v>284</v>
      </c>
      <c r="E368" s="38"/>
      <c r="F368" s="222" t="s">
        <v>1490</v>
      </c>
      <c r="G368" s="38"/>
      <c r="H368" s="223">
        <v>0</v>
      </c>
      <c r="I368" s="38"/>
      <c r="J368" s="38"/>
      <c r="K368" s="38"/>
      <c r="L368" s="39"/>
      <c r="M368" s="220"/>
      <c r="N368" s="221"/>
      <c r="O368" s="77"/>
      <c r="P368" s="77"/>
      <c r="Q368" s="77"/>
      <c r="R368" s="77"/>
      <c r="S368" s="77"/>
      <c r="T368" s="78"/>
      <c r="U368" s="38"/>
      <c r="V368" s="38"/>
      <c r="W368" s="38"/>
      <c r="X368" s="38"/>
      <c r="Y368" s="38"/>
      <c r="Z368" s="38"/>
      <c r="AA368" s="38"/>
      <c r="AB368" s="38"/>
      <c r="AC368" s="38"/>
      <c r="AD368" s="38"/>
      <c r="AE368" s="38"/>
      <c r="AU368" s="19" t="s">
        <v>88</v>
      </c>
    </row>
    <row r="369" s="2" customFormat="1">
      <c r="A369" s="38"/>
      <c r="B369" s="39"/>
      <c r="C369" s="38"/>
      <c r="D369" s="196" t="s">
        <v>284</v>
      </c>
      <c r="E369" s="38"/>
      <c r="F369" s="222" t="s">
        <v>1427</v>
      </c>
      <c r="G369" s="38"/>
      <c r="H369" s="223">
        <v>52.549999999999997</v>
      </c>
      <c r="I369" s="38"/>
      <c r="J369" s="38"/>
      <c r="K369" s="38"/>
      <c r="L369" s="39"/>
      <c r="M369" s="220"/>
      <c r="N369" s="221"/>
      <c r="O369" s="77"/>
      <c r="P369" s="77"/>
      <c r="Q369" s="77"/>
      <c r="R369" s="77"/>
      <c r="S369" s="77"/>
      <c r="T369" s="78"/>
      <c r="U369" s="38"/>
      <c r="V369" s="38"/>
      <c r="W369" s="38"/>
      <c r="X369" s="38"/>
      <c r="Y369" s="38"/>
      <c r="Z369" s="38"/>
      <c r="AA369" s="38"/>
      <c r="AB369" s="38"/>
      <c r="AC369" s="38"/>
      <c r="AD369" s="38"/>
      <c r="AE369" s="38"/>
      <c r="AU369" s="19" t="s">
        <v>88</v>
      </c>
    </row>
    <row r="370" s="2" customFormat="1">
      <c r="A370" s="38"/>
      <c r="B370" s="39"/>
      <c r="C370" s="38"/>
      <c r="D370" s="196" t="s">
        <v>284</v>
      </c>
      <c r="E370" s="38"/>
      <c r="F370" s="222" t="s">
        <v>194</v>
      </c>
      <c r="G370" s="38"/>
      <c r="H370" s="223">
        <v>52.549999999999997</v>
      </c>
      <c r="I370" s="38"/>
      <c r="J370" s="38"/>
      <c r="K370" s="38"/>
      <c r="L370" s="39"/>
      <c r="M370" s="220"/>
      <c r="N370" s="221"/>
      <c r="O370" s="77"/>
      <c r="P370" s="77"/>
      <c r="Q370" s="77"/>
      <c r="R370" s="77"/>
      <c r="S370" s="77"/>
      <c r="T370" s="78"/>
      <c r="U370" s="38"/>
      <c r="V370" s="38"/>
      <c r="W370" s="38"/>
      <c r="X370" s="38"/>
      <c r="Y370" s="38"/>
      <c r="Z370" s="38"/>
      <c r="AA370" s="38"/>
      <c r="AB370" s="38"/>
      <c r="AC370" s="38"/>
      <c r="AD370" s="38"/>
      <c r="AE370" s="38"/>
      <c r="AU370" s="19" t="s">
        <v>88</v>
      </c>
    </row>
    <row r="371" s="2" customFormat="1" ht="16.5" customHeight="1">
      <c r="A371" s="38"/>
      <c r="B371" s="181"/>
      <c r="C371" s="246" t="s">
        <v>382</v>
      </c>
      <c r="D371" s="246" t="s">
        <v>566</v>
      </c>
      <c r="E371" s="247" t="s">
        <v>920</v>
      </c>
      <c r="F371" s="248" t="s">
        <v>921</v>
      </c>
      <c r="G371" s="249" t="s">
        <v>144</v>
      </c>
      <c r="H371" s="250">
        <v>0.317</v>
      </c>
      <c r="I371" s="251"/>
      <c r="J371" s="252">
        <f>ROUND(I371*H371,2)</f>
        <v>0</v>
      </c>
      <c r="K371" s="248" t="s">
        <v>197</v>
      </c>
      <c r="L371" s="253"/>
      <c r="M371" s="254" t="s">
        <v>1</v>
      </c>
      <c r="N371" s="255" t="s">
        <v>43</v>
      </c>
      <c r="O371" s="77"/>
      <c r="P371" s="191">
        <f>O371*H371</f>
        <v>0</v>
      </c>
      <c r="Q371" s="191">
        <v>0.55000000000000004</v>
      </c>
      <c r="R371" s="191">
        <f>Q371*H371</f>
        <v>0.17435000000000001</v>
      </c>
      <c r="S371" s="191">
        <v>0</v>
      </c>
      <c r="T371" s="192">
        <f>S371*H371</f>
        <v>0</v>
      </c>
      <c r="U371" s="38"/>
      <c r="V371" s="38"/>
      <c r="W371" s="38"/>
      <c r="X371" s="38"/>
      <c r="Y371" s="38"/>
      <c r="Z371" s="38"/>
      <c r="AA371" s="38"/>
      <c r="AB371" s="38"/>
      <c r="AC371" s="38"/>
      <c r="AD371" s="38"/>
      <c r="AE371" s="38"/>
      <c r="AR371" s="193" t="s">
        <v>770</v>
      </c>
      <c r="AT371" s="193" t="s">
        <v>566</v>
      </c>
      <c r="AU371" s="193" t="s">
        <v>88</v>
      </c>
      <c r="AY371" s="19" t="s">
        <v>181</v>
      </c>
      <c r="BE371" s="194">
        <f>IF(N371="základní",J371,0)</f>
        <v>0</v>
      </c>
      <c r="BF371" s="194">
        <f>IF(N371="snížená",J371,0)</f>
        <v>0</v>
      </c>
      <c r="BG371" s="194">
        <f>IF(N371="zákl. přenesená",J371,0)</f>
        <v>0</v>
      </c>
      <c r="BH371" s="194">
        <f>IF(N371="sníž. přenesená",J371,0)</f>
        <v>0</v>
      </c>
      <c r="BI371" s="194">
        <f>IF(N371="nulová",J371,0)</f>
        <v>0</v>
      </c>
      <c r="BJ371" s="19" t="s">
        <v>86</v>
      </c>
      <c r="BK371" s="194">
        <f>ROUND(I371*H371,2)</f>
        <v>0</v>
      </c>
      <c r="BL371" s="19" t="s">
        <v>290</v>
      </c>
      <c r="BM371" s="193" t="s">
        <v>1595</v>
      </c>
    </row>
    <row r="372" s="13" customFormat="1">
      <c r="A372" s="13"/>
      <c r="B372" s="195"/>
      <c r="C372" s="13"/>
      <c r="D372" s="196" t="s">
        <v>190</v>
      </c>
      <c r="E372" s="197" t="s">
        <v>1</v>
      </c>
      <c r="F372" s="198" t="s">
        <v>1596</v>
      </c>
      <c r="G372" s="13"/>
      <c r="H372" s="197" t="s">
        <v>1</v>
      </c>
      <c r="I372" s="199"/>
      <c r="J372" s="13"/>
      <c r="K372" s="13"/>
      <c r="L372" s="195"/>
      <c r="M372" s="200"/>
      <c r="N372" s="201"/>
      <c r="O372" s="201"/>
      <c r="P372" s="201"/>
      <c r="Q372" s="201"/>
      <c r="R372" s="201"/>
      <c r="S372" s="201"/>
      <c r="T372" s="202"/>
      <c r="U372" s="13"/>
      <c r="V372" s="13"/>
      <c r="W372" s="13"/>
      <c r="X372" s="13"/>
      <c r="Y372" s="13"/>
      <c r="Z372" s="13"/>
      <c r="AA372" s="13"/>
      <c r="AB372" s="13"/>
      <c r="AC372" s="13"/>
      <c r="AD372" s="13"/>
      <c r="AE372" s="13"/>
      <c r="AT372" s="197" t="s">
        <v>190</v>
      </c>
      <c r="AU372" s="197" t="s">
        <v>88</v>
      </c>
      <c r="AV372" s="13" t="s">
        <v>86</v>
      </c>
      <c r="AW372" s="13" t="s">
        <v>34</v>
      </c>
      <c r="AX372" s="13" t="s">
        <v>78</v>
      </c>
      <c r="AY372" s="197" t="s">
        <v>181</v>
      </c>
    </row>
    <row r="373" s="14" customFormat="1">
      <c r="A373" s="14"/>
      <c r="B373" s="203"/>
      <c r="C373" s="14"/>
      <c r="D373" s="196" t="s">
        <v>190</v>
      </c>
      <c r="E373" s="204" t="s">
        <v>1</v>
      </c>
      <c r="F373" s="205" t="s">
        <v>1597</v>
      </c>
      <c r="G373" s="14"/>
      <c r="H373" s="206">
        <v>0.26400000000000001</v>
      </c>
      <c r="I373" s="207"/>
      <c r="J373" s="14"/>
      <c r="K373" s="14"/>
      <c r="L373" s="203"/>
      <c r="M373" s="208"/>
      <c r="N373" s="209"/>
      <c r="O373" s="209"/>
      <c r="P373" s="209"/>
      <c r="Q373" s="209"/>
      <c r="R373" s="209"/>
      <c r="S373" s="209"/>
      <c r="T373" s="210"/>
      <c r="U373" s="14"/>
      <c r="V373" s="14"/>
      <c r="W373" s="14"/>
      <c r="X373" s="14"/>
      <c r="Y373" s="14"/>
      <c r="Z373" s="14"/>
      <c r="AA373" s="14"/>
      <c r="AB373" s="14"/>
      <c r="AC373" s="14"/>
      <c r="AD373" s="14"/>
      <c r="AE373" s="14"/>
      <c r="AT373" s="204" t="s">
        <v>190</v>
      </c>
      <c r="AU373" s="204" t="s">
        <v>88</v>
      </c>
      <c r="AV373" s="14" t="s">
        <v>88</v>
      </c>
      <c r="AW373" s="14" t="s">
        <v>34</v>
      </c>
      <c r="AX373" s="14" t="s">
        <v>78</v>
      </c>
      <c r="AY373" s="204" t="s">
        <v>181</v>
      </c>
    </row>
    <row r="374" s="15" customFormat="1">
      <c r="A374" s="15"/>
      <c r="B374" s="211"/>
      <c r="C374" s="15"/>
      <c r="D374" s="196" t="s">
        <v>190</v>
      </c>
      <c r="E374" s="212" t="s">
        <v>611</v>
      </c>
      <c r="F374" s="213" t="s">
        <v>194</v>
      </c>
      <c r="G374" s="15"/>
      <c r="H374" s="214">
        <v>0.26400000000000001</v>
      </c>
      <c r="I374" s="215"/>
      <c r="J374" s="15"/>
      <c r="K374" s="15"/>
      <c r="L374" s="211"/>
      <c r="M374" s="216"/>
      <c r="N374" s="217"/>
      <c r="O374" s="217"/>
      <c r="P374" s="217"/>
      <c r="Q374" s="217"/>
      <c r="R374" s="217"/>
      <c r="S374" s="217"/>
      <c r="T374" s="218"/>
      <c r="U374" s="15"/>
      <c r="V374" s="15"/>
      <c r="W374" s="15"/>
      <c r="X374" s="15"/>
      <c r="Y374" s="15"/>
      <c r="Z374" s="15"/>
      <c r="AA374" s="15"/>
      <c r="AB374" s="15"/>
      <c r="AC374" s="15"/>
      <c r="AD374" s="15"/>
      <c r="AE374" s="15"/>
      <c r="AT374" s="212" t="s">
        <v>190</v>
      </c>
      <c r="AU374" s="212" t="s">
        <v>88</v>
      </c>
      <c r="AV374" s="15" t="s">
        <v>188</v>
      </c>
      <c r="AW374" s="15" t="s">
        <v>34</v>
      </c>
      <c r="AX374" s="15" t="s">
        <v>86</v>
      </c>
      <c r="AY374" s="212" t="s">
        <v>181</v>
      </c>
    </row>
    <row r="375" s="14" customFormat="1">
      <c r="A375" s="14"/>
      <c r="B375" s="203"/>
      <c r="C375" s="14"/>
      <c r="D375" s="196" t="s">
        <v>190</v>
      </c>
      <c r="E375" s="14"/>
      <c r="F375" s="205" t="s">
        <v>1598</v>
      </c>
      <c r="G375" s="14"/>
      <c r="H375" s="206">
        <v>0.317</v>
      </c>
      <c r="I375" s="207"/>
      <c r="J375" s="14"/>
      <c r="K375" s="14"/>
      <c r="L375" s="203"/>
      <c r="M375" s="208"/>
      <c r="N375" s="209"/>
      <c r="O375" s="209"/>
      <c r="P375" s="209"/>
      <c r="Q375" s="209"/>
      <c r="R375" s="209"/>
      <c r="S375" s="209"/>
      <c r="T375" s="210"/>
      <c r="U375" s="14"/>
      <c r="V375" s="14"/>
      <c r="W375" s="14"/>
      <c r="X375" s="14"/>
      <c r="Y375" s="14"/>
      <c r="Z375" s="14"/>
      <c r="AA375" s="14"/>
      <c r="AB375" s="14"/>
      <c r="AC375" s="14"/>
      <c r="AD375" s="14"/>
      <c r="AE375" s="14"/>
      <c r="AT375" s="204" t="s">
        <v>190</v>
      </c>
      <c r="AU375" s="204" t="s">
        <v>88</v>
      </c>
      <c r="AV375" s="14" t="s">
        <v>88</v>
      </c>
      <c r="AW375" s="14" t="s">
        <v>3</v>
      </c>
      <c r="AX375" s="14" t="s">
        <v>86</v>
      </c>
      <c r="AY375" s="204" t="s">
        <v>181</v>
      </c>
    </row>
    <row r="376" s="2" customFormat="1" ht="24.15" customHeight="1">
      <c r="A376" s="38"/>
      <c r="B376" s="181"/>
      <c r="C376" s="182" t="s">
        <v>388</v>
      </c>
      <c r="D376" s="182" t="s">
        <v>183</v>
      </c>
      <c r="E376" s="183" t="s">
        <v>906</v>
      </c>
      <c r="F376" s="184" t="s">
        <v>907</v>
      </c>
      <c r="G376" s="185" t="s">
        <v>144</v>
      </c>
      <c r="H376" s="186">
        <v>0.26400000000000001</v>
      </c>
      <c r="I376" s="187"/>
      <c r="J376" s="188">
        <f>ROUND(I376*H376,2)</f>
        <v>0</v>
      </c>
      <c r="K376" s="184" t="s">
        <v>197</v>
      </c>
      <c r="L376" s="39"/>
      <c r="M376" s="189" t="s">
        <v>1</v>
      </c>
      <c r="N376" s="190" t="s">
        <v>43</v>
      </c>
      <c r="O376" s="77"/>
      <c r="P376" s="191">
        <f>O376*H376</f>
        <v>0</v>
      </c>
      <c r="Q376" s="191">
        <v>0.023300000000000001</v>
      </c>
      <c r="R376" s="191">
        <f>Q376*H376</f>
        <v>0.0061512000000000008</v>
      </c>
      <c r="S376" s="191">
        <v>0</v>
      </c>
      <c r="T376" s="192">
        <f>S376*H376</f>
        <v>0</v>
      </c>
      <c r="U376" s="38"/>
      <c r="V376" s="38"/>
      <c r="W376" s="38"/>
      <c r="X376" s="38"/>
      <c r="Y376" s="38"/>
      <c r="Z376" s="38"/>
      <c r="AA376" s="38"/>
      <c r="AB376" s="38"/>
      <c r="AC376" s="38"/>
      <c r="AD376" s="38"/>
      <c r="AE376" s="38"/>
      <c r="AR376" s="193" t="s">
        <v>290</v>
      </c>
      <c r="AT376" s="193" t="s">
        <v>183</v>
      </c>
      <c r="AU376" s="193" t="s">
        <v>88</v>
      </c>
      <c r="AY376" s="19" t="s">
        <v>181</v>
      </c>
      <c r="BE376" s="194">
        <f>IF(N376="základní",J376,0)</f>
        <v>0</v>
      </c>
      <c r="BF376" s="194">
        <f>IF(N376="snížená",J376,0)</f>
        <v>0</v>
      </c>
      <c r="BG376" s="194">
        <f>IF(N376="zákl. přenesená",J376,0)</f>
        <v>0</v>
      </c>
      <c r="BH376" s="194">
        <f>IF(N376="sníž. přenesená",J376,0)</f>
        <v>0</v>
      </c>
      <c r="BI376" s="194">
        <f>IF(N376="nulová",J376,0)</f>
        <v>0</v>
      </c>
      <c r="BJ376" s="19" t="s">
        <v>86</v>
      </c>
      <c r="BK376" s="194">
        <f>ROUND(I376*H376,2)</f>
        <v>0</v>
      </c>
      <c r="BL376" s="19" t="s">
        <v>290</v>
      </c>
      <c r="BM376" s="193" t="s">
        <v>1599</v>
      </c>
    </row>
    <row r="377" s="13" customFormat="1">
      <c r="A377" s="13"/>
      <c r="B377" s="195"/>
      <c r="C377" s="13"/>
      <c r="D377" s="196" t="s">
        <v>190</v>
      </c>
      <c r="E377" s="197" t="s">
        <v>1</v>
      </c>
      <c r="F377" s="198" t="s">
        <v>928</v>
      </c>
      <c r="G377" s="13"/>
      <c r="H377" s="197" t="s">
        <v>1</v>
      </c>
      <c r="I377" s="199"/>
      <c r="J377" s="13"/>
      <c r="K377" s="13"/>
      <c r="L377" s="195"/>
      <c r="M377" s="200"/>
      <c r="N377" s="201"/>
      <c r="O377" s="201"/>
      <c r="P377" s="201"/>
      <c r="Q377" s="201"/>
      <c r="R377" s="201"/>
      <c r="S377" s="201"/>
      <c r="T377" s="202"/>
      <c r="U377" s="13"/>
      <c r="V377" s="13"/>
      <c r="W377" s="13"/>
      <c r="X377" s="13"/>
      <c r="Y377" s="13"/>
      <c r="Z377" s="13"/>
      <c r="AA377" s="13"/>
      <c r="AB377" s="13"/>
      <c r="AC377" s="13"/>
      <c r="AD377" s="13"/>
      <c r="AE377" s="13"/>
      <c r="AT377" s="197" t="s">
        <v>190</v>
      </c>
      <c r="AU377" s="197" t="s">
        <v>88</v>
      </c>
      <c r="AV377" s="13" t="s">
        <v>86</v>
      </c>
      <c r="AW377" s="13" t="s">
        <v>34</v>
      </c>
      <c r="AX377" s="13" t="s">
        <v>78</v>
      </c>
      <c r="AY377" s="197" t="s">
        <v>181</v>
      </c>
    </row>
    <row r="378" s="14" customFormat="1">
      <c r="A378" s="14"/>
      <c r="B378" s="203"/>
      <c r="C378" s="14"/>
      <c r="D378" s="196" t="s">
        <v>190</v>
      </c>
      <c r="E378" s="204" t="s">
        <v>1</v>
      </c>
      <c r="F378" s="205" t="s">
        <v>929</v>
      </c>
      <c r="G378" s="14"/>
      <c r="H378" s="206">
        <v>0.26400000000000001</v>
      </c>
      <c r="I378" s="207"/>
      <c r="J378" s="14"/>
      <c r="K378" s="14"/>
      <c r="L378" s="203"/>
      <c r="M378" s="208"/>
      <c r="N378" s="209"/>
      <c r="O378" s="209"/>
      <c r="P378" s="209"/>
      <c r="Q378" s="209"/>
      <c r="R378" s="209"/>
      <c r="S378" s="209"/>
      <c r="T378" s="210"/>
      <c r="U378" s="14"/>
      <c r="V378" s="14"/>
      <c r="W378" s="14"/>
      <c r="X378" s="14"/>
      <c r="Y378" s="14"/>
      <c r="Z378" s="14"/>
      <c r="AA378" s="14"/>
      <c r="AB378" s="14"/>
      <c r="AC378" s="14"/>
      <c r="AD378" s="14"/>
      <c r="AE378" s="14"/>
      <c r="AT378" s="204" t="s">
        <v>190</v>
      </c>
      <c r="AU378" s="204" t="s">
        <v>88</v>
      </c>
      <c r="AV378" s="14" t="s">
        <v>88</v>
      </c>
      <c r="AW378" s="14" t="s">
        <v>34</v>
      </c>
      <c r="AX378" s="14" t="s">
        <v>78</v>
      </c>
      <c r="AY378" s="204" t="s">
        <v>181</v>
      </c>
    </row>
    <row r="379" s="15" customFormat="1">
      <c r="A379" s="15"/>
      <c r="B379" s="211"/>
      <c r="C379" s="15"/>
      <c r="D379" s="196" t="s">
        <v>190</v>
      </c>
      <c r="E379" s="212" t="s">
        <v>1</v>
      </c>
      <c r="F379" s="213" t="s">
        <v>194</v>
      </c>
      <c r="G379" s="15"/>
      <c r="H379" s="214">
        <v>0.26400000000000001</v>
      </c>
      <c r="I379" s="215"/>
      <c r="J379" s="15"/>
      <c r="K379" s="15"/>
      <c r="L379" s="211"/>
      <c r="M379" s="216"/>
      <c r="N379" s="217"/>
      <c r="O379" s="217"/>
      <c r="P379" s="217"/>
      <c r="Q379" s="217"/>
      <c r="R379" s="217"/>
      <c r="S379" s="217"/>
      <c r="T379" s="218"/>
      <c r="U379" s="15"/>
      <c r="V379" s="15"/>
      <c r="W379" s="15"/>
      <c r="X379" s="15"/>
      <c r="Y379" s="15"/>
      <c r="Z379" s="15"/>
      <c r="AA379" s="15"/>
      <c r="AB379" s="15"/>
      <c r="AC379" s="15"/>
      <c r="AD379" s="15"/>
      <c r="AE379" s="15"/>
      <c r="AT379" s="212" t="s">
        <v>190</v>
      </c>
      <c r="AU379" s="212" t="s">
        <v>88</v>
      </c>
      <c r="AV379" s="15" t="s">
        <v>188</v>
      </c>
      <c r="AW379" s="15" t="s">
        <v>34</v>
      </c>
      <c r="AX379" s="15" t="s">
        <v>86</v>
      </c>
      <c r="AY379" s="212" t="s">
        <v>181</v>
      </c>
    </row>
    <row r="380" s="2" customFormat="1">
      <c r="A380" s="38"/>
      <c r="B380" s="39"/>
      <c r="C380" s="38"/>
      <c r="D380" s="196" t="s">
        <v>284</v>
      </c>
      <c r="E380" s="38"/>
      <c r="F380" s="219" t="s">
        <v>930</v>
      </c>
      <c r="G380" s="38"/>
      <c r="H380" s="38"/>
      <c r="I380" s="38"/>
      <c r="J380" s="38"/>
      <c r="K380" s="38"/>
      <c r="L380" s="39"/>
      <c r="M380" s="220"/>
      <c r="N380" s="221"/>
      <c r="O380" s="77"/>
      <c r="P380" s="77"/>
      <c r="Q380" s="77"/>
      <c r="R380" s="77"/>
      <c r="S380" s="77"/>
      <c r="T380" s="78"/>
      <c r="U380" s="38"/>
      <c r="V380" s="38"/>
      <c r="W380" s="38"/>
      <c r="X380" s="38"/>
      <c r="Y380" s="38"/>
      <c r="Z380" s="38"/>
      <c r="AA380" s="38"/>
      <c r="AB380" s="38"/>
      <c r="AC380" s="38"/>
      <c r="AD380" s="38"/>
      <c r="AE380" s="38"/>
      <c r="AU380" s="19" t="s">
        <v>88</v>
      </c>
    </row>
    <row r="381" s="2" customFormat="1">
      <c r="A381" s="38"/>
      <c r="B381" s="39"/>
      <c r="C381" s="38"/>
      <c r="D381" s="196" t="s">
        <v>284</v>
      </c>
      <c r="E381" s="38"/>
      <c r="F381" s="222" t="s">
        <v>1596</v>
      </c>
      <c r="G381" s="38"/>
      <c r="H381" s="223">
        <v>0</v>
      </c>
      <c r="I381" s="38"/>
      <c r="J381" s="38"/>
      <c r="K381" s="38"/>
      <c r="L381" s="39"/>
      <c r="M381" s="220"/>
      <c r="N381" s="221"/>
      <c r="O381" s="77"/>
      <c r="P381" s="77"/>
      <c r="Q381" s="77"/>
      <c r="R381" s="77"/>
      <c r="S381" s="77"/>
      <c r="T381" s="78"/>
      <c r="U381" s="38"/>
      <c r="V381" s="38"/>
      <c r="W381" s="38"/>
      <c r="X381" s="38"/>
      <c r="Y381" s="38"/>
      <c r="Z381" s="38"/>
      <c r="AA381" s="38"/>
      <c r="AB381" s="38"/>
      <c r="AC381" s="38"/>
      <c r="AD381" s="38"/>
      <c r="AE381" s="38"/>
      <c r="AU381" s="19" t="s">
        <v>88</v>
      </c>
    </row>
    <row r="382" s="2" customFormat="1">
      <c r="A382" s="38"/>
      <c r="B382" s="39"/>
      <c r="C382" s="38"/>
      <c r="D382" s="196" t="s">
        <v>284</v>
      </c>
      <c r="E382" s="38"/>
      <c r="F382" s="222" t="s">
        <v>1597</v>
      </c>
      <c r="G382" s="38"/>
      <c r="H382" s="223">
        <v>0.26400000000000001</v>
      </c>
      <c r="I382" s="38"/>
      <c r="J382" s="38"/>
      <c r="K382" s="38"/>
      <c r="L382" s="39"/>
      <c r="M382" s="220"/>
      <c r="N382" s="221"/>
      <c r="O382" s="77"/>
      <c r="P382" s="77"/>
      <c r="Q382" s="77"/>
      <c r="R382" s="77"/>
      <c r="S382" s="77"/>
      <c r="T382" s="78"/>
      <c r="U382" s="38"/>
      <c r="V382" s="38"/>
      <c r="W382" s="38"/>
      <c r="X382" s="38"/>
      <c r="Y382" s="38"/>
      <c r="Z382" s="38"/>
      <c r="AA382" s="38"/>
      <c r="AB382" s="38"/>
      <c r="AC382" s="38"/>
      <c r="AD382" s="38"/>
      <c r="AE382" s="38"/>
      <c r="AU382" s="19" t="s">
        <v>88</v>
      </c>
    </row>
    <row r="383" s="2" customFormat="1">
      <c r="A383" s="38"/>
      <c r="B383" s="39"/>
      <c r="C383" s="38"/>
      <c r="D383" s="196" t="s">
        <v>284</v>
      </c>
      <c r="E383" s="38"/>
      <c r="F383" s="222" t="s">
        <v>194</v>
      </c>
      <c r="G383" s="38"/>
      <c r="H383" s="223">
        <v>0.26400000000000001</v>
      </c>
      <c r="I383" s="38"/>
      <c r="J383" s="38"/>
      <c r="K383" s="38"/>
      <c r="L383" s="39"/>
      <c r="M383" s="220"/>
      <c r="N383" s="221"/>
      <c r="O383" s="77"/>
      <c r="P383" s="77"/>
      <c r="Q383" s="77"/>
      <c r="R383" s="77"/>
      <c r="S383" s="77"/>
      <c r="T383" s="78"/>
      <c r="U383" s="38"/>
      <c r="V383" s="38"/>
      <c r="W383" s="38"/>
      <c r="X383" s="38"/>
      <c r="Y383" s="38"/>
      <c r="Z383" s="38"/>
      <c r="AA383" s="38"/>
      <c r="AB383" s="38"/>
      <c r="AC383" s="38"/>
      <c r="AD383" s="38"/>
      <c r="AE383" s="38"/>
      <c r="AU383" s="19" t="s">
        <v>88</v>
      </c>
    </row>
    <row r="384" s="2" customFormat="1" ht="37.8" customHeight="1">
      <c r="A384" s="38"/>
      <c r="B384" s="181"/>
      <c r="C384" s="182" t="s">
        <v>728</v>
      </c>
      <c r="D384" s="182" t="s">
        <v>183</v>
      </c>
      <c r="E384" s="183" t="s">
        <v>1600</v>
      </c>
      <c r="F384" s="184" t="s">
        <v>1601</v>
      </c>
      <c r="G384" s="185" t="s">
        <v>186</v>
      </c>
      <c r="H384" s="186">
        <v>37.5</v>
      </c>
      <c r="I384" s="187"/>
      <c r="J384" s="188">
        <f>ROUND(I384*H384,2)</f>
        <v>0</v>
      </c>
      <c r="K384" s="184" t="s">
        <v>197</v>
      </c>
      <c r="L384" s="39"/>
      <c r="M384" s="189" t="s">
        <v>1</v>
      </c>
      <c r="N384" s="190" t="s">
        <v>43</v>
      </c>
      <c r="O384" s="77"/>
      <c r="P384" s="191">
        <f>O384*H384</f>
        <v>0</v>
      </c>
      <c r="Q384" s="191">
        <v>0.00034000000000000002</v>
      </c>
      <c r="R384" s="191">
        <f>Q384*H384</f>
        <v>0.012750000000000001</v>
      </c>
      <c r="S384" s="191">
        <v>0</v>
      </c>
      <c r="T384" s="192">
        <f>S384*H384</f>
        <v>0</v>
      </c>
      <c r="U384" s="38"/>
      <c r="V384" s="38"/>
      <c r="W384" s="38"/>
      <c r="X384" s="38"/>
      <c r="Y384" s="38"/>
      <c r="Z384" s="38"/>
      <c r="AA384" s="38"/>
      <c r="AB384" s="38"/>
      <c r="AC384" s="38"/>
      <c r="AD384" s="38"/>
      <c r="AE384" s="38"/>
      <c r="AR384" s="193" t="s">
        <v>290</v>
      </c>
      <c r="AT384" s="193" t="s">
        <v>183</v>
      </c>
      <c r="AU384" s="193" t="s">
        <v>88</v>
      </c>
      <c r="AY384" s="19" t="s">
        <v>181</v>
      </c>
      <c r="BE384" s="194">
        <f>IF(N384="základní",J384,0)</f>
        <v>0</v>
      </c>
      <c r="BF384" s="194">
        <f>IF(N384="snížená",J384,0)</f>
        <v>0</v>
      </c>
      <c r="BG384" s="194">
        <f>IF(N384="zákl. přenesená",J384,0)</f>
        <v>0</v>
      </c>
      <c r="BH384" s="194">
        <f>IF(N384="sníž. přenesená",J384,0)</f>
        <v>0</v>
      </c>
      <c r="BI384" s="194">
        <f>IF(N384="nulová",J384,0)</f>
        <v>0</v>
      </c>
      <c r="BJ384" s="19" t="s">
        <v>86</v>
      </c>
      <c r="BK384" s="194">
        <f>ROUND(I384*H384,2)</f>
        <v>0</v>
      </c>
      <c r="BL384" s="19" t="s">
        <v>290</v>
      </c>
      <c r="BM384" s="193" t="s">
        <v>1602</v>
      </c>
    </row>
    <row r="385" s="13" customFormat="1">
      <c r="A385" s="13"/>
      <c r="B385" s="195"/>
      <c r="C385" s="13"/>
      <c r="D385" s="196" t="s">
        <v>190</v>
      </c>
      <c r="E385" s="197" t="s">
        <v>1</v>
      </c>
      <c r="F385" s="198" t="s">
        <v>1457</v>
      </c>
      <c r="G385" s="13"/>
      <c r="H385" s="197" t="s">
        <v>1</v>
      </c>
      <c r="I385" s="199"/>
      <c r="J385" s="13"/>
      <c r="K385" s="13"/>
      <c r="L385" s="195"/>
      <c r="M385" s="200"/>
      <c r="N385" s="201"/>
      <c r="O385" s="201"/>
      <c r="P385" s="201"/>
      <c r="Q385" s="201"/>
      <c r="R385" s="201"/>
      <c r="S385" s="201"/>
      <c r="T385" s="202"/>
      <c r="U385" s="13"/>
      <c r="V385" s="13"/>
      <c r="W385" s="13"/>
      <c r="X385" s="13"/>
      <c r="Y385" s="13"/>
      <c r="Z385" s="13"/>
      <c r="AA385" s="13"/>
      <c r="AB385" s="13"/>
      <c r="AC385" s="13"/>
      <c r="AD385" s="13"/>
      <c r="AE385" s="13"/>
      <c r="AT385" s="197" t="s">
        <v>190</v>
      </c>
      <c r="AU385" s="197" t="s">
        <v>88</v>
      </c>
      <c r="AV385" s="13" t="s">
        <v>86</v>
      </c>
      <c r="AW385" s="13" t="s">
        <v>34</v>
      </c>
      <c r="AX385" s="13" t="s">
        <v>78</v>
      </c>
      <c r="AY385" s="197" t="s">
        <v>181</v>
      </c>
    </row>
    <row r="386" s="14" customFormat="1">
      <c r="A386" s="14"/>
      <c r="B386" s="203"/>
      <c r="C386" s="14"/>
      <c r="D386" s="196" t="s">
        <v>190</v>
      </c>
      <c r="E386" s="204" t="s">
        <v>1</v>
      </c>
      <c r="F386" s="205" t="s">
        <v>1458</v>
      </c>
      <c r="G386" s="14"/>
      <c r="H386" s="206">
        <v>37.5</v>
      </c>
      <c r="I386" s="207"/>
      <c r="J386" s="14"/>
      <c r="K386" s="14"/>
      <c r="L386" s="203"/>
      <c r="M386" s="208"/>
      <c r="N386" s="209"/>
      <c r="O386" s="209"/>
      <c r="P386" s="209"/>
      <c r="Q386" s="209"/>
      <c r="R386" s="209"/>
      <c r="S386" s="209"/>
      <c r="T386" s="210"/>
      <c r="U386" s="14"/>
      <c r="V386" s="14"/>
      <c r="W386" s="14"/>
      <c r="X386" s="14"/>
      <c r="Y386" s="14"/>
      <c r="Z386" s="14"/>
      <c r="AA386" s="14"/>
      <c r="AB386" s="14"/>
      <c r="AC386" s="14"/>
      <c r="AD386" s="14"/>
      <c r="AE386" s="14"/>
      <c r="AT386" s="204" t="s">
        <v>190</v>
      </c>
      <c r="AU386" s="204" t="s">
        <v>88</v>
      </c>
      <c r="AV386" s="14" t="s">
        <v>88</v>
      </c>
      <c r="AW386" s="14" t="s">
        <v>34</v>
      </c>
      <c r="AX386" s="14" t="s">
        <v>78</v>
      </c>
      <c r="AY386" s="204" t="s">
        <v>181</v>
      </c>
    </row>
    <row r="387" s="15" customFormat="1">
      <c r="A387" s="15"/>
      <c r="B387" s="211"/>
      <c r="C387" s="15"/>
      <c r="D387" s="196" t="s">
        <v>190</v>
      </c>
      <c r="E387" s="212" t="s">
        <v>1428</v>
      </c>
      <c r="F387" s="213" t="s">
        <v>194</v>
      </c>
      <c r="G387" s="15"/>
      <c r="H387" s="214">
        <v>37.5</v>
      </c>
      <c r="I387" s="215"/>
      <c r="J387" s="15"/>
      <c r="K387" s="15"/>
      <c r="L387" s="211"/>
      <c r="M387" s="216"/>
      <c r="N387" s="217"/>
      <c r="O387" s="217"/>
      <c r="P387" s="217"/>
      <c r="Q387" s="217"/>
      <c r="R387" s="217"/>
      <c r="S387" s="217"/>
      <c r="T387" s="218"/>
      <c r="U387" s="15"/>
      <c r="V387" s="15"/>
      <c r="W387" s="15"/>
      <c r="X387" s="15"/>
      <c r="Y387" s="15"/>
      <c r="Z387" s="15"/>
      <c r="AA387" s="15"/>
      <c r="AB387" s="15"/>
      <c r="AC387" s="15"/>
      <c r="AD387" s="15"/>
      <c r="AE387" s="15"/>
      <c r="AT387" s="212" t="s">
        <v>190</v>
      </c>
      <c r="AU387" s="212" t="s">
        <v>88</v>
      </c>
      <c r="AV387" s="15" t="s">
        <v>188</v>
      </c>
      <c r="AW387" s="15" t="s">
        <v>34</v>
      </c>
      <c r="AX387" s="15" t="s">
        <v>86</v>
      </c>
      <c r="AY387" s="212" t="s">
        <v>181</v>
      </c>
    </row>
    <row r="388" s="2" customFormat="1" ht="16.5" customHeight="1">
      <c r="A388" s="38"/>
      <c r="B388" s="181"/>
      <c r="C388" s="246" t="s">
        <v>787</v>
      </c>
      <c r="D388" s="246" t="s">
        <v>566</v>
      </c>
      <c r="E388" s="247" t="s">
        <v>1603</v>
      </c>
      <c r="F388" s="248" t="s">
        <v>1604</v>
      </c>
      <c r="G388" s="249" t="s">
        <v>186</v>
      </c>
      <c r="H388" s="250">
        <v>40.5</v>
      </c>
      <c r="I388" s="251"/>
      <c r="J388" s="252">
        <f>ROUND(I388*H388,2)</f>
        <v>0</v>
      </c>
      <c r="K388" s="248" t="s">
        <v>187</v>
      </c>
      <c r="L388" s="253"/>
      <c r="M388" s="254" t="s">
        <v>1</v>
      </c>
      <c r="N388" s="255" t="s">
        <v>43</v>
      </c>
      <c r="O388" s="77"/>
      <c r="P388" s="191">
        <f>O388*H388</f>
        <v>0</v>
      </c>
      <c r="Q388" s="191">
        <v>0</v>
      </c>
      <c r="R388" s="191">
        <f>Q388*H388</f>
        <v>0</v>
      </c>
      <c r="S388" s="191">
        <v>0</v>
      </c>
      <c r="T388" s="192">
        <f>S388*H388</f>
        <v>0</v>
      </c>
      <c r="U388" s="38"/>
      <c r="V388" s="38"/>
      <c r="W388" s="38"/>
      <c r="X388" s="38"/>
      <c r="Y388" s="38"/>
      <c r="Z388" s="38"/>
      <c r="AA388" s="38"/>
      <c r="AB388" s="38"/>
      <c r="AC388" s="38"/>
      <c r="AD388" s="38"/>
      <c r="AE388" s="38"/>
      <c r="AR388" s="193" t="s">
        <v>770</v>
      </c>
      <c r="AT388" s="193" t="s">
        <v>566</v>
      </c>
      <c r="AU388" s="193" t="s">
        <v>88</v>
      </c>
      <c r="AY388" s="19" t="s">
        <v>181</v>
      </c>
      <c r="BE388" s="194">
        <f>IF(N388="základní",J388,0)</f>
        <v>0</v>
      </c>
      <c r="BF388" s="194">
        <f>IF(N388="snížená",J388,0)</f>
        <v>0</v>
      </c>
      <c r="BG388" s="194">
        <f>IF(N388="zákl. přenesená",J388,0)</f>
        <v>0</v>
      </c>
      <c r="BH388" s="194">
        <f>IF(N388="sníž. přenesená",J388,0)</f>
        <v>0</v>
      </c>
      <c r="BI388" s="194">
        <f>IF(N388="nulová",J388,0)</f>
        <v>0</v>
      </c>
      <c r="BJ388" s="19" t="s">
        <v>86</v>
      </c>
      <c r="BK388" s="194">
        <f>ROUND(I388*H388,2)</f>
        <v>0</v>
      </c>
      <c r="BL388" s="19" t="s">
        <v>290</v>
      </c>
      <c r="BM388" s="193" t="s">
        <v>1605</v>
      </c>
    </row>
    <row r="389" s="14" customFormat="1">
      <c r="A389" s="14"/>
      <c r="B389" s="203"/>
      <c r="C389" s="14"/>
      <c r="D389" s="196" t="s">
        <v>190</v>
      </c>
      <c r="E389" s="14"/>
      <c r="F389" s="205" t="s">
        <v>1606</v>
      </c>
      <c r="G389" s="14"/>
      <c r="H389" s="206">
        <v>40.5</v>
      </c>
      <c r="I389" s="207"/>
      <c r="J389" s="14"/>
      <c r="K389" s="14"/>
      <c r="L389" s="203"/>
      <c r="M389" s="208"/>
      <c r="N389" s="209"/>
      <c r="O389" s="209"/>
      <c r="P389" s="209"/>
      <c r="Q389" s="209"/>
      <c r="R389" s="209"/>
      <c r="S389" s="209"/>
      <c r="T389" s="210"/>
      <c r="U389" s="14"/>
      <c r="V389" s="14"/>
      <c r="W389" s="14"/>
      <c r="X389" s="14"/>
      <c r="Y389" s="14"/>
      <c r="Z389" s="14"/>
      <c r="AA389" s="14"/>
      <c r="AB389" s="14"/>
      <c r="AC389" s="14"/>
      <c r="AD389" s="14"/>
      <c r="AE389" s="14"/>
      <c r="AT389" s="204" t="s">
        <v>190</v>
      </c>
      <c r="AU389" s="204" t="s">
        <v>88</v>
      </c>
      <c r="AV389" s="14" t="s">
        <v>88</v>
      </c>
      <c r="AW389" s="14" t="s">
        <v>3</v>
      </c>
      <c r="AX389" s="14" t="s">
        <v>86</v>
      </c>
      <c r="AY389" s="204" t="s">
        <v>181</v>
      </c>
    </row>
    <row r="390" s="2" customFormat="1" ht="21.75" customHeight="1">
      <c r="A390" s="38"/>
      <c r="B390" s="181"/>
      <c r="C390" s="182" t="s">
        <v>770</v>
      </c>
      <c r="D390" s="182" t="s">
        <v>183</v>
      </c>
      <c r="E390" s="183" t="s">
        <v>1607</v>
      </c>
      <c r="F390" s="184" t="s">
        <v>1608</v>
      </c>
      <c r="G390" s="185" t="s">
        <v>186</v>
      </c>
      <c r="H390" s="186">
        <v>37.5</v>
      </c>
      <c r="I390" s="187"/>
      <c r="J390" s="188">
        <f>ROUND(I390*H390,2)</f>
        <v>0</v>
      </c>
      <c r="K390" s="184" t="s">
        <v>197</v>
      </c>
      <c r="L390" s="39"/>
      <c r="M390" s="189" t="s">
        <v>1</v>
      </c>
      <c r="N390" s="190" t="s">
        <v>43</v>
      </c>
      <c r="O390" s="77"/>
      <c r="P390" s="191">
        <f>O390*H390</f>
        <v>0</v>
      </c>
      <c r="Q390" s="191">
        <v>0.00019000000000000001</v>
      </c>
      <c r="R390" s="191">
        <f>Q390*H390</f>
        <v>0.0071250000000000003</v>
      </c>
      <c r="S390" s="191">
        <v>0</v>
      </c>
      <c r="T390" s="192">
        <f>S390*H390</f>
        <v>0</v>
      </c>
      <c r="U390" s="38"/>
      <c r="V390" s="38"/>
      <c r="W390" s="38"/>
      <c r="X390" s="38"/>
      <c r="Y390" s="38"/>
      <c r="Z390" s="38"/>
      <c r="AA390" s="38"/>
      <c r="AB390" s="38"/>
      <c r="AC390" s="38"/>
      <c r="AD390" s="38"/>
      <c r="AE390" s="38"/>
      <c r="AR390" s="193" t="s">
        <v>290</v>
      </c>
      <c r="AT390" s="193" t="s">
        <v>183</v>
      </c>
      <c r="AU390" s="193" t="s">
        <v>88</v>
      </c>
      <c r="AY390" s="19" t="s">
        <v>181</v>
      </c>
      <c r="BE390" s="194">
        <f>IF(N390="základní",J390,0)</f>
        <v>0</v>
      </c>
      <c r="BF390" s="194">
        <f>IF(N390="snížená",J390,0)</f>
        <v>0</v>
      </c>
      <c r="BG390" s="194">
        <f>IF(N390="zákl. přenesená",J390,0)</f>
        <v>0</v>
      </c>
      <c r="BH390" s="194">
        <f>IF(N390="sníž. přenesená",J390,0)</f>
        <v>0</v>
      </c>
      <c r="BI390" s="194">
        <f>IF(N390="nulová",J390,0)</f>
        <v>0</v>
      </c>
      <c r="BJ390" s="19" t="s">
        <v>86</v>
      </c>
      <c r="BK390" s="194">
        <f>ROUND(I390*H390,2)</f>
        <v>0</v>
      </c>
      <c r="BL390" s="19" t="s">
        <v>290</v>
      </c>
      <c r="BM390" s="193" t="s">
        <v>1609</v>
      </c>
    </row>
    <row r="391" s="13" customFormat="1">
      <c r="A391" s="13"/>
      <c r="B391" s="195"/>
      <c r="C391" s="13"/>
      <c r="D391" s="196" t="s">
        <v>190</v>
      </c>
      <c r="E391" s="197" t="s">
        <v>1</v>
      </c>
      <c r="F391" s="198" t="s">
        <v>1610</v>
      </c>
      <c r="G391" s="13"/>
      <c r="H391" s="197" t="s">
        <v>1</v>
      </c>
      <c r="I391" s="199"/>
      <c r="J391" s="13"/>
      <c r="K391" s="13"/>
      <c r="L391" s="195"/>
      <c r="M391" s="200"/>
      <c r="N391" s="201"/>
      <c r="O391" s="201"/>
      <c r="P391" s="201"/>
      <c r="Q391" s="201"/>
      <c r="R391" s="201"/>
      <c r="S391" s="201"/>
      <c r="T391" s="202"/>
      <c r="U391" s="13"/>
      <c r="V391" s="13"/>
      <c r="W391" s="13"/>
      <c r="X391" s="13"/>
      <c r="Y391" s="13"/>
      <c r="Z391" s="13"/>
      <c r="AA391" s="13"/>
      <c r="AB391" s="13"/>
      <c r="AC391" s="13"/>
      <c r="AD391" s="13"/>
      <c r="AE391" s="13"/>
      <c r="AT391" s="197" t="s">
        <v>190</v>
      </c>
      <c r="AU391" s="197" t="s">
        <v>88</v>
      </c>
      <c r="AV391" s="13" t="s">
        <v>86</v>
      </c>
      <c r="AW391" s="13" t="s">
        <v>34</v>
      </c>
      <c r="AX391" s="13" t="s">
        <v>78</v>
      </c>
      <c r="AY391" s="197" t="s">
        <v>181</v>
      </c>
    </row>
    <row r="392" s="14" customFormat="1">
      <c r="A392" s="14"/>
      <c r="B392" s="203"/>
      <c r="C392" s="14"/>
      <c r="D392" s="196" t="s">
        <v>190</v>
      </c>
      <c r="E392" s="204" t="s">
        <v>1</v>
      </c>
      <c r="F392" s="205" t="s">
        <v>1611</v>
      </c>
      <c r="G392" s="14"/>
      <c r="H392" s="206">
        <v>37.5</v>
      </c>
      <c r="I392" s="207"/>
      <c r="J392" s="14"/>
      <c r="K392" s="14"/>
      <c r="L392" s="203"/>
      <c r="M392" s="208"/>
      <c r="N392" s="209"/>
      <c r="O392" s="209"/>
      <c r="P392" s="209"/>
      <c r="Q392" s="209"/>
      <c r="R392" s="209"/>
      <c r="S392" s="209"/>
      <c r="T392" s="210"/>
      <c r="U392" s="14"/>
      <c r="V392" s="14"/>
      <c r="W392" s="14"/>
      <c r="X392" s="14"/>
      <c r="Y392" s="14"/>
      <c r="Z392" s="14"/>
      <c r="AA392" s="14"/>
      <c r="AB392" s="14"/>
      <c r="AC392" s="14"/>
      <c r="AD392" s="14"/>
      <c r="AE392" s="14"/>
      <c r="AT392" s="204" t="s">
        <v>190</v>
      </c>
      <c r="AU392" s="204" t="s">
        <v>88</v>
      </c>
      <c r="AV392" s="14" t="s">
        <v>88</v>
      </c>
      <c r="AW392" s="14" t="s">
        <v>34</v>
      </c>
      <c r="AX392" s="14" t="s">
        <v>78</v>
      </c>
      <c r="AY392" s="204" t="s">
        <v>181</v>
      </c>
    </row>
    <row r="393" s="15" customFormat="1">
      <c r="A393" s="15"/>
      <c r="B393" s="211"/>
      <c r="C393" s="15"/>
      <c r="D393" s="196" t="s">
        <v>190</v>
      </c>
      <c r="E393" s="212" t="s">
        <v>1</v>
      </c>
      <c r="F393" s="213" t="s">
        <v>194</v>
      </c>
      <c r="G393" s="15"/>
      <c r="H393" s="214">
        <v>37.5</v>
      </c>
      <c r="I393" s="215"/>
      <c r="J393" s="15"/>
      <c r="K393" s="15"/>
      <c r="L393" s="211"/>
      <c r="M393" s="216"/>
      <c r="N393" s="217"/>
      <c r="O393" s="217"/>
      <c r="P393" s="217"/>
      <c r="Q393" s="217"/>
      <c r="R393" s="217"/>
      <c r="S393" s="217"/>
      <c r="T393" s="218"/>
      <c r="U393" s="15"/>
      <c r="V393" s="15"/>
      <c r="W393" s="15"/>
      <c r="X393" s="15"/>
      <c r="Y393" s="15"/>
      <c r="Z393" s="15"/>
      <c r="AA393" s="15"/>
      <c r="AB393" s="15"/>
      <c r="AC393" s="15"/>
      <c r="AD393" s="15"/>
      <c r="AE393" s="15"/>
      <c r="AT393" s="212" t="s">
        <v>190</v>
      </c>
      <c r="AU393" s="212" t="s">
        <v>88</v>
      </c>
      <c r="AV393" s="15" t="s">
        <v>188</v>
      </c>
      <c r="AW393" s="15" t="s">
        <v>34</v>
      </c>
      <c r="AX393" s="15" t="s">
        <v>86</v>
      </c>
      <c r="AY393" s="212" t="s">
        <v>181</v>
      </c>
    </row>
    <row r="394" s="2" customFormat="1">
      <c r="A394" s="38"/>
      <c r="B394" s="39"/>
      <c r="C394" s="38"/>
      <c r="D394" s="196" t="s">
        <v>284</v>
      </c>
      <c r="E394" s="38"/>
      <c r="F394" s="219" t="s">
        <v>1456</v>
      </c>
      <c r="G394" s="38"/>
      <c r="H394" s="38"/>
      <c r="I394" s="38"/>
      <c r="J394" s="38"/>
      <c r="K394" s="38"/>
      <c r="L394" s="39"/>
      <c r="M394" s="220"/>
      <c r="N394" s="221"/>
      <c r="O394" s="77"/>
      <c r="P394" s="77"/>
      <c r="Q394" s="77"/>
      <c r="R394" s="77"/>
      <c r="S394" s="77"/>
      <c r="T394" s="78"/>
      <c r="U394" s="38"/>
      <c r="V394" s="38"/>
      <c r="W394" s="38"/>
      <c r="X394" s="38"/>
      <c r="Y394" s="38"/>
      <c r="Z394" s="38"/>
      <c r="AA394" s="38"/>
      <c r="AB394" s="38"/>
      <c r="AC394" s="38"/>
      <c r="AD394" s="38"/>
      <c r="AE394" s="38"/>
      <c r="AU394" s="19" t="s">
        <v>88</v>
      </c>
    </row>
    <row r="395" s="2" customFormat="1">
      <c r="A395" s="38"/>
      <c r="B395" s="39"/>
      <c r="C395" s="38"/>
      <c r="D395" s="196" t="s">
        <v>284</v>
      </c>
      <c r="E395" s="38"/>
      <c r="F395" s="222" t="s">
        <v>1457</v>
      </c>
      <c r="G395" s="38"/>
      <c r="H395" s="223">
        <v>0</v>
      </c>
      <c r="I395" s="38"/>
      <c r="J395" s="38"/>
      <c r="K395" s="38"/>
      <c r="L395" s="39"/>
      <c r="M395" s="220"/>
      <c r="N395" s="221"/>
      <c r="O395" s="77"/>
      <c r="P395" s="77"/>
      <c r="Q395" s="77"/>
      <c r="R395" s="77"/>
      <c r="S395" s="77"/>
      <c r="T395" s="78"/>
      <c r="U395" s="38"/>
      <c r="V395" s="38"/>
      <c r="W395" s="38"/>
      <c r="X395" s="38"/>
      <c r="Y395" s="38"/>
      <c r="Z395" s="38"/>
      <c r="AA395" s="38"/>
      <c r="AB395" s="38"/>
      <c r="AC395" s="38"/>
      <c r="AD395" s="38"/>
      <c r="AE395" s="38"/>
      <c r="AU395" s="19" t="s">
        <v>88</v>
      </c>
    </row>
    <row r="396" s="2" customFormat="1">
      <c r="A396" s="38"/>
      <c r="B396" s="39"/>
      <c r="C396" s="38"/>
      <c r="D396" s="196" t="s">
        <v>284</v>
      </c>
      <c r="E396" s="38"/>
      <c r="F396" s="222" t="s">
        <v>1458</v>
      </c>
      <c r="G396" s="38"/>
      <c r="H396" s="223">
        <v>37.5</v>
      </c>
      <c r="I396" s="38"/>
      <c r="J396" s="38"/>
      <c r="K396" s="38"/>
      <c r="L396" s="39"/>
      <c r="M396" s="220"/>
      <c r="N396" s="221"/>
      <c r="O396" s="77"/>
      <c r="P396" s="77"/>
      <c r="Q396" s="77"/>
      <c r="R396" s="77"/>
      <c r="S396" s="77"/>
      <c r="T396" s="78"/>
      <c r="U396" s="38"/>
      <c r="V396" s="38"/>
      <c r="W396" s="38"/>
      <c r="X396" s="38"/>
      <c r="Y396" s="38"/>
      <c r="Z396" s="38"/>
      <c r="AA396" s="38"/>
      <c r="AB396" s="38"/>
      <c r="AC396" s="38"/>
      <c r="AD396" s="38"/>
      <c r="AE396" s="38"/>
      <c r="AU396" s="19" t="s">
        <v>88</v>
      </c>
    </row>
    <row r="397" s="2" customFormat="1">
      <c r="A397" s="38"/>
      <c r="B397" s="39"/>
      <c r="C397" s="38"/>
      <c r="D397" s="196" t="s">
        <v>284</v>
      </c>
      <c r="E397" s="38"/>
      <c r="F397" s="222" t="s">
        <v>194</v>
      </c>
      <c r="G397" s="38"/>
      <c r="H397" s="223">
        <v>37.5</v>
      </c>
      <c r="I397" s="38"/>
      <c r="J397" s="38"/>
      <c r="K397" s="38"/>
      <c r="L397" s="39"/>
      <c r="M397" s="220"/>
      <c r="N397" s="221"/>
      <c r="O397" s="77"/>
      <c r="P397" s="77"/>
      <c r="Q397" s="77"/>
      <c r="R397" s="77"/>
      <c r="S397" s="77"/>
      <c r="T397" s="78"/>
      <c r="U397" s="38"/>
      <c r="V397" s="38"/>
      <c r="W397" s="38"/>
      <c r="X397" s="38"/>
      <c r="Y397" s="38"/>
      <c r="Z397" s="38"/>
      <c r="AA397" s="38"/>
      <c r="AB397" s="38"/>
      <c r="AC397" s="38"/>
      <c r="AD397" s="38"/>
      <c r="AE397" s="38"/>
      <c r="AU397" s="19" t="s">
        <v>88</v>
      </c>
    </row>
    <row r="398" s="2" customFormat="1" ht="24.15" customHeight="1">
      <c r="A398" s="38"/>
      <c r="B398" s="181"/>
      <c r="C398" s="182" t="s">
        <v>800</v>
      </c>
      <c r="D398" s="182" t="s">
        <v>183</v>
      </c>
      <c r="E398" s="183" t="s">
        <v>945</v>
      </c>
      <c r="F398" s="184" t="s">
        <v>946</v>
      </c>
      <c r="G398" s="185" t="s">
        <v>304</v>
      </c>
      <c r="H398" s="186">
        <v>3.6930000000000001</v>
      </c>
      <c r="I398" s="187"/>
      <c r="J398" s="188">
        <f>ROUND(I398*H398,2)</f>
        <v>0</v>
      </c>
      <c r="K398" s="184" t="s">
        <v>197</v>
      </c>
      <c r="L398" s="39"/>
      <c r="M398" s="189" t="s">
        <v>1</v>
      </c>
      <c r="N398" s="190" t="s">
        <v>43</v>
      </c>
      <c r="O398" s="77"/>
      <c r="P398" s="191">
        <f>O398*H398</f>
        <v>0</v>
      </c>
      <c r="Q398" s="191">
        <v>0</v>
      </c>
      <c r="R398" s="191">
        <f>Q398*H398</f>
        <v>0</v>
      </c>
      <c r="S398" s="191">
        <v>0</v>
      </c>
      <c r="T398" s="192">
        <f>S398*H398</f>
        <v>0</v>
      </c>
      <c r="U398" s="38"/>
      <c r="V398" s="38"/>
      <c r="W398" s="38"/>
      <c r="X398" s="38"/>
      <c r="Y398" s="38"/>
      <c r="Z398" s="38"/>
      <c r="AA398" s="38"/>
      <c r="AB398" s="38"/>
      <c r="AC398" s="38"/>
      <c r="AD398" s="38"/>
      <c r="AE398" s="38"/>
      <c r="AR398" s="193" t="s">
        <v>290</v>
      </c>
      <c r="AT398" s="193" t="s">
        <v>183</v>
      </c>
      <c r="AU398" s="193" t="s">
        <v>88</v>
      </c>
      <c r="AY398" s="19" t="s">
        <v>181</v>
      </c>
      <c r="BE398" s="194">
        <f>IF(N398="základní",J398,0)</f>
        <v>0</v>
      </c>
      <c r="BF398" s="194">
        <f>IF(N398="snížená",J398,0)</f>
        <v>0</v>
      </c>
      <c r="BG398" s="194">
        <f>IF(N398="zákl. přenesená",J398,0)</f>
        <v>0</v>
      </c>
      <c r="BH398" s="194">
        <f>IF(N398="sníž. přenesená",J398,0)</f>
        <v>0</v>
      </c>
      <c r="BI398" s="194">
        <f>IF(N398="nulová",J398,0)</f>
        <v>0</v>
      </c>
      <c r="BJ398" s="19" t="s">
        <v>86</v>
      </c>
      <c r="BK398" s="194">
        <f>ROUND(I398*H398,2)</f>
        <v>0</v>
      </c>
      <c r="BL398" s="19" t="s">
        <v>290</v>
      </c>
      <c r="BM398" s="193" t="s">
        <v>1612</v>
      </c>
    </row>
    <row r="399" s="12" customFormat="1" ht="22.8" customHeight="1">
      <c r="A399" s="12"/>
      <c r="B399" s="169"/>
      <c r="C399" s="12"/>
      <c r="D399" s="170" t="s">
        <v>77</v>
      </c>
      <c r="E399" s="179" t="s">
        <v>948</v>
      </c>
      <c r="F399" s="179" t="s">
        <v>949</v>
      </c>
      <c r="G399" s="12"/>
      <c r="H399" s="12"/>
      <c r="I399" s="172"/>
      <c r="J399" s="180">
        <f>BK399</f>
        <v>0</v>
      </c>
      <c r="K399" s="12"/>
      <c r="L399" s="169"/>
      <c r="M399" s="173"/>
      <c r="N399" s="174"/>
      <c r="O399" s="174"/>
      <c r="P399" s="175">
        <f>SUM(P400:P408)</f>
        <v>0</v>
      </c>
      <c r="Q399" s="174"/>
      <c r="R399" s="175">
        <f>SUM(R400:R408)</f>
        <v>0.00036000000000000002</v>
      </c>
      <c r="S399" s="174"/>
      <c r="T399" s="176">
        <f>SUM(T400:T408)</f>
        <v>0</v>
      </c>
      <c r="U399" s="12"/>
      <c r="V399" s="12"/>
      <c r="W399" s="12"/>
      <c r="X399" s="12"/>
      <c r="Y399" s="12"/>
      <c r="Z399" s="12"/>
      <c r="AA399" s="12"/>
      <c r="AB399" s="12"/>
      <c r="AC399" s="12"/>
      <c r="AD399" s="12"/>
      <c r="AE399" s="12"/>
      <c r="AR399" s="170" t="s">
        <v>88</v>
      </c>
      <c r="AT399" s="177" t="s">
        <v>77</v>
      </c>
      <c r="AU399" s="177" t="s">
        <v>86</v>
      </c>
      <c r="AY399" s="170" t="s">
        <v>181</v>
      </c>
      <c r="BK399" s="178">
        <f>SUM(BK400:BK408)</f>
        <v>0</v>
      </c>
    </row>
    <row r="400" s="2" customFormat="1" ht="24.15" customHeight="1">
      <c r="A400" s="38"/>
      <c r="B400" s="181"/>
      <c r="C400" s="182" t="s">
        <v>805</v>
      </c>
      <c r="D400" s="182" t="s">
        <v>183</v>
      </c>
      <c r="E400" s="183" t="s">
        <v>968</v>
      </c>
      <c r="F400" s="184" t="s">
        <v>969</v>
      </c>
      <c r="G400" s="185" t="s">
        <v>335</v>
      </c>
      <c r="H400" s="186">
        <v>1</v>
      </c>
      <c r="I400" s="187"/>
      <c r="J400" s="188">
        <f>ROUND(I400*H400,2)</f>
        <v>0</v>
      </c>
      <c r="K400" s="184" t="s">
        <v>197</v>
      </c>
      <c r="L400" s="39"/>
      <c r="M400" s="189" t="s">
        <v>1</v>
      </c>
      <c r="N400" s="190" t="s">
        <v>43</v>
      </c>
      <c r="O400" s="77"/>
      <c r="P400" s="191">
        <f>O400*H400</f>
        <v>0</v>
      </c>
      <c r="Q400" s="191">
        <v>0.00036000000000000002</v>
      </c>
      <c r="R400" s="191">
        <f>Q400*H400</f>
        <v>0.00036000000000000002</v>
      </c>
      <c r="S400" s="191">
        <v>0</v>
      </c>
      <c r="T400" s="192">
        <f>S400*H400</f>
        <v>0</v>
      </c>
      <c r="U400" s="38"/>
      <c r="V400" s="38"/>
      <c r="W400" s="38"/>
      <c r="X400" s="38"/>
      <c r="Y400" s="38"/>
      <c r="Z400" s="38"/>
      <c r="AA400" s="38"/>
      <c r="AB400" s="38"/>
      <c r="AC400" s="38"/>
      <c r="AD400" s="38"/>
      <c r="AE400" s="38"/>
      <c r="AR400" s="193" t="s">
        <v>290</v>
      </c>
      <c r="AT400" s="193" t="s">
        <v>183</v>
      </c>
      <c r="AU400" s="193" t="s">
        <v>88</v>
      </c>
      <c r="AY400" s="19" t="s">
        <v>181</v>
      </c>
      <c r="BE400" s="194">
        <f>IF(N400="základní",J400,0)</f>
        <v>0</v>
      </c>
      <c r="BF400" s="194">
        <f>IF(N400="snížená",J400,0)</f>
        <v>0</v>
      </c>
      <c r="BG400" s="194">
        <f>IF(N400="zákl. přenesená",J400,0)</f>
        <v>0</v>
      </c>
      <c r="BH400" s="194">
        <f>IF(N400="sníž. přenesená",J400,0)</f>
        <v>0</v>
      </c>
      <c r="BI400" s="194">
        <f>IF(N400="nulová",J400,0)</f>
        <v>0</v>
      </c>
      <c r="BJ400" s="19" t="s">
        <v>86</v>
      </c>
      <c r="BK400" s="194">
        <f>ROUND(I400*H400,2)</f>
        <v>0</v>
      </c>
      <c r="BL400" s="19" t="s">
        <v>290</v>
      </c>
      <c r="BM400" s="193" t="s">
        <v>1613</v>
      </c>
    </row>
    <row r="401" s="13" customFormat="1">
      <c r="A401" s="13"/>
      <c r="B401" s="195"/>
      <c r="C401" s="13"/>
      <c r="D401" s="196" t="s">
        <v>190</v>
      </c>
      <c r="E401" s="197" t="s">
        <v>1</v>
      </c>
      <c r="F401" s="198" t="s">
        <v>1614</v>
      </c>
      <c r="G401" s="13"/>
      <c r="H401" s="197" t="s">
        <v>1</v>
      </c>
      <c r="I401" s="199"/>
      <c r="J401" s="13"/>
      <c r="K401" s="13"/>
      <c r="L401" s="195"/>
      <c r="M401" s="200"/>
      <c r="N401" s="201"/>
      <c r="O401" s="201"/>
      <c r="P401" s="201"/>
      <c r="Q401" s="201"/>
      <c r="R401" s="201"/>
      <c r="S401" s="201"/>
      <c r="T401" s="202"/>
      <c r="U401" s="13"/>
      <c r="V401" s="13"/>
      <c r="W401" s="13"/>
      <c r="X401" s="13"/>
      <c r="Y401" s="13"/>
      <c r="Z401" s="13"/>
      <c r="AA401" s="13"/>
      <c r="AB401" s="13"/>
      <c r="AC401" s="13"/>
      <c r="AD401" s="13"/>
      <c r="AE401" s="13"/>
      <c r="AT401" s="197" t="s">
        <v>190</v>
      </c>
      <c r="AU401" s="197" t="s">
        <v>88</v>
      </c>
      <c r="AV401" s="13" t="s">
        <v>86</v>
      </c>
      <c r="AW401" s="13" t="s">
        <v>34</v>
      </c>
      <c r="AX401" s="13" t="s">
        <v>78</v>
      </c>
      <c r="AY401" s="197" t="s">
        <v>181</v>
      </c>
    </row>
    <row r="402" s="14" customFormat="1">
      <c r="A402" s="14"/>
      <c r="B402" s="203"/>
      <c r="C402" s="14"/>
      <c r="D402" s="196" t="s">
        <v>190</v>
      </c>
      <c r="E402" s="204" t="s">
        <v>1</v>
      </c>
      <c r="F402" s="205" t="s">
        <v>86</v>
      </c>
      <c r="G402" s="14"/>
      <c r="H402" s="206">
        <v>1</v>
      </c>
      <c r="I402" s="207"/>
      <c r="J402" s="14"/>
      <c r="K402" s="14"/>
      <c r="L402" s="203"/>
      <c r="M402" s="208"/>
      <c r="N402" s="209"/>
      <c r="O402" s="209"/>
      <c r="P402" s="209"/>
      <c r="Q402" s="209"/>
      <c r="R402" s="209"/>
      <c r="S402" s="209"/>
      <c r="T402" s="210"/>
      <c r="U402" s="14"/>
      <c r="V402" s="14"/>
      <c r="W402" s="14"/>
      <c r="X402" s="14"/>
      <c r="Y402" s="14"/>
      <c r="Z402" s="14"/>
      <c r="AA402" s="14"/>
      <c r="AB402" s="14"/>
      <c r="AC402" s="14"/>
      <c r="AD402" s="14"/>
      <c r="AE402" s="14"/>
      <c r="AT402" s="204" t="s">
        <v>190</v>
      </c>
      <c r="AU402" s="204" t="s">
        <v>88</v>
      </c>
      <c r="AV402" s="14" t="s">
        <v>88</v>
      </c>
      <c r="AW402" s="14" t="s">
        <v>34</v>
      </c>
      <c r="AX402" s="14" t="s">
        <v>78</v>
      </c>
      <c r="AY402" s="204" t="s">
        <v>181</v>
      </c>
    </row>
    <row r="403" s="15" customFormat="1">
      <c r="A403" s="15"/>
      <c r="B403" s="211"/>
      <c r="C403" s="15"/>
      <c r="D403" s="196" t="s">
        <v>190</v>
      </c>
      <c r="E403" s="212" t="s">
        <v>1</v>
      </c>
      <c r="F403" s="213" t="s">
        <v>194</v>
      </c>
      <c r="G403" s="15"/>
      <c r="H403" s="214">
        <v>1</v>
      </c>
      <c r="I403" s="215"/>
      <c r="J403" s="15"/>
      <c r="K403" s="15"/>
      <c r="L403" s="211"/>
      <c r="M403" s="216"/>
      <c r="N403" s="217"/>
      <c r="O403" s="217"/>
      <c r="P403" s="217"/>
      <c r="Q403" s="217"/>
      <c r="R403" s="217"/>
      <c r="S403" s="217"/>
      <c r="T403" s="218"/>
      <c r="U403" s="15"/>
      <c r="V403" s="15"/>
      <c r="W403" s="15"/>
      <c r="X403" s="15"/>
      <c r="Y403" s="15"/>
      <c r="Z403" s="15"/>
      <c r="AA403" s="15"/>
      <c r="AB403" s="15"/>
      <c r="AC403" s="15"/>
      <c r="AD403" s="15"/>
      <c r="AE403" s="15"/>
      <c r="AT403" s="212" t="s">
        <v>190</v>
      </c>
      <c r="AU403" s="212" t="s">
        <v>88</v>
      </c>
      <c r="AV403" s="15" t="s">
        <v>188</v>
      </c>
      <c r="AW403" s="15" t="s">
        <v>34</v>
      </c>
      <c r="AX403" s="15" t="s">
        <v>86</v>
      </c>
      <c r="AY403" s="212" t="s">
        <v>181</v>
      </c>
    </row>
    <row r="404" s="2" customFormat="1" ht="49.05" customHeight="1">
      <c r="A404" s="38"/>
      <c r="B404" s="181"/>
      <c r="C404" s="182" t="s">
        <v>811</v>
      </c>
      <c r="D404" s="182" t="s">
        <v>183</v>
      </c>
      <c r="E404" s="183" t="s">
        <v>951</v>
      </c>
      <c r="F404" s="184" t="s">
        <v>952</v>
      </c>
      <c r="G404" s="185" t="s">
        <v>237</v>
      </c>
      <c r="H404" s="186">
        <v>11.85</v>
      </c>
      <c r="I404" s="187"/>
      <c r="J404" s="188">
        <f>ROUND(I404*H404,2)</f>
        <v>0</v>
      </c>
      <c r="K404" s="184" t="s">
        <v>1</v>
      </c>
      <c r="L404" s="39"/>
      <c r="M404" s="189" t="s">
        <v>1</v>
      </c>
      <c r="N404" s="190" t="s">
        <v>43</v>
      </c>
      <c r="O404" s="77"/>
      <c r="P404" s="191">
        <f>O404*H404</f>
        <v>0</v>
      </c>
      <c r="Q404" s="191">
        <v>0</v>
      </c>
      <c r="R404" s="191">
        <f>Q404*H404</f>
        <v>0</v>
      </c>
      <c r="S404" s="191">
        <v>0</v>
      </c>
      <c r="T404" s="192">
        <f>S404*H404</f>
        <v>0</v>
      </c>
      <c r="U404" s="38"/>
      <c r="V404" s="38"/>
      <c r="W404" s="38"/>
      <c r="X404" s="38"/>
      <c r="Y404" s="38"/>
      <c r="Z404" s="38"/>
      <c r="AA404" s="38"/>
      <c r="AB404" s="38"/>
      <c r="AC404" s="38"/>
      <c r="AD404" s="38"/>
      <c r="AE404" s="38"/>
      <c r="AR404" s="193" t="s">
        <v>290</v>
      </c>
      <c r="AT404" s="193" t="s">
        <v>183</v>
      </c>
      <c r="AU404" s="193" t="s">
        <v>88</v>
      </c>
      <c r="AY404" s="19" t="s">
        <v>181</v>
      </c>
      <c r="BE404" s="194">
        <f>IF(N404="základní",J404,0)</f>
        <v>0</v>
      </c>
      <c r="BF404" s="194">
        <f>IF(N404="snížená",J404,0)</f>
        <v>0</v>
      </c>
      <c r="BG404" s="194">
        <f>IF(N404="zákl. přenesená",J404,0)</f>
        <v>0</v>
      </c>
      <c r="BH404" s="194">
        <f>IF(N404="sníž. přenesená",J404,0)</f>
        <v>0</v>
      </c>
      <c r="BI404" s="194">
        <f>IF(N404="nulová",J404,0)</f>
        <v>0</v>
      </c>
      <c r="BJ404" s="19" t="s">
        <v>86</v>
      </c>
      <c r="BK404" s="194">
        <f>ROUND(I404*H404,2)</f>
        <v>0</v>
      </c>
      <c r="BL404" s="19" t="s">
        <v>290</v>
      </c>
      <c r="BM404" s="193" t="s">
        <v>1615</v>
      </c>
    </row>
    <row r="405" s="2" customFormat="1">
      <c r="A405" s="38"/>
      <c r="B405" s="39"/>
      <c r="C405" s="38"/>
      <c r="D405" s="196" t="s">
        <v>523</v>
      </c>
      <c r="E405" s="38"/>
      <c r="F405" s="244" t="s">
        <v>954</v>
      </c>
      <c r="G405" s="38"/>
      <c r="H405" s="38"/>
      <c r="I405" s="245"/>
      <c r="J405" s="38"/>
      <c r="K405" s="38"/>
      <c r="L405" s="39"/>
      <c r="M405" s="220"/>
      <c r="N405" s="221"/>
      <c r="O405" s="77"/>
      <c r="P405" s="77"/>
      <c r="Q405" s="77"/>
      <c r="R405" s="77"/>
      <c r="S405" s="77"/>
      <c r="T405" s="78"/>
      <c r="U405" s="38"/>
      <c r="V405" s="38"/>
      <c r="W405" s="38"/>
      <c r="X405" s="38"/>
      <c r="Y405" s="38"/>
      <c r="Z405" s="38"/>
      <c r="AA405" s="38"/>
      <c r="AB405" s="38"/>
      <c r="AC405" s="38"/>
      <c r="AD405" s="38"/>
      <c r="AE405" s="38"/>
      <c r="AT405" s="19" t="s">
        <v>523</v>
      </c>
      <c r="AU405" s="19" t="s">
        <v>88</v>
      </c>
    </row>
    <row r="406" s="2" customFormat="1" ht="37.8" customHeight="1">
      <c r="A406" s="38"/>
      <c r="B406" s="181"/>
      <c r="C406" s="182" t="s">
        <v>820</v>
      </c>
      <c r="D406" s="182" t="s">
        <v>183</v>
      </c>
      <c r="E406" s="183" t="s">
        <v>956</v>
      </c>
      <c r="F406" s="184" t="s">
        <v>957</v>
      </c>
      <c r="G406" s="185" t="s">
        <v>237</v>
      </c>
      <c r="H406" s="186">
        <v>2.5</v>
      </c>
      <c r="I406" s="187"/>
      <c r="J406" s="188">
        <f>ROUND(I406*H406,2)</f>
        <v>0</v>
      </c>
      <c r="K406" s="184" t="s">
        <v>1</v>
      </c>
      <c r="L406" s="39"/>
      <c r="M406" s="189" t="s">
        <v>1</v>
      </c>
      <c r="N406" s="190" t="s">
        <v>43</v>
      </c>
      <c r="O406" s="77"/>
      <c r="P406" s="191">
        <f>O406*H406</f>
        <v>0</v>
      </c>
      <c r="Q406" s="191">
        <v>0</v>
      </c>
      <c r="R406" s="191">
        <f>Q406*H406</f>
        <v>0</v>
      </c>
      <c r="S406" s="191">
        <v>0</v>
      </c>
      <c r="T406" s="192">
        <f>S406*H406</f>
        <v>0</v>
      </c>
      <c r="U406" s="38"/>
      <c r="V406" s="38"/>
      <c r="W406" s="38"/>
      <c r="X406" s="38"/>
      <c r="Y406" s="38"/>
      <c r="Z406" s="38"/>
      <c r="AA406" s="38"/>
      <c r="AB406" s="38"/>
      <c r="AC406" s="38"/>
      <c r="AD406" s="38"/>
      <c r="AE406" s="38"/>
      <c r="AR406" s="193" t="s">
        <v>290</v>
      </c>
      <c r="AT406" s="193" t="s">
        <v>183</v>
      </c>
      <c r="AU406" s="193" t="s">
        <v>88</v>
      </c>
      <c r="AY406" s="19" t="s">
        <v>181</v>
      </c>
      <c r="BE406" s="194">
        <f>IF(N406="základní",J406,0)</f>
        <v>0</v>
      </c>
      <c r="BF406" s="194">
        <f>IF(N406="snížená",J406,0)</f>
        <v>0</v>
      </c>
      <c r="BG406" s="194">
        <f>IF(N406="zákl. přenesená",J406,0)</f>
        <v>0</v>
      </c>
      <c r="BH406" s="194">
        <f>IF(N406="sníž. přenesená",J406,0)</f>
        <v>0</v>
      </c>
      <c r="BI406" s="194">
        <f>IF(N406="nulová",J406,0)</f>
        <v>0</v>
      </c>
      <c r="BJ406" s="19" t="s">
        <v>86</v>
      </c>
      <c r="BK406" s="194">
        <f>ROUND(I406*H406,2)</f>
        <v>0</v>
      </c>
      <c r="BL406" s="19" t="s">
        <v>290</v>
      </c>
      <c r="BM406" s="193" t="s">
        <v>1616</v>
      </c>
    </row>
    <row r="407" s="2" customFormat="1" ht="37.8" customHeight="1">
      <c r="A407" s="38"/>
      <c r="B407" s="181"/>
      <c r="C407" s="182" t="s">
        <v>825</v>
      </c>
      <c r="D407" s="182" t="s">
        <v>183</v>
      </c>
      <c r="E407" s="183" t="s">
        <v>964</v>
      </c>
      <c r="F407" s="184" t="s">
        <v>965</v>
      </c>
      <c r="G407" s="185" t="s">
        <v>237</v>
      </c>
      <c r="H407" s="186">
        <v>11.85</v>
      </c>
      <c r="I407" s="187"/>
      <c r="J407" s="188">
        <f>ROUND(I407*H407,2)</f>
        <v>0</v>
      </c>
      <c r="K407" s="184" t="s">
        <v>1</v>
      </c>
      <c r="L407" s="39"/>
      <c r="M407" s="189" t="s">
        <v>1</v>
      </c>
      <c r="N407" s="190" t="s">
        <v>43</v>
      </c>
      <c r="O407" s="77"/>
      <c r="P407" s="191">
        <f>O407*H407</f>
        <v>0</v>
      </c>
      <c r="Q407" s="191">
        <v>0</v>
      </c>
      <c r="R407" s="191">
        <f>Q407*H407</f>
        <v>0</v>
      </c>
      <c r="S407" s="191">
        <v>0</v>
      </c>
      <c r="T407" s="192">
        <f>S407*H407</f>
        <v>0</v>
      </c>
      <c r="U407" s="38"/>
      <c r="V407" s="38"/>
      <c r="W407" s="38"/>
      <c r="X407" s="38"/>
      <c r="Y407" s="38"/>
      <c r="Z407" s="38"/>
      <c r="AA407" s="38"/>
      <c r="AB407" s="38"/>
      <c r="AC407" s="38"/>
      <c r="AD407" s="38"/>
      <c r="AE407" s="38"/>
      <c r="AR407" s="193" t="s">
        <v>290</v>
      </c>
      <c r="AT407" s="193" t="s">
        <v>183</v>
      </c>
      <c r="AU407" s="193" t="s">
        <v>88</v>
      </c>
      <c r="AY407" s="19" t="s">
        <v>181</v>
      </c>
      <c r="BE407" s="194">
        <f>IF(N407="základní",J407,0)</f>
        <v>0</v>
      </c>
      <c r="BF407" s="194">
        <f>IF(N407="snížená",J407,0)</f>
        <v>0</v>
      </c>
      <c r="BG407" s="194">
        <f>IF(N407="zákl. přenesená",J407,0)</f>
        <v>0</v>
      </c>
      <c r="BH407" s="194">
        <f>IF(N407="sníž. přenesená",J407,0)</f>
        <v>0</v>
      </c>
      <c r="BI407" s="194">
        <f>IF(N407="nulová",J407,0)</f>
        <v>0</v>
      </c>
      <c r="BJ407" s="19" t="s">
        <v>86</v>
      </c>
      <c r="BK407" s="194">
        <f>ROUND(I407*H407,2)</f>
        <v>0</v>
      </c>
      <c r="BL407" s="19" t="s">
        <v>290</v>
      </c>
      <c r="BM407" s="193" t="s">
        <v>1617</v>
      </c>
    </row>
    <row r="408" s="2" customFormat="1" ht="55.5" customHeight="1">
      <c r="A408" s="38"/>
      <c r="B408" s="181"/>
      <c r="C408" s="182" t="s">
        <v>831</v>
      </c>
      <c r="D408" s="182" t="s">
        <v>183</v>
      </c>
      <c r="E408" s="183" t="s">
        <v>1618</v>
      </c>
      <c r="F408" s="184" t="s">
        <v>1619</v>
      </c>
      <c r="G408" s="185" t="s">
        <v>237</v>
      </c>
      <c r="H408" s="186">
        <v>21</v>
      </c>
      <c r="I408" s="187"/>
      <c r="J408" s="188">
        <f>ROUND(I408*H408,2)</f>
        <v>0</v>
      </c>
      <c r="K408" s="184" t="s">
        <v>1</v>
      </c>
      <c r="L408" s="39"/>
      <c r="M408" s="189" t="s">
        <v>1</v>
      </c>
      <c r="N408" s="190" t="s">
        <v>43</v>
      </c>
      <c r="O408" s="77"/>
      <c r="P408" s="191">
        <f>O408*H408</f>
        <v>0</v>
      </c>
      <c r="Q408" s="191">
        <v>0</v>
      </c>
      <c r="R408" s="191">
        <f>Q408*H408</f>
        <v>0</v>
      </c>
      <c r="S408" s="191">
        <v>0</v>
      </c>
      <c r="T408" s="192">
        <f>S408*H408</f>
        <v>0</v>
      </c>
      <c r="U408" s="38"/>
      <c r="V408" s="38"/>
      <c r="W408" s="38"/>
      <c r="X408" s="38"/>
      <c r="Y408" s="38"/>
      <c r="Z408" s="38"/>
      <c r="AA408" s="38"/>
      <c r="AB408" s="38"/>
      <c r="AC408" s="38"/>
      <c r="AD408" s="38"/>
      <c r="AE408" s="38"/>
      <c r="AR408" s="193" t="s">
        <v>290</v>
      </c>
      <c r="AT408" s="193" t="s">
        <v>183</v>
      </c>
      <c r="AU408" s="193" t="s">
        <v>88</v>
      </c>
      <c r="AY408" s="19" t="s">
        <v>181</v>
      </c>
      <c r="BE408" s="194">
        <f>IF(N408="základní",J408,0)</f>
        <v>0</v>
      </c>
      <c r="BF408" s="194">
        <f>IF(N408="snížená",J408,0)</f>
        <v>0</v>
      </c>
      <c r="BG408" s="194">
        <f>IF(N408="zákl. přenesená",J408,0)</f>
        <v>0</v>
      </c>
      <c r="BH408" s="194">
        <f>IF(N408="sníž. přenesená",J408,0)</f>
        <v>0</v>
      </c>
      <c r="BI408" s="194">
        <f>IF(N408="nulová",J408,0)</f>
        <v>0</v>
      </c>
      <c r="BJ408" s="19" t="s">
        <v>86</v>
      </c>
      <c r="BK408" s="194">
        <f>ROUND(I408*H408,2)</f>
        <v>0</v>
      </c>
      <c r="BL408" s="19" t="s">
        <v>290</v>
      </c>
      <c r="BM408" s="193" t="s">
        <v>1620</v>
      </c>
    </row>
    <row r="409" s="12" customFormat="1" ht="22.8" customHeight="1">
      <c r="A409" s="12"/>
      <c r="B409" s="169"/>
      <c r="C409" s="12"/>
      <c r="D409" s="170" t="s">
        <v>77</v>
      </c>
      <c r="E409" s="179" t="s">
        <v>437</v>
      </c>
      <c r="F409" s="179" t="s">
        <v>438</v>
      </c>
      <c r="G409" s="12"/>
      <c r="H409" s="12"/>
      <c r="I409" s="172"/>
      <c r="J409" s="180">
        <f>BK409</f>
        <v>0</v>
      </c>
      <c r="K409" s="12"/>
      <c r="L409" s="169"/>
      <c r="M409" s="173"/>
      <c r="N409" s="174"/>
      <c r="O409" s="174"/>
      <c r="P409" s="175">
        <f>SUM(P410:P423)</f>
        <v>0</v>
      </c>
      <c r="Q409" s="174"/>
      <c r="R409" s="175">
        <f>SUM(R410:R423)</f>
        <v>0.31240899999999999</v>
      </c>
      <c r="S409" s="174"/>
      <c r="T409" s="176">
        <f>SUM(T410:T423)</f>
        <v>0</v>
      </c>
      <c r="U409" s="12"/>
      <c r="V409" s="12"/>
      <c r="W409" s="12"/>
      <c r="X409" s="12"/>
      <c r="Y409" s="12"/>
      <c r="Z409" s="12"/>
      <c r="AA409" s="12"/>
      <c r="AB409" s="12"/>
      <c r="AC409" s="12"/>
      <c r="AD409" s="12"/>
      <c r="AE409" s="12"/>
      <c r="AR409" s="170" t="s">
        <v>88</v>
      </c>
      <c r="AT409" s="177" t="s">
        <v>77</v>
      </c>
      <c r="AU409" s="177" t="s">
        <v>86</v>
      </c>
      <c r="AY409" s="170" t="s">
        <v>181</v>
      </c>
      <c r="BK409" s="178">
        <f>SUM(BK410:BK423)</f>
        <v>0</v>
      </c>
    </row>
    <row r="410" s="2" customFormat="1" ht="16.5" customHeight="1">
      <c r="A410" s="38"/>
      <c r="B410" s="181"/>
      <c r="C410" s="182" t="s">
        <v>849</v>
      </c>
      <c r="D410" s="182" t="s">
        <v>183</v>
      </c>
      <c r="E410" s="183" t="s">
        <v>1021</v>
      </c>
      <c r="F410" s="184" t="s">
        <v>1022</v>
      </c>
      <c r="G410" s="185" t="s">
        <v>186</v>
      </c>
      <c r="H410" s="186">
        <v>52.549999999999997</v>
      </c>
      <c r="I410" s="187"/>
      <c r="J410" s="188">
        <f>ROUND(I410*H410,2)</f>
        <v>0</v>
      </c>
      <c r="K410" s="184" t="s">
        <v>197</v>
      </c>
      <c r="L410" s="39"/>
      <c r="M410" s="189" t="s">
        <v>1</v>
      </c>
      <c r="N410" s="190" t="s">
        <v>43</v>
      </c>
      <c r="O410" s="77"/>
      <c r="P410" s="191">
        <f>O410*H410</f>
        <v>0</v>
      </c>
      <c r="Q410" s="191">
        <v>0.00027999999999999998</v>
      </c>
      <c r="R410" s="191">
        <f>Q410*H410</f>
        <v>0.014713999999999998</v>
      </c>
      <c r="S410" s="191">
        <v>0</v>
      </c>
      <c r="T410" s="192">
        <f>S410*H410</f>
        <v>0</v>
      </c>
      <c r="U410" s="38"/>
      <c r="V410" s="38"/>
      <c r="W410" s="38"/>
      <c r="X410" s="38"/>
      <c r="Y410" s="38"/>
      <c r="Z410" s="38"/>
      <c r="AA410" s="38"/>
      <c r="AB410" s="38"/>
      <c r="AC410" s="38"/>
      <c r="AD410" s="38"/>
      <c r="AE410" s="38"/>
      <c r="AR410" s="193" t="s">
        <v>290</v>
      </c>
      <c r="AT410" s="193" t="s">
        <v>183</v>
      </c>
      <c r="AU410" s="193" t="s">
        <v>88</v>
      </c>
      <c r="AY410" s="19" t="s">
        <v>181</v>
      </c>
      <c r="BE410" s="194">
        <f>IF(N410="základní",J410,0)</f>
        <v>0</v>
      </c>
      <c r="BF410" s="194">
        <f>IF(N410="snížená",J410,0)</f>
        <v>0</v>
      </c>
      <c r="BG410" s="194">
        <f>IF(N410="zákl. přenesená",J410,0)</f>
        <v>0</v>
      </c>
      <c r="BH410" s="194">
        <f>IF(N410="sníž. přenesená",J410,0)</f>
        <v>0</v>
      </c>
      <c r="BI410" s="194">
        <f>IF(N410="nulová",J410,0)</f>
        <v>0</v>
      </c>
      <c r="BJ410" s="19" t="s">
        <v>86</v>
      </c>
      <c r="BK410" s="194">
        <f>ROUND(I410*H410,2)</f>
        <v>0</v>
      </c>
      <c r="BL410" s="19" t="s">
        <v>290</v>
      </c>
      <c r="BM410" s="193" t="s">
        <v>1621</v>
      </c>
    </row>
    <row r="411" s="13" customFormat="1">
      <c r="A411" s="13"/>
      <c r="B411" s="195"/>
      <c r="C411" s="13"/>
      <c r="D411" s="196" t="s">
        <v>190</v>
      </c>
      <c r="E411" s="197" t="s">
        <v>1</v>
      </c>
      <c r="F411" s="198" t="s">
        <v>1490</v>
      </c>
      <c r="G411" s="13"/>
      <c r="H411" s="197" t="s">
        <v>1</v>
      </c>
      <c r="I411" s="199"/>
      <c r="J411" s="13"/>
      <c r="K411" s="13"/>
      <c r="L411" s="195"/>
      <c r="M411" s="200"/>
      <c r="N411" s="201"/>
      <c r="O411" s="201"/>
      <c r="P411" s="201"/>
      <c r="Q411" s="201"/>
      <c r="R411" s="201"/>
      <c r="S411" s="201"/>
      <c r="T411" s="202"/>
      <c r="U411" s="13"/>
      <c r="V411" s="13"/>
      <c r="W411" s="13"/>
      <c r="X411" s="13"/>
      <c r="Y411" s="13"/>
      <c r="Z411" s="13"/>
      <c r="AA411" s="13"/>
      <c r="AB411" s="13"/>
      <c r="AC411" s="13"/>
      <c r="AD411" s="13"/>
      <c r="AE411" s="13"/>
      <c r="AT411" s="197" t="s">
        <v>190</v>
      </c>
      <c r="AU411" s="197" t="s">
        <v>88</v>
      </c>
      <c r="AV411" s="13" t="s">
        <v>86</v>
      </c>
      <c r="AW411" s="13" t="s">
        <v>34</v>
      </c>
      <c r="AX411" s="13" t="s">
        <v>78</v>
      </c>
      <c r="AY411" s="197" t="s">
        <v>181</v>
      </c>
    </row>
    <row r="412" s="14" customFormat="1">
      <c r="A412" s="14"/>
      <c r="B412" s="203"/>
      <c r="C412" s="14"/>
      <c r="D412" s="196" t="s">
        <v>190</v>
      </c>
      <c r="E412" s="204" t="s">
        <v>1</v>
      </c>
      <c r="F412" s="205" t="s">
        <v>1427</v>
      </c>
      <c r="G412" s="14"/>
      <c r="H412" s="206">
        <v>52.549999999999997</v>
      </c>
      <c r="I412" s="207"/>
      <c r="J412" s="14"/>
      <c r="K412" s="14"/>
      <c r="L412" s="203"/>
      <c r="M412" s="208"/>
      <c r="N412" s="209"/>
      <c r="O412" s="209"/>
      <c r="P412" s="209"/>
      <c r="Q412" s="209"/>
      <c r="R412" s="209"/>
      <c r="S412" s="209"/>
      <c r="T412" s="210"/>
      <c r="U412" s="14"/>
      <c r="V412" s="14"/>
      <c r="W412" s="14"/>
      <c r="X412" s="14"/>
      <c r="Y412" s="14"/>
      <c r="Z412" s="14"/>
      <c r="AA412" s="14"/>
      <c r="AB412" s="14"/>
      <c r="AC412" s="14"/>
      <c r="AD412" s="14"/>
      <c r="AE412" s="14"/>
      <c r="AT412" s="204" t="s">
        <v>190</v>
      </c>
      <c r="AU412" s="204" t="s">
        <v>88</v>
      </c>
      <c r="AV412" s="14" t="s">
        <v>88</v>
      </c>
      <c r="AW412" s="14" t="s">
        <v>34</v>
      </c>
      <c r="AX412" s="14" t="s">
        <v>78</v>
      </c>
      <c r="AY412" s="204" t="s">
        <v>181</v>
      </c>
    </row>
    <row r="413" s="15" customFormat="1">
      <c r="A413" s="15"/>
      <c r="B413" s="211"/>
      <c r="C413" s="15"/>
      <c r="D413" s="196" t="s">
        <v>190</v>
      </c>
      <c r="E413" s="212" t="s">
        <v>1451</v>
      </c>
      <c r="F413" s="213" t="s">
        <v>194</v>
      </c>
      <c r="G413" s="15"/>
      <c r="H413" s="214">
        <v>52.549999999999997</v>
      </c>
      <c r="I413" s="215"/>
      <c r="J413" s="15"/>
      <c r="K413" s="15"/>
      <c r="L413" s="211"/>
      <c r="M413" s="216"/>
      <c r="N413" s="217"/>
      <c r="O413" s="217"/>
      <c r="P413" s="217"/>
      <c r="Q413" s="217"/>
      <c r="R413" s="217"/>
      <c r="S413" s="217"/>
      <c r="T413" s="218"/>
      <c r="U413" s="15"/>
      <c r="V413" s="15"/>
      <c r="W413" s="15"/>
      <c r="X413" s="15"/>
      <c r="Y413" s="15"/>
      <c r="Z413" s="15"/>
      <c r="AA413" s="15"/>
      <c r="AB413" s="15"/>
      <c r="AC413" s="15"/>
      <c r="AD413" s="15"/>
      <c r="AE413" s="15"/>
      <c r="AT413" s="212" t="s">
        <v>190</v>
      </c>
      <c r="AU413" s="212" t="s">
        <v>88</v>
      </c>
      <c r="AV413" s="15" t="s">
        <v>188</v>
      </c>
      <c r="AW413" s="15" t="s">
        <v>34</v>
      </c>
      <c r="AX413" s="15" t="s">
        <v>86</v>
      </c>
      <c r="AY413" s="212" t="s">
        <v>181</v>
      </c>
    </row>
    <row r="414" s="2" customFormat="1" ht="37.8" customHeight="1">
      <c r="A414" s="38"/>
      <c r="B414" s="181"/>
      <c r="C414" s="246" t="s">
        <v>861</v>
      </c>
      <c r="D414" s="246" t="s">
        <v>566</v>
      </c>
      <c r="E414" s="247" t="s">
        <v>1025</v>
      </c>
      <c r="F414" s="248" t="s">
        <v>1026</v>
      </c>
      <c r="G414" s="249" t="s">
        <v>186</v>
      </c>
      <c r="H414" s="250">
        <v>59.539000000000001</v>
      </c>
      <c r="I414" s="251"/>
      <c r="J414" s="252">
        <f>ROUND(I414*H414,2)</f>
        <v>0</v>
      </c>
      <c r="K414" s="248" t="s">
        <v>187</v>
      </c>
      <c r="L414" s="253"/>
      <c r="M414" s="254" t="s">
        <v>1</v>
      </c>
      <c r="N414" s="255" t="s">
        <v>43</v>
      </c>
      <c r="O414" s="77"/>
      <c r="P414" s="191">
        <f>O414*H414</f>
        <v>0</v>
      </c>
      <c r="Q414" s="191">
        <v>0.0050000000000000001</v>
      </c>
      <c r="R414" s="191">
        <f>Q414*H414</f>
        <v>0.29769499999999999</v>
      </c>
      <c r="S414" s="191">
        <v>0</v>
      </c>
      <c r="T414" s="192">
        <f>S414*H414</f>
        <v>0</v>
      </c>
      <c r="U414" s="38"/>
      <c r="V414" s="38"/>
      <c r="W414" s="38"/>
      <c r="X414" s="38"/>
      <c r="Y414" s="38"/>
      <c r="Z414" s="38"/>
      <c r="AA414" s="38"/>
      <c r="AB414" s="38"/>
      <c r="AC414" s="38"/>
      <c r="AD414" s="38"/>
      <c r="AE414" s="38"/>
      <c r="AR414" s="193" t="s">
        <v>770</v>
      </c>
      <c r="AT414" s="193" t="s">
        <v>566</v>
      </c>
      <c r="AU414" s="193" t="s">
        <v>88</v>
      </c>
      <c r="AY414" s="19" t="s">
        <v>181</v>
      </c>
      <c r="BE414" s="194">
        <f>IF(N414="základní",J414,0)</f>
        <v>0</v>
      </c>
      <c r="BF414" s="194">
        <f>IF(N414="snížená",J414,0)</f>
        <v>0</v>
      </c>
      <c r="BG414" s="194">
        <f>IF(N414="zákl. přenesená",J414,0)</f>
        <v>0</v>
      </c>
      <c r="BH414" s="194">
        <f>IF(N414="sníž. přenesená",J414,0)</f>
        <v>0</v>
      </c>
      <c r="BI414" s="194">
        <f>IF(N414="nulová",J414,0)</f>
        <v>0</v>
      </c>
      <c r="BJ414" s="19" t="s">
        <v>86</v>
      </c>
      <c r="BK414" s="194">
        <f>ROUND(I414*H414,2)</f>
        <v>0</v>
      </c>
      <c r="BL414" s="19" t="s">
        <v>290</v>
      </c>
      <c r="BM414" s="193" t="s">
        <v>1622</v>
      </c>
    </row>
    <row r="415" s="14" customFormat="1">
      <c r="A415" s="14"/>
      <c r="B415" s="203"/>
      <c r="C415" s="14"/>
      <c r="D415" s="196" t="s">
        <v>190</v>
      </c>
      <c r="E415" s="14"/>
      <c r="F415" s="205" t="s">
        <v>1623</v>
      </c>
      <c r="G415" s="14"/>
      <c r="H415" s="206">
        <v>59.539000000000001</v>
      </c>
      <c r="I415" s="207"/>
      <c r="J415" s="14"/>
      <c r="K415" s="14"/>
      <c r="L415" s="203"/>
      <c r="M415" s="208"/>
      <c r="N415" s="209"/>
      <c r="O415" s="209"/>
      <c r="P415" s="209"/>
      <c r="Q415" s="209"/>
      <c r="R415" s="209"/>
      <c r="S415" s="209"/>
      <c r="T415" s="210"/>
      <c r="U415" s="14"/>
      <c r="V415" s="14"/>
      <c r="W415" s="14"/>
      <c r="X415" s="14"/>
      <c r="Y415" s="14"/>
      <c r="Z415" s="14"/>
      <c r="AA415" s="14"/>
      <c r="AB415" s="14"/>
      <c r="AC415" s="14"/>
      <c r="AD415" s="14"/>
      <c r="AE415" s="14"/>
      <c r="AT415" s="204" t="s">
        <v>190</v>
      </c>
      <c r="AU415" s="204" t="s">
        <v>88</v>
      </c>
      <c r="AV415" s="14" t="s">
        <v>88</v>
      </c>
      <c r="AW415" s="14" t="s">
        <v>3</v>
      </c>
      <c r="AX415" s="14" t="s">
        <v>86</v>
      </c>
      <c r="AY415" s="204" t="s">
        <v>181</v>
      </c>
    </row>
    <row r="416" s="2" customFormat="1" ht="24.15" customHeight="1">
      <c r="A416" s="38"/>
      <c r="B416" s="181"/>
      <c r="C416" s="182" t="s">
        <v>869</v>
      </c>
      <c r="D416" s="182" t="s">
        <v>183</v>
      </c>
      <c r="E416" s="183" t="s">
        <v>1030</v>
      </c>
      <c r="F416" s="184" t="s">
        <v>1031</v>
      </c>
      <c r="G416" s="185" t="s">
        <v>237</v>
      </c>
      <c r="H416" s="186">
        <v>80</v>
      </c>
      <c r="I416" s="187"/>
      <c r="J416" s="188">
        <f>ROUND(I416*H416,2)</f>
        <v>0</v>
      </c>
      <c r="K416" s="184" t="s">
        <v>197</v>
      </c>
      <c r="L416" s="39"/>
      <c r="M416" s="189" t="s">
        <v>1</v>
      </c>
      <c r="N416" s="190" t="s">
        <v>43</v>
      </c>
      <c r="O416" s="77"/>
      <c r="P416" s="191">
        <f>O416*H416</f>
        <v>0</v>
      </c>
      <c r="Q416" s="191">
        <v>0</v>
      </c>
      <c r="R416" s="191">
        <f>Q416*H416</f>
        <v>0</v>
      </c>
      <c r="S416" s="191">
        <v>0</v>
      </c>
      <c r="T416" s="192">
        <f>S416*H416</f>
        <v>0</v>
      </c>
      <c r="U416" s="38"/>
      <c r="V416" s="38"/>
      <c r="W416" s="38"/>
      <c r="X416" s="38"/>
      <c r="Y416" s="38"/>
      <c r="Z416" s="38"/>
      <c r="AA416" s="38"/>
      <c r="AB416" s="38"/>
      <c r="AC416" s="38"/>
      <c r="AD416" s="38"/>
      <c r="AE416" s="38"/>
      <c r="AR416" s="193" t="s">
        <v>290</v>
      </c>
      <c r="AT416" s="193" t="s">
        <v>183</v>
      </c>
      <c r="AU416" s="193" t="s">
        <v>88</v>
      </c>
      <c r="AY416" s="19" t="s">
        <v>181</v>
      </c>
      <c r="BE416" s="194">
        <f>IF(N416="základní",J416,0)</f>
        <v>0</v>
      </c>
      <c r="BF416" s="194">
        <f>IF(N416="snížená",J416,0)</f>
        <v>0</v>
      </c>
      <c r="BG416" s="194">
        <f>IF(N416="zákl. přenesená",J416,0)</f>
        <v>0</v>
      </c>
      <c r="BH416" s="194">
        <f>IF(N416="sníž. přenesená",J416,0)</f>
        <v>0</v>
      </c>
      <c r="BI416" s="194">
        <f>IF(N416="nulová",J416,0)</f>
        <v>0</v>
      </c>
      <c r="BJ416" s="19" t="s">
        <v>86</v>
      </c>
      <c r="BK416" s="194">
        <f>ROUND(I416*H416,2)</f>
        <v>0</v>
      </c>
      <c r="BL416" s="19" t="s">
        <v>290</v>
      </c>
      <c r="BM416" s="193" t="s">
        <v>1624</v>
      </c>
    </row>
    <row r="417" s="2" customFormat="1" ht="16.5" customHeight="1">
      <c r="A417" s="38"/>
      <c r="B417" s="181"/>
      <c r="C417" s="246" t="s">
        <v>876</v>
      </c>
      <c r="D417" s="246" t="s">
        <v>566</v>
      </c>
      <c r="E417" s="247" t="s">
        <v>1034</v>
      </c>
      <c r="F417" s="248" t="s">
        <v>1035</v>
      </c>
      <c r="G417" s="249" t="s">
        <v>237</v>
      </c>
      <c r="H417" s="250">
        <v>84</v>
      </c>
      <c r="I417" s="251"/>
      <c r="J417" s="252">
        <f>ROUND(I417*H417,2)</f>
        <v>0</v>
      </c>
      <c r="K417" s="248" t="s">
        <v>197</v>
      </c>
      <c r="L417" s="253"/>
      <c r="M417" s="254" t="s">
        <v>1</v>
      </c>
      <c r="N417" s="255" t="s">
        <v>43</v>
      </c>
      <c r="O417" s="77"/>
      <c r="P417" s="191">
        <f>O417*H417</f>
        <v>0</v>
      </c>
      <c r="Q417" s="191">
        <v>0</v>
      </c>
      <c r="R417" s="191">
        <f>Q417*H417</f>
        <v>0</v>
      </c>
      <c r="S417" s="191">
        <v>0</v>
      </c>
      <c r="T417" s="192">
        <f>S417*H417</f>
        <v>0</v>
      </c>
      <c r="U417" s="38"/>
      <c r="V417" s="38"/>
      <c r="W417" s="38"/>
      <c r="X417" s="38"/>
      <c r="Y417" s="38"/>
      <c r="Z417" s="38"/>
      <c r="AA417" s="38"/>
      <c r="AB417" s="38"/>
      <c r="AC417" s="38"/>
      <c r="AD417" s="38"/>
      <c r="AE417" s="38"/>
      <c r="AR417" s="193" t="s">
        <v>770</v>
      </c>
      <c r="AT417" s="193" t="s">
        <v>566</v>
      </c>
      <c r="AU417" s="193" t="s">
        <v>88</v>
      </c>
      <c r="AY417" s="19" t="s">
        <v>181</v>
      </c>
      <c r="BE417" s="194">
        <f>IF(N417="základní",J417,0)</f>
        <v>0</v>
      </c>
      <c r="BF417" s="194">
        <f>IF(N417="snížená",J417,0)</f>
        <v>0</v>
      </c>
      <c r="BG417" s="194">
        <f>IF(N417="zákl. přenesená",J417,0)</f>
        <v>0</v>
      </c>
      <c r="BH417" s="194">
        <f>IF(N417="sníž. přenesená",J417,0)</f>
        <v>0</v>
      </c>
      <c r="BI417" s="194">
        <f>IF(N417="nulová",J417,0)</f>
        <v>0</v>
      </c>
      <c r="BJ417" s="19" t="s">
        <v>86</v>
      </c>
      <c r="BK417" s="194">
        <f>ROUND(I417*H417,2)</f>
        <v>0</v>
      </c>
      <c r="BL417" s="19" t="s">
        <v>290</v>
      </c>
      <c r="BM417" s="193" t="s">
        <v>1625</v>
      </c>
    </row>
    <row r="418" s="14" customFormat="1">
      <c r="A418" s="14"/>
      <c r="B418" s="203"/>
      <c r="C418" s="14"/>
      <c r="D418" s="196" t="s">
        <v>190</v>
      </c>
      <c r="E418" s="14"/>
      <c r="F418" s="205" t="s">
        <v>1626</v>
      </c>
      <c r="G418" s="14"/>
      <c r="H418" s="206">
        <v>84</v>
      </c>
      <c r="I418" s="207"/>
      <c r="J418" s="14"/>
      <c r="K418" s="14"/>
      <c r="L418" s="203"/>
      <c r="M418" s="208"/>
      <c r="N418" s="209"/>
      <c r="O418" s="209"/>
      <c r="P418" s="209"/>
      <c r="Q418" s="209"/>
      <c r="R418" s="209"/>
      <c r="S418" s="209"/>
      <c r="T418" s="210"/>
      <c r="U418" s="14"/>
      <c r="V418" s="14"/>
      <c r="W418" s="14"/>
      <c r="X418" s="14"/>
      <c r="Y418" s="14"/>
      <c r="Z418" s="14"/>
      <c r="AA418" s="14"/>
      <c r="AB418" s="14"/>
      <c r="AC418" s="14"/>
      <c r="AD418" s="14"/>
      <c r="AE418" s="14"/>
      <c r="AT418" s="204" t="s">
        <v>190</v>
      </c>
      <c r="AU418" s="204" t="s">
        <v>88</v>
      </c>
      <c r="AV418" s="14" t="s">
        <v>88</v>
      </c>
      <c r="AW418" s="14" t="s">
        <v>3</v>
      </c>
      <c r="AX418" s="14" t="s">
        <v>86</v>
      </c>
      <c r="AY418" s="204" t="s">
        <v>181</v>
      </c>
    </row>
    <row r="419" s="2" customFormat="1" ht="33" customHeight="1">
      <c r="A419" s="38"/>
      <c r="B419" s="181"/>
      <c r="C419" s="182" t="s">
        <v>885</v>
      </c>
      <c r="D419" s="182" t="s">
        <v>183</v>
      </c>
      <c r="E419" s="183" t="s">
        <v>1627</v>
      </c>
      <c r="F419" s="184" t="s">
        <v>1628</v>
      </c>
      <c r="G419" s="185" t="s">
        <v>1629</v>
      </c>
      <c r="H419" s="186">
        <v>153</v>
      </c>
      <c r="I419" s="187"/>
      <c r="J419" s="188">
        <f>ROUND(I419*H419,2)</f>
        <v>0</v>
      </c>
      <c r="K419" s="184" t="s">
        <v>187</v>
      </c>
      <c r="L419" s="39"/>
      <c r="M419" s="189" t="s">
        <v>1</v>
      </c>
      <c r="N419" s="190" t="s">
        <v>43</v>
      </c>
      <c r="O419" s="77"/>
      <c r="P419" s="191">
        <f>O419*H419</f>
        <v>0</v>
      </c>
      <c r="Q419" s="191">
        <v>0</v>
      </c>
      <c r="R419" s="191">
        <f>Q419*H419</f>
        <v>0</v>
      </c>
      <c r="S419" s="191">
        <v>0</v>
      </c>
      <c r="T419" s="192">
        <f>S419*H419</f>
        <v>0</v>
      </c>
      <c r="U419" s="38"/>
      <c r="V419" s="38"/>
      <c r="W419" s="38"/>
      <c r="X419" s="38"/>
      <c r="Y419" s="38"/>
      <c r="Z419" s="38"/>
      <c r="AA419" s="38"/>
      <c r="AB419" s="38"/>
      <c r="AC419" s="38"/>
      <c r="AD419" s="38"/>
      <c r="AE419" s="38"/>
      <c r="AR419" s="193" t="s">
        <v>290</v>
      </c>
      <c r="AT419" s="193" t="s">
        <v>183</v>
      </c>
      <c r="AU419" s="193" t="s">
        <v>88</v>
      </c>
      <c r="AY419" s="19" t="s">
        <v>181</v>
      </c>
      <c r="BE419" s="194">
        <f>IF(N419="základní",J419,0)</f>
        <v>0</v>
      </c>
      <c r="BF419" s="194">
        <f>IF(N419="snížená",J419,0)</f>
        <v>0</v>
      </c>
      <c r="BG419" s="194">
        <f>IF(N419="zákl. přenesená",J419,0)</f>
        <v>0</v>
      </c>
      <c r="BH419" s="194">
        <f>IF(N419="sníž. přenesená",J419,0)</f>
        <v>0</v>
      </c>
      <c r="BI419" s="194">
        <f>IF(N419="nulová",J419,0)</f>
        <v>0</v>
      </c>
      <c r="BJ419" s="19" t="s">
        <v>86</v>
      </c>
      <c r="BK419" s="194">
        <f>ROUND(I419*H419,2)</f>
        <v>0</v>
      </c>
      <c r="BL419" s="19" t="s">
        <v>290</v>
      </c>
      <c r="BM419" s="193" t="s">
        <v>1630</v>
      </c>
    </row>
    <row r="420" s="2" customFormat="1" ht="24.15" customHeight="1">
      <c r="A420" s="38"/>
      <c r="B420" s="181"/>
      <c r="C420" s="182" t="s">
        <v>892</v>
      </c>
      <c r="D420" s="182" t="s">
        <v>183</v>
      </c>
      <c r="E420" s="183" t="s">
        <v>1631</v>
      </c>
      <c r="F420" s="184" t="s">
        <v>1632</v>
      </c>
      <c r="G420" s="185" t="s">
        <v>1629</v>
      </c>
      <c r="H420" s="186">
        <v>69</v>
      </c>
      <c r="I420" s="187"/>
      <c r="J420" s="188">
        <f>ROUND(I420*H420,2)</f>
        <v>0</v>
      </c>
      <c r="K420" s="184" t="s">
        <v>187</v>
      </c>
      <c r="L420" s="39"/>
      <c r="M420" s="189" t="s">
        <v>1</v>
      </c>
      <c r="N420" s="190" t="s">
        <v>43</v>
      </c>
      <c r="O420" s="77"/>
      <c r="P420" s="191">
        <f>O420*H420</f>
        <v>0</v>
      </c>
      <c r="Q420" s="191">
        <v>0</v>
      </c>
      <c r="R420" s="191">
        <f>Q420*H420</f>
        <v>0</v>
      </c>
      <c r="S420" s="191">
        <v>0</v>
      </c>
      <c r="T420" s="192">
        <f>S420*H420</f>
        <v>0</v>
      </c>
      <c r="U420" s="38"/>
      <c r="V420" s="38"/>
      <c r="W420" s="38"/>
      <c r="X420" s="38"/>
      <c r="Y420" s="38"/>
      <c r="Z420" s="38"/>
      <c r="AA420" s="38"/>
      <c r="AB420" s="38"/>
      <c r="AC420" s="38"/>
      <c r="AD420" s="38"/>
      <c r="AE420" s="38"/>
      <c r="AR420" s="193" t="s">
        <v>290</v>
      </c>
      <c r="AT420" s="193" t="s">
        <v>183</v>
      </c>
      <c r="AU420" s="193" t="s">
        <v>88</v>
      </c>
      <c r="AY420" s="19" t="s">
        <v>181</v>
      </c>
      <c r="BE420" s="194">
        <f>IF(N420="základní",J420,0)</f>
        <v>0</v>
      </c>
      <c r="BF420" s="194">
        <f>IF(N420="snížená",J420,0)</f>
        <v>0</v>
      </c>
      <c r="BG420" s="194">
        <f>IF(N420="zákl. přenesená",J420,0)</f>
        <v>0</v>
      </c>
      <c r="BH420" s="194">
        <f>IF(N420="sníž. přenesená",J420,0)</f>
        <v>0</v>
      </c>
      <c r="BI420" s="194">
        <f>IF(N420="nulová",J420,0)</f>
        <v>0</v>
      </c>
      <c r="BJ420" s="19" t="s">
        <v>86</v>
      </c>
      <c r="BK420" s="194">
        <f>ROUND(I420*H420,2)</f>
        <v>0</v>
      </c>
      <c r="BL420" s="19" t="s">
        <v>290</v>
      </c>
      <c r="BM420" s="193" t="s">
        <v>1633</v>
      </c>
    </row>
    <row r="421" s="2" customFormat="1" ht="24.15" customHeight="1">
      <c r="A421" s="38"/>
      <c r="B421" s="181"/>
      <c r="C421" s="182" t="s">
        <v>343</v>
      </c>
      <c r="D421" s="182" t="s">
        <v>183</v>
      </c>
      <c r="E421" s="183" t="s">
        <v>1634</v>
      </c>
      <c r="F421" s="184" t="s">
        <v>1635</v>
      </c>
      <c r="G421" s="185" t="s">
        <v>1629</v>
      </c>
      <c r="H421" s="186">
        <v>655</v>
      </c>
      <c r="I421" s="187"/>
      <c r="J421" s="188">
        <f>ROUND(I421*H421,2)</f>
        <v>0</v>
      </c>
      <c r="K421" s="184" t="s">
        <v>187</v>
      </c>
      <c r="L421" s="39"/>
      <c r="M421" s="189" t="s">
        <v>1</v>
      </c>
      <c r="N421" s="190" t="s">
        <v>43</v>
      </c>
      <c r="O421" s="77"/>
      <c r="P421" s="191">
        <f>O421*H421</f>
        <v>0</v>
      </c>
      <c r="Q421" s="191">
        <v>0</v>
      </c>
      <c r="R421" s="191">
        <f>Q421*H421</f>
        <v>0</v>
      </c>
      <c r="S421" s="191">
        <v>0</v>
      </c>
      <c r="T421" s="192">
        <f>S421*H421</f>
        <v>0</v>
      </c>
      <c r="U421" s="38"/>
      <c r="V421" s="38"/>
      <c r="W421" s="38"/>
      <c r="X421" s="38"/>
      <c r="Y421" s="38"/>
      <c r="Z421" s="38"/>
      <c r="AA421" s="38"/>
      <c r="AB421" s="38"/>
      <c r="AC421" s="38"/>
      <c r="AD421" s="38"/>
      <c r="AE421" s="38"/>
      <c r="AR421" s="193" t="s">
        <v>290</v>
      </c>
      <c r="AT421" s="193" t="s">
        <v>183</v>
      </c>
      <c r="AU421" s="193" t="s">
        <v>88</v>
      </c>
      <c r="AY421" s="19" t="s">
        <v>181</v>
      </c>
      <c r="BE421" s="194">
        <f>IF(N421="základní",J421,0)</f>
        <v>0</v>
      </c>
      <c r="BF421" s="194">
        <f>IF(N421="snížená",J421,0)</f>
        <v>0</v>
      </c>
      <c r="BG421" s="194">
        <f>IF(N421="zákl. přenesená",J421,0)</f>
        <v>0</v>
      </c>
      <c r="BH421" s="194">
        <f>IF(N421="sníž. přenesená",J421,0)</f>
        <v>0</v>
      </c>
      <c r="BI421" s="194">
        <f>IF(N421="nulová",J421,0)</f>
        <v>0</v>
      </c>
      <c r="BJ421" s="19" t="s">
        <v>86</v>
      </c>
      <c r="BK421" s="194">
        <f>ROUND(I421*H421,2)</f>
        <v>0</v>
      </c>
      <c r="BL421" s="19" t="s">
        <v>290</v>
      </c>
      <c r="BM421" s="193" t="s">
        <v>1636</v>
      </c>
    </row>
    <row r="422" s="2" customFormat="1" ht="37.8" customHeight="1">
      <c r="A422" s="38"/>
      <c r="B422" s="181"/>
      <c r="C422" s="182" t="s">
        <v>902</v>
      </c>
      <c r="D422" s="182" t="s">
        <v>183</v>
      </c>
      <c r="E422" s="183" t="s">
        <v>1637</v>
      </c>
      <c r="F422" s="184" t="s">
        <v>1638</v>
      </c>
      <c r="G422" s="185" t="s">
        <v>335</v>
      </c>
      <c r="H422" s="186">
        <v>5</v>
      </c>
      <c r="I422" s="187"/>
      <c r="J422" s="188">
        <f>ROUND(I422*H422,2)</f>
        <v>0</v>
      </c>
      <c r="K422" s="184" t="s">
        <v>187</v>
      </c>
      <c r="L422" s="39"/>
      <c r="M422" s="189" t="s">
        <v>1</v>
      </c>
      <c r="N422" s="190" t="s">
        <v>43</v>
      </c>
      <c r="O422" s="77"/>
      <c r="P422" s="191">
        <f>O422*H422</f>
        <v>0</v>
      </c>
      <c r="Q422" s="191">
        <v>0</v>
      </c>
      <c r="R422" s="191">
        <f>Q422*H422</f>
        <v>0</v>
      </c>
      <c r="S422" s="191">
        <v>0</v>
      </c>
      <c r="T422" s="192">
        <f>S422*H422</f>
        <v>0</v>
      </c>
      <c r="U422" s="38"/>
      <c r="V422" s="38"/>
      <c r="W422" s="38"/>
      <c r="X422" s="38"/>
      <c r="Y422" s="38"/>
      <c r="Z422" s="38"/>
      <c r="AA422" s="38"/>
      <c r="AB422" s="38"/>
      <c r="AC422" s="38"/>
      <c r="AD422" s="38"/>
      <c r="AE422" s="38"/>
      <c r="AR422" s="193" t="s">
        <v>290</v>
      </c>
      <c r="AT422" s="193" t="s">
        <v>183</v>
      </c>
      <c r="AU422" s="193" t="s">
        <v>88</v>
      </c>
      <c r="AY422" s="19" t="s">
        <v>181</v>
      </c>
      <c r="BE422" s="194">
        <f>IF(N422="základní",J422,0)</f>
        <v>0</v>
      </c>
      <c r="BF422" s="194">
        <f>IF(N422="snížená",J422,0)</f>
        <v>0</v>
      </c>
      <c r="BG422" s="194">
        <f>IF(N422="zákl. přenesená",J422,0)</f>
        <v>0</v>
      </c>
      <c r="BH422" s="194">
        <f>IF(N422="sníž. přenesená",J422,0)</f>
        <v>0</v>
      </c>
      <c r="BI422" s="194">
        <f>IF(N422="nulová",J422,0)</f>
        <v>0</v>
      </c>
      <c r="BJ422" s="19" t="s">
        <v>86</v>
      </c>
      <c r="BK422" s="194">
        <f>ROUND(I422*H422,2)</f>
        <v>0</v>
      </c>
      <c r="BL422" s="19" t="s">
        <v>290</v>
      </c>
      <c r="BM422" s="193" t="s">
        <v>1639</v>
      </c>
    </row>
    <row r="423" s="2" customFormat="1" ht="24.15" customHeight="1">
      <c r="A423" s="38"/>
      <c r="B423" s="181"/>
      <c r="C423" s="182" t="s">
        <v>905</v>
      </c>
      <c r="D423" s="182" t="s">
        <v>183</v>
      </c>
      <c r="E423" s="183" t="s">
        <v>1038</v>
      </c>
      <c r="F423" s="184" t="s">
        <v>1039</v>
      </c>
      <c r="G423" s="185" t="s">
        <v>304</v>
      </c>
      <c r="H423" s="186">
        <v>0.312</v>
      </c>
      <c r="I423" s="187"/>
      <c r="J423" s="188">
        <f>ROUND(I423*H423,2)</f>
        <v>0</v>
      </c>
      <c r="K423" s="184" t="s">
        <v>197</v>
      </c>
      <c r="L423" s="39"/>
      <c r="M423" s="189" t="s">
        <v>1</v>
      </c>
      <c r="N423" s="190" t="s">
        <v>43</v>
      </c>
      <c r="O423" s="77"/>
      <c r="P423" s="191">
        <f>O423*H423</f>
        <v>0</v>
      </c>
      <c r="Q423" s="191">
        <v>0</v>
      </c>
      <c r="R423" s="191">
        <f>Q423*H423</f>
        <v>0</v>
      </c>
      <c r="S423" s="191">
        <v>0</v>
      </c>
      <c r="T423" s="192">
        <f>S423*H423</f>
        <v>0</v>
      </c>
      <c r="U423" s="38"/>
      <c r="V423" s="38"/>
      <c r="W423" s="38"/>
      <c r="X423" s="38"/>
      <c r="Y423" s="38"/>
      <c r="Z423" s="38"/>
      <c r="AA423" s="38"/>
      <c r="AB423" s="38"/>
      <c r="AC423" s="38"/>
      <c r="AD423" s="38"/>
      <c r="AE423" s="38"/>
      <c r="AR423" s="193" t="s">
        <v>290</v>
      </c>
      <c r="AT423" s="193" t="s">
        <v>183</v>
      </c>
      <c r="AU423" s="193" t="s">
        <v>88</v>
      </c>
      <c r="AY423" s="19" t="s">
        <v>181</v>
      </c>
      <c r="BE423" s="194">
        <f>IF(N423="základní",J423,0)</f>
        <v>0</v>
      </c>
      <c r="BF423" s="194">
        <f>IF(N423="snížená",J423,0)</f>
        <v>0</v>
      </c>
      <c r="BG423" s="194">
        <f>IF(N423="zákl. přenesená",J423,0)</f>
        <v>0</v>
      </c>
      <c r="BH423" s="194">
        <f>IF(N423="sníž. přenesená",J423,0)</f>
        <v>0</v>
      </c>
      <c r="BI423" s="194">
        <f>IF(N423="nulová",J423,0)</f>
        <v>0</v>
      </c>
      <c r="BJ423" s="19" t="s">
        <v>86</v>
      </c>
      <c r="BK423" s="194">
        <f>ROUND(I423*H423,2)</f>
        <v>0</v>
      </c>
      <c r="BL423" s="19" t="s">
        <v>290</v>
      </c>
      <c r="BM423" s="193" t="s">
        <v>1640</v>
      </c>
    </row>
    <row r="424" s="12" customFormat="1" ht="22.8" customHeight="1">
      <c r="A424" s="12"/>
      <c r="B424" s="169"/>
      <c r="C424" s="12"/>
      <c r="D424" s="170" t="s">
        <v>77</v>
      </c>
      <c r="E424" s="179" t="s">
        <v>442</v>
      </c>
      <c r="F424" s="179" t="s">
        <v>443</v>
      </c>
      <c r="G424" s="12"/>
      <c r="H424" s="12"/>
      <c r="I424" s="172"/>
      <c r="J424" s="180">
        <f>BK424</f>
        <v>0</v>
      </c>
      <c r="K424" s="12"/>
      <c r="L424" s="169"/>
      <c r="M424" s="173"/>
      <c r="N424" s="174"/>
      <c r="O424" s="174"/>
      <c r="P424" s="175">
        <f>SUM(P425:P450)</f>
        <v>0</v>
      </c>
      <c r="Q424" s="174"/>
      <c r="R424" s="175">
        <f>SUM(R425:R450)</f>
        <v>0</v>
      </c>
      <c r="S424" s="174"/>
      <c r="T424" s="176">
        <f>SUM(T425:T450)</f>
        <v>0</v>
      </c>
      <c r="U424" s="12"/>
      <c r="V424" s="12"/>
      <c r="W424" s="12"/>
      <c r="X424" s="12"/>
      <c r="Y424" s="12"/>
      <c r="Z424" s="12"/>
      <c r="AA424" s="12"/>
      <c r="AB424" s="12"/>
      <c r="AC424" s="12"/>
      <c r="AD424" s="12"/>
      <c r="AE424" s="12"/>
      <c r="AR424" s="170" t="s">
        <v>88</v>
      </c>
      <c r="AT424" s="177" t="s">
        <v>77</v>
      </c>
      <c r="AU424" s="177" t="s">
        <v>86</v>
      </c>
      <c r="AY424" s="170" t="s">
        <v>181</v>
      </c>
      <c r="BK424" s="178">
        <f>SUM(BK425:BK450)</f>
        <v>0</v>
      </c>
    </row>
    <row r="425" s="2" customFormat="1" ht="16.5" customHeight="1">
      <c r="A425" s="38"/>
      <c r="B425" s="181"/>
      <c r="C425" s="182" t="s">
        <v>909</v>
      </c>
      <c r="D425" s="182" t="s">
        <v>183</v>
      </c>
      <c r="E425" s="183" t="s">
        <v>1075</v>
      </c>
      <c r="F425" s="184" t="s">
        <v>1076</v>
      </c>
      <c r="G425" s="185" t="s">
        <v>186</v>
      </c>
      <c r="H425" s="186">
        <v>52.549999999999997</v>
      </c>
      <c r="I425" s="187"/>
      <c r="J425" s="188">
        <f>ROUND(I425*H425,2)</f>
        <v>0</v>
      </c>
      <c r="K425" s="184" t="s">
        <v>187</v>
      </c>
      <c r="L425" s="39"/>
      <c r="M425" s="189" t="s">
        <v>1</v>
      </c>
      <c r="N425" s="190" t="s">
        <v>43</v>
      </c>
      <c r="O425" s="77"/>
      <c r="P425" s="191">
        <f>O425*H425</f>
        <v>0</v>
      </c>
      <c r="Q425" s="191">
        <v>0</v>
      </c>
      <c r="R425" s="191">
        <f>Q425*H425</f>
        <v>0</v>
      </c>
      <c r="S425" s="191">
        <v>0</v>
      </c>
      <c r="T425" s="192">
        <f>S425*H425</f>
        <v>0</v>
      </c>
      <c r="U425" s="38"/>
      <c r="V425" s="38"/>
      <c r="W425" s="38"/>
      <c r="X425" s="38"/>
      <c r="Y425" s="38"/>
      <c r="Z425" s="38"/>
      <c r="AA425" s="38"/>
      <c r="AB425" s="38"/>
      <c r="AC425" s="38"/>
      <c r="AD425" s="38"/>
      <c r="AE425" s="38"/>
      <c r="AR425" s="193" t="s">
        <v>290</v>
      </c>
      <c r="AT425" s="193" t="s">
        <v>183</v>
      </c>
      <c r="AU425" s="193" t="s">
        <v>88</v>
      </c>
      <c r="AY425" s="19" t="s">
        <v>181</v>
      </c>
      <c r="BE425" s="194">
        <f>IF(N425="základní",J425,0)</f>
        <v>0</v>
      </c>
      <c r="BF425" s="194">
        <f>IF(N425="snížená",J425,0)</f>
        <v>0</v>
      </c>
      <c r="BG425" s="194">
        <f>IF(N425="zákl. přenesená",J425,0)</f>
        <v>0</v>
      </c>
      <c r="BH425" s="194">
        <f>IF(N425="sníž. přenesená",J425,0)</f>
        <v>0</v>
      </c>
      <c r="BI425" s="194">
        <f>IF(N425="nulová",J425,0)</f>
        <v>0</v>
      </c>
      <c r="BJ425" s="19" t="s">
        <v>86</v>
      </c>
      <c r="BK425" s="194">
        <f>ROUND(I425*H425,2)</f>
        <v>0</v>
      </c>
      <c r="BL425" s="19" t="s">
        <v>290</v>
      </c>
      <c r="BM425" s="193" t="s">
        <v>1641</v>
      </c>
    </row>
    <row r="426" s="13" customFormat="1">
      <c r="A426" s="13"/>
      <c r="B426" s="195"/>
      <c r="C426" s="13"/>
      <c r="D426" s="196" t="s">
        <v>190</v>
      </c>
      <c r="E426" s="197" t="s">
        <v>1</v>
      </c>
      <c r="F426" s="198" t="s">
        <v>1078</v>
      </c>
      <c r="G426" s="13"/>
      <c r="H426" s="197" t="s">
        <v>1</v>
      </c>
      <c r="I426" s="199"/>
      <c r="J426" s="13"/>
      <c r="K426" s="13"/>
      <c r="L426" s="195"/>
      <c r="M426" s="200"/>
      <c r="N426" s="201"/>
      <c r="O426" s="201"/>
      <c r="P426" s="201"/>
      <c r="Q426" s="201"/>
      <c r="R426" s="201"/>
      <c r="S426" s="201"/>
      <c r="T426" s="202"/>
      <c r="U426" s="13"/>
      <c r="V426" s="13"/>
      <c r="W426" s="13"/>
      <c r="X426" s="13"/>
      <c r="Y426" s="13"/>
      <c r="Z426" s="13"/>
      <c r="AA426" s="13"/>
      <c r="AB426" s="13"/>
      <c r="AC426" s="13"/>
      <c r="AD426" s="13"/>
      <c r="AE426" s="13"/>
      <c r="AT426" s="197" t="s">
        <v>190</v>
      </c>
      <c r="AU426" s="197" t="s">
        <v>88</v>
      </c>
      <c r="AV426" s="13" t="s">
        <v>86</v>
      </c>
      <c r="AW426" s="13" t="s">
        <v>34</v>
      </c>
      <c r="AX426" s="13" t="s">
        <v>78</v>
      </c>
      <c r="AY426" s="197" t="s">
        <v>181</v>
      </c>
    </row>
    <row r="427" s="14" customFormat="1">
      <c r="A427" s="14"/>
      <c r="B427" s="203"/>
      <c r="C427" s="14"/>
      <c r="D427" s="196" t="s">
        <v>190</v>
      </c>
      <c r="E427" s="204" t="s">
        <v>1</v>
      </c>
      <c r="F427" s="205" t="s">
        <v>1080</v>
      </c>
      <c r="G427" s="14"/>
      <c r="H427" s="206">
        <v>52.549999999999997</v>
      </c>
      <c r="I427" s="207"/>
      <c r="J427" s="14"/>
      <c r="K427" s="14"/>
      <c r="L427" s="203"/>
      <c r="M427" s="208"/>
      <c r="N427" s="209"/>
      <c r="O427" s="209"/>
      <c r="P427" s="209"/>
      <c r="Q427" s="209"/>
      <c r="R427" s="209"/>
      <c r="S427" s="209"/>
      <c r="T427" s="210"/>
      <c r="U427" s="14"/>
      <c r="V427" s="14"/>
      <c r="W427" s="14"/>
      <c r="X427" s="14"/>
      <c r="Y427" s="14"/>
      <c r="Z427" s="14"/>
      <c r="AA427" s="14"/>
      <c r="AB427" s="14"/>
      <c r="AC427" s="14"/>
      <c r="AD427" s="14"/>
      <c r="AE427" s="14"/>
      <c r="AT427" s="204" t="s">
        <v>190</v>
      </c>
      <c r="AU427" s="204" t="s">
        <v>88</v>
      </c>
      <c r="AV427" s="14" t="s">
        <v>88</v>
      </c>
      <c r="AW427" s="14" t="s">
        <v>34</v>
      </c>
      <c r="AX427" s="14" t="s">
        <v>78</v>
      </c>
      <c r="AY427" s="204" t="s">
        <v>181</v>
      </c>
    </row>
    <row r="428" s="15" customFormat="1">
      <c r="A428" s="15"/>
      <c r="B428" s="211"/>
      <c r="C428" s="15"/>
      <c r="D428" s="196" t="s">
        <v>190</v>
      </c>
      <c r="E428" s="212" t="s">
        <v>1</v>
      </c>
      <c r="F428" s="213" t="s">
        <v>194</v>
      </c>
      <c r="G428" s="15"/>
      <c r="H428" s="214">
        <v>52.549999999999997</v>
      </c>
      <c r="I428" s="215"/>
      <c r="J428" s="15"/>
      <c r="K428" s="15"/>
      <c r="L428" s="211"/>
      <c r="M428" s="216"/>
      <c r="N428" s="217"/>
      <c r="O428" s="217"/>
      <c r="P428" s="217"/>
      <c r="Q428" s="217"/>
      <c r="R428" s="217"/>
      <c r="S428" s="217"/>
      <c r="T428" s="218"/>
      <c r="U428" s="15"/>
      <c r="V428" s="15"/>
      <c r="W428" s="15"/>
      <c r="X428" s="15"/>
      <c r="Y428" s="15"/>
      <c r="Z428" s="15"/>
      <c r="AA428" s="15"/>
      <c r="AB428" s="15"/>
      <c r="AC428" s="15"/>
      <c r="AD428" s="15"/>
      <c r="AE428" s="15"/>
      <c r="AT428" s="212" t="s">
        <v>190</v>
      </c>
      <c r="AU428" s="212" t="s">
        <v>88</v>
      </c>
      <c r="AV428" s="15" t="s">
        <v>188</v>
      </c>
      <c r="AW428" s="15" t="s">
        <v>34</v>
      </c>
      <c r="AX428" s="15" t="s">
        <v>86</v>
      </c>
      <c r="AY428" s="212" t="s">
        <v>181</v>
      </c>
    </row>
    <row r="429" s="2" customFormat="1">
      <c r="A429" s="38"/>
      <c r="B429" s="39"/>
      <c r="C429" s="38"/>
      <c r="D429" s="196" t="s">
        <v>284</v>
      </c>
      <c r="E429" s="38"/>
      <c r="F429" s="219" t="s">
        <v>1082</v>
      </c>
      <c r="G429" s="38"/>
      <c r="H429" s="38"/>
      <c r="I429" s="38"/>
      <c r="J429" s="38"/>
      <c r="K429" s="38"/>
      <c r="L429" s="39"/>
      <c r="M429" s="220"/>
      <c r="N429" s="221"/>
      <c r="O429" s="77"/>
      <c r="P429" s="77"/>
      <c r="Q429" s="77"/>
      <c r="R429" s="77"/>
      <c r="S429" s="77"/>
      <c r="T429" s="78"/>
      <c r="U429" s="38"/>
      <c r="V429" s="38"/>
      <c r="W429" s="38"/>
      <c r="X429" s="38"/>
      <c r="Y429" s="38"/>
      <c r="Z429" s="38"/>
      <c r="AA429" s="38"/>
      <c r="AB429" s="38"/>
      <c r="AC429" s="38"/>
      <c r="AD429" s="38"/>
      <c r="AE429" s="38"/>
      <c r="AU429" s="19" t="s">
        <v>88</v>
      </c>
    </row>
    <row r="430" s="2" customFormat="1">
      <c r="A430" s="38"/>
      <c r="B430" s="39"/>
      <c r="C430" s="38"/>
      <c r="D430" s="196" t="s">
        <v>284</v>
      </c>
      <c r="E430" s="38"/>
      <c r="F430" s="222" t="s">
        <v>1592</v>
      </c>
      <c r="G430" s="38"/>
      <c r="H430" s="223">
        <v>0</v>
      </c>
      <c r="I430" s="38"/>
      <c r="J430" s="38"/>
      <c r="K430" s="38"/>
      <c r="L430" s="39"/>
      <c r="M430" s="220"/>
      <c r="N430" s="221"/>
      <c r="O430" s="77"/>
      <c r="P430" s="77"/>
      <c r="Q430" s="77"/>
      <c r="R430" s="77"/>
      <c r="S430" s="77"/>
      <c r="T430" s="78"/>
      <c r="U430" s="38"/>
      <c r="V430" s="38"/>
      <c r="W430" s="38"/>
      <c r="X430" s="38"/>
      <c r="Y430" s="38"/>
      <c r="Z430" s="38"/>
      <c r="AA430" s="38"/>
      <c r="AB430" s="38"/>
      <c r="AC430" s="38"/>
      <c r="AD430" s="38"/>
      <c r="AE430" s="38"/>
      <c r="AU430" s="19" t="s">
        <v>88</v>
      </c>
    </row>
    <row r="431" s="2" customFormat="1">
      <c r="A431" s="38"/>
      <c r="B431" s="39"/>
      <c r="C431" s="38"/>
      <c r="D431" s="196" t="s">
        <v>284</v>
      </c>
      <c r="E431" s="38"/>
      <c r="F431" s="222" t="s">
        <v>1488</v>
      </c>
      <c r="G431" s="38"/>
      <c r="H431" s="223">
        <v>52.549999999999997</v>
      </c>
      <c r="I431" s="38"/>
      <c r="J431" s="38"/>
      <c r="K431" s="38"/>
      <c r="L431" s="39"/>
      <c r="M431" s="220"/>
      <c r="N431" s="221"/>
      <c r="O431" s="77"/>
      <c r="P431" s="77"/>
      <c r="Q431" s="77"/>
      <c r="R431" s="77"/>
      <c r="S431" s="77"/>
      <c r="T431" s="78"/>
      <c r="U431" s="38"/>
      <c r="V431" s="38"/>
      <c r="W431" s="38"/>
      <c r="X431" s="38"/>
      <c r="Y431" s="38"/>
      <c r="Z431" s="38"/>
      <c r="AA431" s="38"/>
      <c r="AB431" s="38"/>
      <c r="AC431" s="38"/>
      <c r="AD431" s="38"/>
      <c r="AE431" s="38"/>
      <c r="AU431" s="19" t="s">
        <v>88</v>
      </c>
    </row>
    <row r="432" s="2" customFormat="1">
      <c r="A432" s="38"/>
      <c r="B432" s="39"/>
      <c r="C432" s="38"/>
      <c r="D432" s="196" t="s">
        <v>284</v>
      </c>
      <c r="E432" s="38"/>
      <c r="F432" s="222" t="s">
        <v>194</v>
      </c>
      <c r="G432" s="38"/>
      <c r="H432" s="223">
        <v>52.549999999999997</v>
      </c>
      <c r="I432" s="38"/>
      <c r="J432" s="38"/>
      <c r="K432" s="38"/>
      <c r="L432" s="39"/>
      <c r="M432" s="220"/>
      <c r="N432" s="221"/>
      <c r="O432" s="77"/>
      <c r="P432" s="77"/>
      <c r="Q432" s="77"/>
      <c r="R432" s="77"/>
      <c r="S432" s="77"/>
      <c r="T432" s="78"/>
      <c r="U432" s="38"/>
      <c r="V432" s="38"/>
      <c r="W432" s="38"/>
      <c r="X432" s="38"/>
      <c r="Y432" s="38"/>
      <c r="Z432" s="38"/>
      <c r="AA432" s="38"/>
      <c r="AB432" s="38"/>
      <c r="AC432" s="38"/>
      <c r="AD432" s="38"/>
      <c r="AE432" s="38"/>
      <c r="AU432" s="19" t="s">
        <v>88</v>
      </c>
    </row>
    <row r="433" s="2" customFormat="1" ht="21.75" customHeight="1">
      <c r="A433" s="38"/>
      <c r="B433" s="181"/>
      <c r="C433" s="182" t="s">
        <v>914</v>
      </c>
      <c r="D433" s="182" t="s">
        <v>183</v>
      </c>
      <c r="E433" s="183" t="s">
        <v>1089</v>
      </c>
      <c r="F433" s="184" t="s">
        <v>1642</v>
      </c>
      <c r="G433" s="185" t="s">
        <v>186</v>
      </c>
      <c r="H433" s="186">
        <v>124.553</v>
      </c>
      <c r="I433" s="187"/>
      <c r="J433" s="188">
        <f>ROUND(I433*H433,2)</f>
        <v>0</v>
      </c>
      <c r="K433" s="184" t="s">
        <v>187</v>
      </c>
      <c r="L433" s="39"/>
      <c r="M433" s="189" t="s">
        <v>1</v>
      </c>
      <c r="N433" s="190" t="s">
        <v>43</v>
      </c>
      <c r="O433" s="77"/>
      <c r="P433" s="191">
        <f>O433*H433</f>
        <v>0</v>
      </c>
      <c r="Q433" s="191">
        <v>0</v>
      </c>
      <c r="R433" s="191">
        <f>Q433*H433</f>
        <v>0</v>
      </c>
      <c r="S433" s="191">
        <v>0</v>
      </c>
      <c r="T433" s="192">
        <f>S433*H433</f>
        <v>0</v>
      </c>
      <c r="U433" s="38"/>
      <c r="V433" s="38"/>
      <c r="W433" s="38"/>
      <c r="X433" s="38"/>
      <c r="Y433" s="38"/>
      <c r="Z433" s="38"/>
      <c r="AA433" s="38"/>
      <c r="AB433" s="38"/>
      <c r="AC433" s="38"/>
      <c r="AD433" s="38"/>
      <c r="AE433" s="38"/>
      <c r="AR433" s="193" t="s">
        <v>290</v>
      </c>
      <c r="AT433" s="193" t="s">
        <v>183</v>
      </c>
      <c r="AU433" s="193" t="s">
        <v>88</v>
      </c>
      <c r="AY433" s="19" t="s">
        <v>181</v>
      </c>
      <c r="BE433" s="194">
        <f>IF(N433="základní",J433,0)</f>
        <v>0</v>
      </c>
      <c r="BF433" s="194">
        <f>IF(N433="snížená",J433,0)</f>
        <v>0</v>
      </c>
      <c r="BG433" s="194">
        <f>IF(N433="zákl. přenesená",J433,0)</f>
        <v>0</v>
      </c>
      <c r="BH433" s="194">
        <f>IF(N433="sníž. přenesená",J433,0)</f>
        <v>0</v>
      </c>
      <c r="BI433" s="194">
        <f>IF(N433="nulová",J433,0)</f>
        <v>0</v>
      </c>
      <c r="BJ433" s="19" t="s">
        <v>86</v>
      </c>
      <c r="BK433" s="194">
        <f>ROUND(I433*H433,2)</f>
        <v>0</v>
      </c>
      <c r="BL433" s="19" t="s">
        <v>290</v>
      </c>
      <c r="BM433" s="193" t="s">
        <v>1643</v>
      </c>
    </row>
    <row r="434" s="13" customFormat="1">
      <c r="A434" s="13"/>
      <c r="B434" s="195"/>
      <c r="C434" s="13"/>
      <c r="D434" s="196" t="s">
        <v>190</v>
      </c>
      <c r="E434" s="197" t="s">
        <v>1</v>
      </c>
      <c r="F434" s="198" t="s">
        <v>1644</v>
      </c>
      <c r="G434" s="13"/>
      <c r="H434" s="197" t="s">
        <v>1</v>
      </c>
      <c r="I434" s="199"/>
      <c r="J434" s="13"/>
      <c r="K434" s="13"/>
      <c r="L434" s="195"/>
      <c r="M434" s="200"/>
      <c r="N434" s="201"/>
      <c r="O434" s="201"/>
      <c r="P434" s="201"/>
      <c r="Q434" s="201"/>
      <c r="R434" s="201"/>
      <c r="S434" s="201"/>
      <c r="T434" s="202"/>
      <c r="U434" s="13"/>
      <c r="V434" s="13"/>
      <c r="W434" s="13"/>
      <c r="X434" s="13"/>
      <c r="Y434" s="13"/>
      <c r="Z434" s="13"/>
      <c r="AA434" s="13"/>
      <c r="AB434" s="13"/>
      <c r="AC434" s="13"/>
      <c r="AD434" s="13"/>
      <c r="AE434" s="13"/>
      <c r="AT434" s="197" t="s">
        <v>190</v>
      </c>
      <c r="AU434" s="197" t="s">
        <v>88</v>
      </c>
      <c r="AV434" s="13" t="s">
        <v>86</v>
      </c>
      <c r="AW434" s="13" t="s">
        <v>34</v>
      </c>
      <c r="AX434" s="13" t="s">
        <v>78</v>
      </c>
      <c r="AY434" s="197" t="s">
        <v>181</v>
      </c>
    </row>
    <row r="435" s="13" customFormat="1">
      <c r="A435" s="13"/>
      <c r="B435" s="195"/>
      <c r="C435" s="13"/>
      <c r="D435" s="196" t="s">
        <v>190</v>
      </c>
      <c r="E435" s="197" t="s">
        <v>1</v>
      </c>
      <c r="F435" s="198" t="s">
        <v>1645</v>
      </c>
      <c r="G435" s="13"/>
      <c r="H435" s="197" t="s">
        <v>1</v>
      </c>
      <c r="I435" s="199"/>
      <c r="J435" s="13"/>
      <c r="K435" s="13"/>
      <c r="L435" s="195"/>
      <c r="M435" s="200"/>
      <c r="N435" s="201"/>
      <c r="O435" s="201"/>
      <c r="P435" s="201"/>
      <c r="Q435" s="201"/>
      <c r="R435" s="201"/>
      <c r="S435" s="201"/>
      <c r="T435" s="202"/>
      <c r="U435" s="13"/>
      <c r="V435" s="13"/>
      <c r="W435" s="13"/>
      <c r="X435" s="13"/>
      <c r="Y435" s="13"/>
      <c r="Z435" s="13"/>
      <c r="AA435" s="13"/>
      <c r="AB435" s="13"/>
      <c r="AC435" s="13"/>
      <c r="AD435" s="13"/>
      <c r="AE435" s="13"/>
      <c r="AT435" s="197" t="s">
        <v>190</v>
      </c>
      <c r="AU435" s="197" t="s">
        <v>88</v>
      </c>
      <c r="AV435" s="13" t="s">
        <v>86</v>
      </c>
      <c r="AW435" s="13" t="s">
        <v>34</v>
      </c>
      <c r="AX435" s="13" t="s">
        <v>78</v>
      </c>
      <c r="AY435" s="197" t="s">
        <v>181</v>
      </c>
    </row>
    <row r="436" s="14" customFormat="1">
      <c r="A436" s="14"/>
      <c r="B436" s="203"/>
      <c r="C436" s="14"/>
      <c r="D436" s="196" t="s">
        <v>190</v>
      </c>
      <c r="E436" s="204" t="s">
        <v>1</v>
      </c>
      <c r="F436" s="205" t="s">
        <v>1646</v>
      </c>
      <c r="G436" s="14"/>
      <c r="H436" s="206">
        <v>13.537000000000001</v>
      </c>
      <c r="I436" s="207"/>
      <c r="J436" s="14"/>
      <c r="K436" s="14"/>
      <c r="L436" s="203"/>
      <c r="M436" s="208"/>
      <c r="N436" s="209"/>
      <c r="O436" s="209"/>
      <c r="P436" s="209"/>
      <c r="Q436" s="209"/>
      <c r="R436" s="209"/>
      <c r="S436" s="209"/>
      <c r="T436" s="210"/>
      <c r="U436" s="14"/>
      <c r="V436" s="14"/>
      <c r="W436" s="14"/>
      <c r="X436" s="14"/>
      <c r="Y436" s="14"/>
      <c r="Z436" s="14"/>
      <c r="AA436" s="14"/>
      <c r="AB436" s="14"/>
      <c r="AC436" s="14"/>
      <c r="AD436" s="14"/>
      <c r="AE436" s="14"/>
      <c r="AT436" s="204" t="s">
        <v>190</v>
      </c>
      <c r="AU436" s="204" t="s">
        <v>88</v>
      </c>
      <c r="AV436" s="14" t="s">
        <v>88</v>
      </c>
      <c r="AW436" s="14" t="s">
        <v>34</v>
      </c>
      <c r="AX436" s="14" t="s">
        <v>78</v>
      </c>
      <c r="AY436" s="204" t="s">
        <v>181</v>
      </c>
    </row>
    <row r="437" s="14" customFormat="1">
      <c r="A437" s="14"/>
      <c r="B437" s="203"/>
      <c r="C437" s="14"/>
      <c r="D437" s="196" t="s">
        <v>190</v>
      </c>
      <c r="E437" s="204" t="s">
        <v>1</v>
      </c>
      <c r="F437" s="205" t="s">
        <v>1647</v>
      </c>
      <c r="G437" s="14"/>
      <c r="H437" s="206">
        <v>7.2599999999999998</v>
      </c>
      <c r="I437" s="207"/>
      <c r="J437" s="14"/>
      <c r="K437" s="14"/>
      <c r="L437" s="203"/>
      <c r="M437" s="208"/>
      <c r="N437" s="209"/>
      <c r="O437" s="209"/>
      <c r="P437" s="209"/>
      <c r="Q437" s="209"/>
      <c r="R437" s="209"/>
      <c r="S437" s="209"/>
      <c r="T437" s="210"/>
      <c r="U437" s="14"/>
      <c r="V437" s="14"/>
      <c r="W437" s="14"/>
      <c r="X437" s="14"/>
      <c r="Y437" s="14"/>
      <c r="Z437" s="14"/>
      <c r="AA437" s="14"/>
      <c r="AB437" s="14"/>
      <c r="AC437" s="14"/>
      <c r="AD437" s="14"/>
      <c r="AE437" s="14"/>
      <c r="AT437" s="204" t="s">
        <v>190</v>
      </c>
      <c r="AU437" s="204" t="s">
        <v>88</v>
      </c>
      <c r="AV437" s="14" t="s">
        <v>88</v>
      </c>
      <c r="AW437" s="14" t="s">
        <v>34</v>
      </c>
      <c r="AX437" s="14" t="s">
        <v>78</v>
      </c>
      <c r="AY437" s="204" t="s">
        <v>181</v>
      </c>
    </row>
    <row r="438" s="14" customFormat="1">
      <c r="A438" s="14"/>
      <c r="B438" s="203"/>
      <c r="C438" s="14"/>
      <c r="D438" s="196" t="s">
        <v>190</v>
      </c>
      <c r="E438" s="204" t="s">
        <v>1</v>
      </c>
      <c r="F438" s="205" t="s">
        <v>1648</v>
      </c>
      <c r="G438" s="14"/>
      <c r="H438" s="206">
        <v>2.9239999999999999</v>
      </c>
      <c r="I438" s="207"/>
      <c r="J438" s="14"/>
      <c r="K438" s="14"/>
      <c r="L438" s="203"/>
      <c r="M438" s="208"/>
      <c r="N438" s="209"/>
      <c r="O438" s="209"/>
      <c r="P438" s="209"/>
      <c r="Q438" s="209"/>
      <c r="R438" s="209"/>
      <c r="S438" s="209"/>
      <c r="T438" s="210"/>
      <c r="U438" s="14"/>
      <c r="V438" s="14"/>
      <c r="W438" s="14"/>
      <c r="X438" s="14"/>
      <c r="Y438" s="14"/>
      <c r="Z438" s="14"/>
      <c r="AA438" s="14"/>
      <c r="AB438" s="14"/>
      <c r="AC438" s="14"/>
      <c r="AD438" s="14"/>
      <c r="AE438" s="14"/>
      <c r="AT438" s="204" t="s">
        <v>190</v>
      </c>
      <c r="AU438" s="204" t="s">
        <v>88</v>
      </c>
      <c r="AV438" s="14" t="s">
        <v>88</v>
      </c>
      <c r="AW438" s="14" t="s">
        <v>34</v>
      </c>
      <c r="AX438" s="14" t="s">
        <v>78</v>
      </c>
      <c r="AY438" s="204" t="s">
        <v>181</v>
      </c>
    </row>
    <row r="439" s="14" customFormat="1">
      <c r="A439" s="14"/>
      <c r="B439" s="203"/>
      <c r="C439" s="14"/>
      <c r="D439" s="196" t="s">
        <v>190</v>
      </c>
      <c r="E439" s="204" t="s">
        <v>1</v>
      </c>
      <c r="F439" s="205" t="s">
        <v>1649</v>
      </c>
      <c r="G439" s="14"/>
      <c r="H439" s="206">
        <v>3.3530000000000002</v>
      </c>
      <c r="I439" s="207"/>
      <c r="J439" s="14"/>
      <c r="K439" s="14"/>
      <c r="L439" s="203"/>
      <c r="M439" s="208"/>
      <c r="N439" s="209"/>
      <c r="O439" s="209"/>
      <c r="P439" s="209"/>
      <c r="Q439" s="209"/>
      <c r="R439" s="209"/>
      <c r="S439" s="209"/>
      <c r="T439" s="210"/>
      <c r="U439" s="14"/>
      <c r="V439" s="14"/>
      <c r="W439" s="14"/>
      <c r="X439" s="14"/>
      <c r="Y439" s="14"/>
      <c r="Z439" s="14"/>
      <c r="AA439" s="14"/>
      <c r="AB439" s="14"/>
      <c r="AC439" s="14"/>
      <c r="AD439" s="14"/>
      <c r="AE439" s="14"/>
      <c r="AT439" s="204" t="s">
        <v>190</v>
      </c>
      <c r="AU439" s="204" t="s">
        <v>88</v>
      </c>
      <c r="AV439" s="14" t="s">
        <v>88</v>
      </c>
      <c r="AW439" s="14" t="s">
        <v>34</v>
      </c>
      <c r="AX439" s="14" t="s">
        <v>78</v>
      </c>
      <c r="AY439" s="204" t="s">
        <v>181</v>
      </c>
    </row>
    <row r="440" s="13" customFormat="1">
      <c r="A440" s="13"/>
      <c r="B440" s="195"/>
      <c r="C440" s="13"/>
      <c r="D440" s="196" t="s">
        <v>190</v>
      </c>
      <c r="E440" s="197" t="s">
        <v>1</v>
      </c>
      <c r="F440" s="198" t="s">
        <v>1650</v>
      </c>
      <c r="G440" s="13"/>
      <c r="H440" s="197" t="s">
        <v>1</v>
      </c>
      <c r="I440" s="199"/>
      <c r="J440" s="13"/>
      <c r="K440" s="13"/>
      <c r="L440" s="195"/>
      <c r="M440" s="200"/>
      <c r="N440" s="201"/>
      <c r="O440" s="201"/>
      <c r="P440" s="201"/>
      <c r="Q440" s="201"/>
      <c r="R440" s="201"/>
      <c r="S440" s="201"/>
      <c r="T440" s="202"/>
      <c r="U440" s="13"/>
      <c r="V440" s="13"/>
      <c r="W440" s="13"/>
      <c r="X440" s="13"/>
      <c r="Y440" s="13"/>
      <c r="Z440" s="13"/>
      <c r="AA440" s="13"/>
      <c r="AB440" s="13"/>
      <c r="AC440" s="13"/>
      <c r="AD440" s="13"/>
      <c r="AE440" s="13"/>
      <c r="AT440" s="197" t="s">
        <v>190</v>
      </c>
      <c r="AU440" s="197" t="s">
        <v>88</v>
      </c>
      <c r="AV440" s="13" t="s">
        <v>86</v>
      </c>
      <c r="AW440" s="13" t="s">
        <v>34</v>
      </c>
      <c r="AX440" s="13" t="s">
        <v>78</v>
      </c>
      <c r="AY440" s="197" t="s">
        <v>181</v>
      </c>
    </row>
    <row r="441" s="14" customFormat="1">
      <c r="A441" s="14"/>
      <c r="B441" s="203"/>
      <c r="C441" s="14"/>
      <c r="D441" s="196" t="s">
        <v>190</v>
      </c>
      <c r="E441" s="204" t="s">
        <v>1</v>
      </c>
      <c r="F441" s="205" t="s">
        <v>1651</v>
      </c>
      <c r="G441" s="14"/>
      <c r="H441" s="206">
        <v>8.9559999999999995</v>
      </c>
      <c r="I441" s="207"/>
      <c r="J441" s="14"/>
      <c r="K441" s="14"/>
      <c r="L441" s="203"/>
      <c r="M441" s="208"/>
      <c r="N441" s="209"/>
      <c r="O441" s="209"/>
      <c r="P441" s="209"/>
      <c r="Q441" s="209"/>
      <c r="R441" s="209"/>
      <c r="S441" s="209"/>
      <c r="T441" s="210"/>
      <c r="U441" s="14"/>
      <c r="V441" s="14"/>
      <c r="W441" s="14"/>
      <c r="X441" s="14"/>
      <c r="Y441" s="14"/>
      <c r="Z441" s="14"/>
      <c r="AA441" s="14"/>
      <c r="AB441" s="14"/>
      <c r="AC441" s="14"/>
      <c r="AD441" s="14"/>
      <c r="AE441" s="14"/>
      <c r="AT441" s="204" t="s">
        <v>190</v>
      </c>
      <c r="AU441" s="204" t="s">
        <v>88</v>
      </c>
      <c r="AV441" s="14" t="s">
        <v>88</v>
      </c>
      <c r="AW441" s="14" t="s">
        <v>34</v>
      </c>
      <c r="AX441" s="14" t="s">
        <v>78</v>
      </c>
      <c r="AY441" s="204" t="s">
        <v>181</v>
      </c>
    </row>
    <row r="442" s="13" customFormat="1">
      <c r="A442" s="13"/>
      <c r="B442" s="195"/>
      <c r="C442" s="13"/>
      <c r="D442" s="196" t="s">
        <v>190</v>
      </c>
      <c r="E442" s="197" t="s">
        <v>1</v>
      </c>
      <c r="F442" s="198" t="s">
        <v>1652</v>
      </c>
      <c r="G442" s="13"/>
      <c r="H442" s="197" t="s">
        <v>1</v>
      </c>
      <c r="I442" s="199"/>
      <c r="J442" s="13"/>
      <c r="K442" s="13"/>
      <c r="L442" s="195"/>
      <c r="M442" s="200"/>
      <c r="N442" s="201"/>
      <c r="O442" s="201"/>
      <c r="P442" s="201"/>
      <c r="Q442" s="201"/>
      <c r="R442" s="201"/>
      <c r="S442" s="201"/>
      <c r="T442" s="202"/>
      <c r="U442" s="13"/>
      <c r="V442" s="13"/>
      <c r="W442" s="13"/>
      <c r="X442" s="13"/>
      <c r="Y442" s="13"/>
      <c r="Z442" s="13"/>
      <c r="AA442" s="13"/>
      <c r="AB442" s="13"/>
      <c r="AC442" s="13"/>
      <c r="AD442" s="13"/>
      <c r="AE442" s="13"/>
      <c r="AT442" s="197" t="s">
        <v>190</v>
      </c>
      <c r="AU442" s="197" t="s">
        <v>88</v>
      </c>
      <c r="AV442" s="13" t="s">
        <v>86</v>
      </c>
      <c r="AW442" s="13" t="s">
        <v>34</v>
      </c>
      <c r="AX442" s="13" t="s">
        <v>78</v>
      </c>
      <c r="AY442" s="197" t="s">
        <v>181</v>
      </c>
    </row>
    <row r="443" s="14" customFormat="1">
      <c r="A443" s="14"/>
      <c r="B443" s="203"/>
      <c r="C443" s="14"/>
      <c r="D443" s="196" t="s">
        <v>190</v>
      </c>
      <c r="E443" s="204" t="s">
        <v>1</v>
      </c>
      <c r="F443" s="205" t="s">
        <v>1653</v>
      </c>
      <c r="G443" s="14"/>
      <c r="H443" s="206">
        <v>14.823</v>
      </c>
      <c r="I443" s="207"/>
      <c r="J443" s="14"/>
      <c r="K443" s="14"/>
      <c r="L443" s="203"/>
      <c r="M443" s="208"/>
      <c r="N443" s="209"/>
      <c r="O443" s="209"/>
      <c r="P443" s="209"/>
      <c r="Q443" s="209"/>
      <c r="R443" s="209"/>
      <c r="S443" s="209"/>
      <c r="T443" s="210"/>
      <c r="U443" s="14"/>
      <c r="V443" s="14"/>
      <c r="W443" s="14"/>
      <c r="X443" s="14"/>
      <c r="Y443" s="14"/>
      <c r="Z443" s="14"/>
      <c r="AA443" s="14"/>
      <c r="AB443" s="14"/>
      <c r="AC443" s="14"/>
      <c r="AD443" s="14"/>
      <c r="AE443" s="14"/>
      <c r="AT443" s="204" t="s">
        <v>190</v>
      </c>
      <c r="AU443" s="204" t="s">
        <v>88</v>
      </c>
      <c r="AV443" s="14" t="s">
        <v>88</v>
      </c>
      <c r="AW443" s="14" t="s">
        <v>34</v>
      </c>
      <c r="AX443" s="14" t="s">
        <v>78</v>
      </c>
      <c r="AY443" s="204" t="s">
        <v>181</v>
      </c>
    </row>
    <row r="444" s="13" customFormat="1">
      <c r="A444" s="13"/>
      <c r="B444" s="195"/>
      <c r="C444" s="13"/>
      <c r="D444" s="196" t="s">
        <v>190</v>
      </c>
      <c r="E444" s="197" t="s">
        <v>1</v>
      </c>
      <c r="F444" s="198" t="s">
        <v>1654</v>
      </c>
      <c r="G444" s="13"/>
      <c r="H444" s="197" t="s">
        <v>1</v>
      </c>
      <c r="I444" s="199"/>
      <c r="J444" s="13"/>
      <c r="K444" s="13"/>
      <c r="L444" s="195"/>
      <c r="M444" s="200"/>
      <c r="N444" s="201"/>
      <c r="O444" s="201"/>
      <c r="P444" s="201"/>
      <c r="Q444" s="201"/>
      <c r="R444" s="201"/>
      <c r="S444" s="201"/>
      <c r="T444" s="202"/>
      <c r="U444" s="13"/>
      <c r="V444" s="13"/>
      <c r="W444" s="13"/>
      <c r="X444" s="13"/>
      <c r="Y444" s="13"/>
      <c r="Z444" s="13"/>
      <c r="AA444" s="13"/>
      <c r="AB444" s="13"/>
      <c r="AC444" s="13"/>
      <c r="AD444" s="13"/>
      <c r="AE444" s="13"/>
      <c r="AT444" s="197" t="s">
        <v>190</v>
      </c>
      <c r="AU444" s="197" t="s">
        <v>88</v>
      </c>
      <c r="AV444" s="13" t="s">
        <v>86</v>
      </c>
      <c r="AW444" s="13" t="s">
        <v>34</v>
      </c>
      <c r="AX444" s="13" t="s">
        <v>78</v>
      </c>
      <c r="AY444" s="197" t="s">
        <v>181</v>
      </c>
    </row>
    <row r="445" s="14" customFormat="1">
      <c r="A445" s="14"/>
      <c r="B445" s="203"/>
      <c r="C445" s="14"/>
      <c r="D445" s="196" t="s">
        <v>190</v>
      </c>
      <c r="E445" s="204" t="s">
        <v>1</v>
      </c>
      <c r="F445" s="205" t="s">
        <v>1655</v>
      </c>
      <c r="G445" s="14"/>
      <c r="H445" s="206">
        <v>38.253999999999998</v>
      </c>
      <c r="I445" s="207"/>
      <c r="J445" s="14"/>
      <c r="K445" s="14"/>
      <c r="L445" s="203"/>
      <c r="M445" s="208"/>
      <c r="N445" s="209"/>
      <c r="O445" s="209"/>
      <c r="P445" s="209"/>
      <c r="Q445" s="209"/>
      <c r="R445" s="209"/>
      <c r="S445" s="209"/>
      <c r="T445" s="210"/>
      <c r="U445" s="14"/>
      <c r="V445" s="14"/>
      <c r="W445" s="14"/>
      <c r="X445" s="14"/>
      <c r="Y445" s="14"/>
      <c r="Z445" s="14"/>
      <c r="AA445" s="14"/>
      <c r="AB445" s="14"/>
      <c r="AC445" s="14"/>
      <c r="AD445" s="14"/>
      <c r="AE445" s="14"/>
      <c r="AT445" s="204" t="s">
        <v>190</v>
      </c>
      <c r="AU445" s="204" t="s">
        <v>88</v>
      </c>
      <c r="AV445" s="14" t="s">
        <v>88</v>
      </c>
      <c r="AW445" s="14" t="s">
        <v>34</v>
      </c>
      <c r="AX445" s="14" t="s">
        <v>78</v>
      </c>
      <c r="AY445" s="204" t="s">
        <v>181</v>
      </c>
    </row>
    <row r="446" s="13" customFormat="1">
      <c r="A446" s="13"/>
      <c r="B446" s="195"/>
      <c r="C446" s="13"/>
      <c r="D446" s="196" t="s">
        <v>190</v>
      </c>
      <c r="E446" s="197" t="s">
        <v>1</v>
      </c>
      <c r="F446" s="198" t="s">
        <v>1656</v>
      </c>
      <c r="G446" s="13"/>
      <c r="H446" s="197" t="s">
        <v>1</v>
      </c>
      <c r="I446" s="199"/>
      <c r="J446" s="13"/>
      <c r="K446" s="13"/>
      <c r="L446" s="195"/>
      <c r="M446" s="200"/>
      <c r="N446" s="201"/>
      <c r="O446" s="201"/>
      <c r="P446" s="201"/>
      <c r="Q446" s="201"/>
      <c r="R446" s="201"/>
      <c r="S446" s="201"/>
      <c r="T446" s="202"/>
      <c r="U446" s="13"/>
      <c r="V446" s="13"/>
      <c r="W446" s="13"/>
      <c r="X446" s="13"/>
      <c r="Y446" s="13"/>
      <c r="Z446" s="13"/>
      <c r="AA446" s="13"/>
      <c r="AB446" s="13"/>
      <c r="AC446" s="13"/>
      <c r="AD446" s="13"/>
      <c r="AE446" s="13"/>
      <c r="AT446" s="197" t="s">
        <v>190</v>
      </c>
      <c r="AU446" s="197" t="s">
        <v>88</v>
      </c>
      <c r="AV446" s="13" t="s">
        <v>86</v>
      </c>
      <c r="AW446" s="13" t="s">
        <v>34</v>
      </c>
      <c r="AX446" s="13" t="s">
        <v>78</v>
      </c>
      <c r="AY446" s="197" t="s">
        <v>181</v>
      </c>
    </row>
    <row r="447" s="14" customFormat="1">
      <c r="A447" s="14"/>
      <c r="B447" s="203"/>
      <c r="C447" s="14"/>
      <c r="D447" s="196" t="s">
        <v>190</v>
      </c>
      <c r="E447" s="204" t="s">
        <v>1</v>
      </c>
      <c r="F447" s="205" t="s">
        <v>1657</v>
      </c>
      <c r="G447" s="14"/>
      <c r="H447" s="206">
        <v>14.285</v>
      </c>
      <c r="I447" s="207"/>
      <c r="J447" s="14"/>
      <c r="K447" s="14"/>
      <c r="L447" s="203"/>
      <c r="M447" s="208"/>
      <c r="N447" s="209"/>
      <c r="O447" s="209"/>
      <c r="P447" s="209"/>
      <c r="Q447" s="209"/>
      <c r="R447" s="209"/>
      <c r="S447" s="209"/>
      <c r="T447" s="210"/>
      <c r="U447" s="14"/>
      <c r="V447" s="14"/>
      <c r="W447" s="14"/>
      <c r="X447" s="14"/>
      <c r="Y447" s="14"/>
      <c r="Z447" s="14"/>
      <c r="AA447" s="14"/>
      <c r="AB447" s="14"/>
      <c r="AC447" s="14"/>
      <c r="AD447" s="14"/>
      <c r="AE447" s="14"/>
      <c r="AT447" s="204" t="s">
        <v>190</v>
      </c>
      <c r="AU447" s="204" t="s">
        <v>88</v>
      </c>
      <c r="AV447" s="14" t="s">
        <v>88</v>
      </c>
      <c r="AW447" s="14" t="s">
        <v>34</v>
      </c>
      <c r="AX447" s="14" t="s">
        <v>78</v>
      </c>
      <c r="AY447" s="204" t="s">
        <v>181</v>
      </c>
    </row>
    <row r="448" s="13" customFormat="1">
      <c r="A448" s="13"/>
      <c r="B448" s="195"/>
      <c r="C448" s="13"/>
      <c r="D448" s="196" t="s">
        <v>190</v>
      </c>
      <c r="E448" s="197" t="s">
        <v>1</v>
      </c>
      <c r="F448" s="198" t="s">
        <v>1658</v>
      </c>
      <c r="G448" s="13"/>
      <c r="H448" s="197" t="s">
        <v>1</v>
      </c>
      <c r="I448" s="199"/>
      <c r="J448" s="13"/>
      <c r="K448" s="13"/>
      <c r="L448" s="195"/>
      <c r="M448" s="200"/>
      <c r="N448" s="201"/>
      <c r="O448" s="201"/>
      <c r="P448" s="201"/>
      <c r="Q448" s="201"/>
      <c r="R448" s="201"/>
      <c r="S448" s="201"/>
      <c r="T448" s="202"/>
      <c r="U448" s="13"/>
      <c r="V448" s="13"/>
      <c r="W448" s="13"/>
      <c r="X448" s="13"/>
      <c r="Y448" s="13"/>
      <c r="Z448" s="13"/>
      <c r="AA448" s="13"/>
      <c r="AB448" s="13"/>
      <c r="AC448" s="13"/>
      <c r="AD448" s="13"/>
      <c r="AE448" s="13"/>
      <c r="AT448" s="197" t="s">
        <v>190</v>
      </c>
      <c r="AU448" s="197" t="s">
        <v>88</v>
      </c>
      <c r="AV448" s="13" t="s">
        <v>86</v>
      </c>
      <c r="AW448" s="13" t="s">
        <v>34</v>
      </c>
      <c r="AX448" s="13" t="s">
        <v>78</v>
      </c>
      <c r="AY448" s="197" t="s">
        <v>181</v>
      </c>
    </row>
    <row r="449" s="14" customFormat="1">
      <c r="A449" s="14"/>
      <c r="B449" s="203"/>
      <c r="C449" s="14"/>
      <c r="D449" s="196" t="s">
        <v>190</v>
      </c>
      <c r="E449" s="204" t="s">
        <v>1</v>
      </c>
      <c r="F449" s="205" t="s">
        <v>1659</v>
      </c>
      <c r="G449" s="14"/>
      <c r="H449" s="206">
        <v>21.161000000000001</v>
      </c>
      <c r="I449" s="207"/>
      <c r="J449" s="14"/>
      <c r="K449" s="14"/>
      <c r="L449" s="203"/>
      <c r="M449" s="208"/>
      <c r="N449" s="209"/>
      <c r="O449" s="209"/>
      <c r="P449" s="209"/>
      <c r="Q449" s="209"/>
      <c r="R449" s="209"/>
      <c r="S449" s="209"/>
      <c r="T449" s="210"/>
      <c r="U449" s="14"/>
      <c r="V449" s="14"/>
      <c r="W449" s="14"/>
      <c r="X449" s="14"/>
      <c r="Y449" s="14"/>
      <c r="Z449" s="14"/>
      <c r="AA449" s="14"/>
      <c r="AB449" s="14"/>
      <c r="AC449" s="14"/>
      <c r="AD449" s="14"/>
      <c r="AE449" s="14"/>
      <c r="AT449" s="204" t="s">
        <v>190</v>
      </c>
      <c r="AU449" s="204" t="s">
        <v>88</v>
      </c>
      <c r="AV449" s="14" t="s">
        <v>88</v>
      </c>
      <c r="AW449" s="14" t="s">
        <v>34</v>
      </c>
      <c r="AX449" s="14" t="s">
        <v>78</v>
      </c>
      <c r="AY449" s="204" t="s">
        <v>181</v>
      </c>
    </row>
    <row r="450" s="15" customFormat="1">
      <c r="A450" s="15"/>
      <c r="B450" s="211"/>
      <c r="C450" s="15"/>
      <c r="D450" s="196" t="s">
        <v>190</v>
      </c>
      <c r="E450" s="212" t="s">
        <v>1</v>
      </c>
      <c r="F450" s="213" t="s">
        <v>194</v>
      </c>
      <c r="G450" s="15"/>
      <c r="H450" s="214">
        <v>124.553</v>
      </c>
      <c r="I450" s="215"/>
      <c r="J450" s="15"/>
      <c r="K450" s="15"/>
      <c r="L450" s="211"/>
      <c r="M450" s="216"/>
      <c r="N450" s="217"/>
      <c r="O450" s="217"/>
      <c r="P450" s="217"/>
      <c r="Q450" s="217"/>
      <c r="R450" s="217"/>
      <c r="S450" s="217"/>
      <c r="T450" s="218"/>
      <c r="U450" s="15"/>
      <c r="V450" s="15"/>
      <c r="W450" s="15"/>
      <c r="X450" s="15"/>
      <c r="Y450" s="15"/>
      <c r="Z450" s="15"/>
      <c r="AA450" s="15"/>
      <c r="AB450" s="15"/>
      <c r="AC450" s="15"/>
      <c r="AD450" s="15"/>
      <c r="AE450" s="15"/>
      <c r="AT450" s="212" t="s">
        <v>190</v>
      </c>
      <c r="AU450" s="212" t="s">
        <v>88</v>
      </c>
      <c r="AV450" s="15" t="s">
        <v>188</v>
      </c>
      <c r="AW450" s="15" t="s">
        <v>34</v>
      </c>
      <c r="AX450" s="15" t="s">
        <v>86</v>
      </c>
      <c r="AY450" s="212" t="s">
        <v>181</v>
      </c>
    </row>
    <row r="451" s="2" customFormat="1" ht="49.92" customHeight="1">
      <c r="A451" s="38"/>
      <c r="B451" s="39"/>
      <c r="C451" s="38"/>
      <c r="D451" s="38"/>
      <c r="E451" s="171" t="s">
        <v>397</v>
      </c>
      <c r="F451" s="171" t="s">
        <v>398</v>
      </c>
      <c r="G451" s="38"/>
      <c r="H451" s="38"/>
      <c r="I451" s="38"/>
      <c r="J451" s="158">
        <f>BK451</f>
        <v>0</v>
      </c>
      <c r="K451" s="38"/>
      <c r="L451" s="39"/>
      <c r="M451" s="220"/>
      <c r="N451" s="221"/>
      <c r="O451" s="77"/>
      <c r="P451" s="77"/>
      <c r="Q451" s="77"/>
      <c r="R451" s="77"/>
      <c r="S451" s="77"/>
      <c r="T451" s="78"/>
      <c r="U451" s="38"/>
      <c r="V451" s="38"/>
      <c r="W451" s="38"/>
      <c r="X451" s="38"/>
      <c r="Y451" s="38"/>
      <c r="Z451" s="38"/>
      <c r="AA451" s="38"/>
      <c r="AB451" s="38"/>
      <c r="AC451" s="38"/>
      <c r="AD451" s="38"/>
      <c r="AE451" s="38"/>
      <c r="AT451" s="19" t="s">
        <v>77</v>
      </c>
      <c r="AU451" s="19" t="s">
        <v>78</v>
      </c>
      <c r="AY451" s="19" t="s">
        <v>399</v>
      </c>
      <c r="BK451" s="194">
        <f>SUM(BK452:BK456)</f>
        <v>0</v>
      </c>
    </row>
    <row r="452" s="2" customFormat="1" ht="16.32" customHeight="1">
      <c r="A452" s="38"/>
      <c r="B452" s="39"/>
      <c r="C452" s="232" t="s">
        <v>1</v>
      </c>
      <c r="D452" s="232" t="s">
        <v>183</v>
      </c>
      <c r="E452" s="233" t="s">
        <v>1</v>
      </c>
      <c r="F452" s="234" t="s">
        <v>1</v>
      </c>
      <c r="G452" s="235" t="s">
        <v>1</v>
      </c>
      <c r="H452" s="236"/>
      <c r="I452" s="237"/>
      <c r="J452" s="238">
        <f>BK452</f>
        <v>0</v>
      </c>
      <c r="K452" s="239"/>
      <c r="L452" s="39"/>
      <c r="M452" s="240" t="s">
        <v>1</v>
      </c>
      <c r="N452" s="241" t="s">
        <v>43</v>
      </c>
      <c r="O452" s="77"/>
      <c r="P452" s="77"/>
      <c r="Q452" s="77"/>
      <c r="R452" s="77"/>
      <c r="S452" s="77"/>
      <c r="T452" s="78"/>
      <c r="U452" s="38"/>
      <c r="V452" s="38"/>
      <c r="W452" s="38"/>
      <c r="X452" s="38"/>
      <c r="Y452" s="38"/>
      <c r="Z452" s="38"/>
      <c r="AA452" s="38"/>
      <c r="AB452" s="38"/>
      <c r="AC452" s="38"/>
      <c r="AD452" s="38"/>
      <c r="AE452" s="38"/>
      <c r="AT452" s="19" t="s">
        <v>399</v>
      </c>
      <c r="AU452" s="19" t="s">
        <v>86</v>
      </c>
      <c r="AY452" s="19" t="s">
        <v>399</v>
      </c>
      <c r="BE452" s="194">
        <f>IF(N452="základní",J452,0)</f>
        <v>0</v>
      </c>
      <c r="BF452" s="194">
        <f>IF(N452="snížená",J452,0)</f>
        <v>0</v>
      </c>
      <c r="BG452" s="194">
        <f>IF(N452="zákl. přenesená",J452,0)</f>
        <v>0</v>
      </c>
      <c r="BH452" s="194">
        <f>IF(N452="sníž. přenesená",J452,0)</f>
        <v>0</v>
      </c>
      <c r="BI452" s="194">
        <f>IF(N452="nulová",J452,0)</f>
        <v>0</v>
      </c>
      <c r="BJ452" s="19" t="s">
        <v>86</v>
      </c>
      <c r="BK452" s="194">
        <f>I452*H452</f>
        <v>0</v>
      </c>
    </row>
    <row r="453" s="2" customFormat="1" ht="16.32" customHeight="1">
      <c r="A453" s="38"/>
      <c r="B453" s="39"/>
      <c r="C453" s="232" t="s">
        <v>1</v>
      </c>
      <c r="D453" s="232" t="s">
        <v>183</v>
      </c>
      <c r="E453" s="233" t="s">
        <v>1</v>
      </c>
      <c r="F453" s="234" t="s">
        <v>1</v>
      </c>
      <c r="G453" s="235" t="s">
        <v>1</v>
      </c>
      <c r="H453" s="236"/>
      <c r="I453" s="237"/>
      <c r="J453" s="238">
        <f>BK453</f>
        <v>0</v>
      </c>
      <c r="K453" s="239"/>
      <c r="L453" s="39"/>
      <c r="M453" s="240" t="s">
        <v>1</v>
      </c>
      <c r="N453" s="241" t="s">
        <v>43</v>
      </c>
      <c r="O453" s="77"/>
      <c r="P453" s="77"/>
      <c r="Q453" s="77"/>
      <c r="R453" s="77"/>
      <c r="S453" s="77"/>
      <c r="T453" s="78"/>
      <c r="U453" s="38"/>
      <c r="V453" s="38"/>
      <c r="W453" s="38"/>
      <c r="X453" s="38"/>
      <c r="Y453" s="38"/>
      <c r="Z453" s="38"/>
      <c r="AA453" s="38"/>
      <c r="AB453" s="38"/>
      <c r="AC453" s="38"/>
      <c r="AD453" s="38"/>
      <c r="AE453" s="38"/>
      <c r="AT453" s="19" t="s">
        <v>399</v>
      </c>
      <c r="AU453" s="19" t="s">
        <v>86</v>
      </c>
      <c r="AY453" s="19" t="s">
        <v>399</v>
      </c>
      <c r="BE453" s="194">
        <f>IF(N453="základní",J453,0)</f>
        <v>0</v>
      </c>
      <c r="BF453" s="194">
        <f>IF(N453="snížená",J453,0)</f>
        <v>0</v>
      </c>
      <c r="BG453" s="194">
        <f>IF(N453="zákl. přenesená",J453,0)</f>
        <v>0</v>
      </c>
      <c r="BH453" s="194">
        <f>IF(N453="sníž. přenesená",J453,0)</f>
        <v>0</v>
      </c>
      <c r="BI453" s="194">
        <f>IF(N453="nulová",J453,0)</f>
        <v>0</v>
      </c>
      <c r="BJ453" s="19" t="s">
        <v>86</v>
      </c>
      <c r="BK453" s="194">
        <f>I453*H453</f>
        <v>0</v>
      </c>
    </row>
    <row r="454" s="2" customFormat="1" ht="16.32" customHeight="1">
      <c r="A454" s="38"/>
      <c r="B454" s="39"/>
      <c r="C454" s="232" t="s">
        <v>1</v>
      </c>
      <c r="D454" s="232" t="s">
        <v>183</v>
      </c>
      <c r="E454" s="233" t="s">
        <v>1</v>
      </c>
      <c r="F454" s="234" t="s">
        <v>1</v>
      </c>
      <c r="G454" s="235" t="s">
        <v>1</v>
      </c>
      <c r="H454" s="236"/>
      <c r="I454" s="237"/>
      <c r="J454" s="238">
        <f>BK454</f>
        <v>0</v>
      </c>
      <c r="K454" s="239"/>
      <c r="L454" s="39"/>
      <c r="M454" s="240" t="s">
        <v>1</v>
      </c>
      <c r="N454" s="241" t="s">
        <v>43</v>
      </c>
      <c r="O454" s="77"/>
      <c r="P454" s="77"/>
      <c r="Q454" s="77"/>
      <c r="R454" s="77"/>
      <c r="S454" s="77"/>
      <c r="T454" s="78"/>
      <c r="U454" s="38"/>
      <c r="V454" s="38"/>
      <c r="W454" s="38"/>
      <c r="X454" s="38"/>
      <c r="Y454" s="38"/>
      <c r="Z454" s="38"/>
      <c r="AA454" s="38"/>
      <c r="AB454" s="38"/>
      <c r="AC454" s="38"/>
      <c r="AD454" s="38"/>
      <c r="AE454" s="38"/>
      <c r="AT454" s="19" t="s">
        <v>399</v>
      </c>
      <c r="AU454" s="19" t="s">
        <v>86</v>
      </c>
      <c r="AY454" s="19" t="s">
        <v>399</v>
      </c>
      <c r="BE454" s="194">
        <f>IF(N454="základní",J454,0)</f>
        <v>0</v>
      </c>
      <c r="BF454" s="194">
        <f>IF(N454="snížená",J454,0)</f>
        <v>0</v>
      </c>
      <c r="BG454" s="194">
        <f>IF(N454="zákl. přenesená",J454,0)</f>
        <v>0</v>
      </c>
      <c r="BH454" s="194">
        <f>IF(N454="sníž. přenesená",J454,0)</f>
        <v>0</v>
      </c>
      <c r="BI454" s="194">
        <f>IF(N454="nulová",J454,0)</f>
        <v>0</v>
      </c>
      <c r="BJ454" s="19" t="s">
        <v>86</v>
      </c>
      <c r="BK454" s="194">
        <f>I454*H454</f>
        <v>0</v>
      </c>
    </row>
    <row r="455" s="2" customFormat="1" ht="16.32" customHeight="1">
      <c r="A455" s="38"/>
      <c r="B455" s="39"/>
      <c r="C455" s="232" t="s">
        <v>1</v>
      </c>
      <c r="D455" s="232" t="s">
        <v>183</v>
      </c>
      <c r="E455" s="233" t="s">
        <v>1</v>
      </c>
      <c r="F455" s="234" t="s">
        <v>1</v>
      </c>
      <c r="G455" s="235" t="s">
        <v>1</v>
      </c>
      <c r="H455" s="236"/>
      <c r="I455" s="237"/>
      <c r="J455" s="238">
        <f>BK455</f>
        <v>0</v>
      </c>
      <c r="K455" s="239"/>
      <c r="L455" s="39"/>
      <c r="M455" s="240" t="s">
        <v>1</v>
      </c>
      <c r="N455" s="241" t="s">
        <v>43</v>
      </c>
      <c r="O455" s="77"/>
      <c r="P455" s="77"/>
      <c r="Q455" s="77"/>
      <c r="R455" s="77"/>
      <c r="S455" s="77"/>
      <c r="T455" s="78"/>
      <c r="U455" s="38"/>
      <c r="V455" s="38"/>
      <c r="W455" s="38"/>
      <c r="X455" s="38"/>
      <c r="Y455" s="38"/>
      <c r="Z455" s="38"/>
      <c r="AA455" s="38"/>
      <c r="AB455" s="38"/>
      <c r="AC455" s="38"/>
      <c r="AD455" s="38"/>
      <c r="AE455" s="38"/>
      <c r="AT455" s="19" t="s">
        <v>399</v>
      </c>
      <c r="AU455" s="19" t="s">
        <v>86</v>
      </c>
      <c r="AY455" s="19" t="s">
        <v>399</v>
      </c>
      <c r="BE455" s="194">
        <f>IF(N455="základní",J455,0)</f>
        <v>0</v>
      </c>
      <c r="BF455" s="194">
        <f>IF(N455="snížená",J455,0)</f>
        <v>0</v>
      </c>
      <c r="BG455" s="194">
        <f>IF(N455="zákl. přenesená",J455,0)</f>
        <v>0</v>
      </c>
      <c r="BH455" s="194">
        <f>IF(N455="sníž. přenesená",J455,0)</f>
        <v>0</v>
      </c>
      <c r="BI455" s="194">
        <f>IF(N455="nulová",J455,0)</f>
        <v>0</v>
      </c>
      <c r="BJ455" s="19" t="s">
        <v>86</v>
      </c>
      <c r="BK455" s="194">
        <f>I455*H455</f>
        <v>0</v>
      </c>
    </row>
    <row r="456" s="2" customFormat="1" ht="16.32" customHeight="1">
      <c r="A456" s="38"/>
      <c r="B456" s="39"/>
      <c r="C456" s="232" t="s">
        <v>1</v>
      </c>
      <c r="D456" s="232" t="s">
        <v>183</v>
      </c>
      <c r="E456" s="233" t="s">
        <v>1</v>
      </c>
      <c r="F456" s="234" t="s">
        <v>1</v>
      </c>
      <c r="G456" s="235" t="s">
        <v>1</v>
      </c>
      <c r="H456" s="236"/>
      <c r="I456" s="237"/>
      <c r="J456" s="238">
        <f>BK456</f>
        <v>0</v>
      </c>
      <c r="K456" s="239"/>
      <c r="L456" s="39"/>
      <c r="M456" s="240" t="s">
        <v>1</v>
      </c>
      <c r="N456" s="241" t="s">
        <v>43</v>
      </c>
      <c r="O456" s="242"/>
      <c r="P456" s="242"/>
      <c r="Q456" s="242"/>
      <c r="R456" s="242"/>
      <c r="S456" s="242"/>
      <c r="T456" s="243"/>
      <c r="U456" s="38"/>
      <c r="V456" s="38"/>
      <c r="W456" s="38"/>
      <c r="X456" s="38"/>
      <c r="Y456" s="38"/>
      <c r="Z456" s="38"/>
      <c r="AA456" s="38"/>
      <c r="AB456" s="38"/>
      <c r="AC456" s="38"/>
      <c r="AD456" s="38"/>
      <c r="AE456" s="38"/>
      <c r="AT456" s="19" t="s">
        <v>399</v>
      </c>
      <c r="AU456" s="19" t="s">
        <v>86</v>
      </c>
      <c r="AY456" s="19" t="s">
        <v>399</v>
      </c>
      <c r="BE456" s="194">
        <f>IF(N456="základní",J456,0)</f>
        <v>0</v>
      </c>
      <c r="BF456" s="194">
        <f>IF(N456="snížená",J456,0)</f>
        <v>0</v>
      </c>
      <c r="BG456" s="194">
        <f>IF(N456="zákl. přenesená",J456,0)</f>
        <v>0</v>
      </c>
      <c r="BH456" s="194">
        <f>IF(N456="sníž. přenesená",J456,0)</f>
        <v>0</v>
      </c>
      <c r="BI456" s="194">
        <f>IF(N456="nulová",J456,0)</f>
        <v>0</v>
      </c>
      <c r="BJ456" s="19" t="s">
        <v>86</v>
      </c>
      <c r="BK456" s="194">
        <f>I456*H456</f>
        <v>0</v>
      </c>
    </row>
    <row r="457" s="2" customFormat="1" ht="6.96" customHeight="1">
      <c r="A457" s="38"/>
      <c r="B457" s="60"/>
      <c r="C457" s="61"/>
      <c r="D457" s="61"/>
      <c r="E457" s="61"/>
      <c r="F457" s="61"/>
      <c r="G457" s="61"/>
      <c r="H457" s="61"/>
      <c r="I457" s="61"/>
      <c r="J457" s="61"/>
      <c r="K457" s="61"/>
      <c r="L457" s="39"/>
      <c r="M457" s="38"/>
      <c r="O457" s="38"/>
      <c r="P457" s="38"/>
      <c r="Q457" s="38"/>
      <c r="R457" s="38"/>
      <c r="S457" s="38"/>
      <c r="T457" s="38"/>
      <c r="U457" s="38"/>
      <c r="V457" s="38"/>
      <c r="W457" s="38"/>
      <c r="X457" s="38"/>
      <c r="Y457" s="38"/>
      <c r="Z457" s="38"/>
      <c r="AA457" s="38"/>
      <c r="AB457" s="38"/>
      <c r="AC457" s="38"/>
      <c r="AD457" s="38"/>
      <c r="AE457" s="38"/>
    </row>
  </sheetData>
  <autoFilter ref="C132:K456"/>
  <mergeCells count="12">
    <mergeCell ref="E7:H7"/>
    <mergeCell ref="E9:H9"/>
    <mergeCell ref="E11:H11"/>
    <mergeCell ref="E20:H20"/>
    <mergeCell ref="E29:H29"/>
    <mergeCell ref="E85:H85"/>
    <mergeCell ref="E87:H87"/>
    <mergeCell ref="E89:H89"/>
    <mergeCell ref="E121:H121"/>
    <mergeCell ref="E123:H123"/>
    <mergeCell ref="E125:H125"/>
    <mergeCell ref="L2:V2"/>
  </mergeCells>
  <dataValidations count="2">
    <dataValidation type="list" allowBlank="1" showInputMessage="1" showErrorMessage="1" error="Povoleny jsou hodnoty K, M." sqref="D452:D457">
      <formula1>"K, M"</formula1>
    </dataValidation>
    <dataValidation type="list" allowBlank="1" showInputMessage="1" showErrorMessage="1" error="Povoleny jsou hodnoty základní, snížená, zákl. přenesená, sníž. přenesená, nulová." sqref="N452:N457">
      <formula1>"základní, snížená, zákl. přenesená, sníž. přenesená, nulová"</formula1>
    </dataValidation>
  </dataValidation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123</v>
      </c>
    </row>
    <row r="3" s="1" customFormat="1" ht="6.96" customHeight="1">
      <c r="B3" s="20"/>
      <c r="C3" s="21"/>
      <c r="D3" s="21"/>
      <c r="E3" s="21"/>
      <c r="F3" s="21"/>
      <c r="G3" s="21"/>
      <c r="H3" s="21"/>
      <c r="I3" s="21"/>
      <c r="J3" s="21"/>
      <c r="K3" s="21"/>
      <c r="L3" s="22"/>
      <c r="AT3" s="19" t="s">
        <v>88</v>
      </c>
    </row>
    <row r="4" s="1" customFormat="1" ht="24.96" customHeight="1">
      <c r="B4" s="22"/>
      <c r="D4" s="23" t="s">
        <v>149</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ZŠ Mánesova Otrokovice, Revitalizace víceúčelového hřiště</v>
      </c>
      <c r="F7" s="32"/>
      <c r="G7" s="32"/>
      <c r="H7" s="32"/>
      <c r="L7" s="22"/>
    </row>
    <row r="8" s="1" customFormat="1" ht="12" customHeight="1">
      <c r="B8" s="22"/>
      <c r="D8" s="32" t="s">
        <v>150</v>
      </c>
      <c r="L8" s="22"/>
    </row>
    <row r="9" s="2" customFormat="1" ht="16.5" customHeight="1">
      <c r="A9" s="38"/>
      <c r="B9" s="39"/>
      <c r="C9" s="38"/>
      <c r="D9" s="38"/>
      <c r="E9" s="130" t="s">
        <v>403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404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1661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30. 5. 2024</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119.25" customHeight="1">
      <c r="A29" s="131"/>
      <c r="B29" s="132"/>
      <c r="C29" s="131"/>
      <c r="D29" s="131"/>
      <c r="E29" s="36" t="s">
        <v>152</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38</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5" t="s">
        <v>42</v>
      </c>
      <c r="E35" s="32" t="s">
        <v>43</v>
      </c>
      <c r="F35" s="136">
        <f>ROUND((ROUND((SUM(BE128:BE185)),  2) + SUM(BE187:BE191)), 2)</f>
        <v>0</v>
      </c>
      <c r="G35" s="38"/>
      <c r="H35" s="38"/>
      <c r="I35" s="137">
        <v>0.20999999999999999</v>
      </c>
      <c r="J35" s="136">
        <f>ROUND((ROUND(((SUM(BE128:BE185))*I35),  2) + (SUM(BE187:BE191)*I35)),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6">
        <f>ROUND((ROUND((SUM(BF128:BF185)),  2) + SUM(BF187:BF191)), 2)</f>
        <v>0</v>
      </c>
      <c r="G36" s="38"/>
      <c r="H36" s="38"/>
      <c r="I36" s="137">
        <v>0.12</v>
      </c>
      <c r="J36" s="136">
        <f>ROUND((ROUND(((SUM(BF128:BF185))*I36),  2) + (SUM(BF187:BF191)*I36)),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6">
        <f>ROUND((ROUND((SUM(BG128:BG185)),  2) + SUM(BG187:BG191)),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6">
        <f>ROUND((ROUND((SUM(BH128:BH185)),  2) + SUM(BH187:BH191)), 2)</f>
        <v>0</v>
      </c>
      <c r="G38" s="38"/>
      <c r="H38" s="38"/>
      <c r="I38" s="137">
        <v>0.12</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6">
        <f>ROUND((ROUND((SUM(BI128:BI185)),  2) + SUM(BI187:BI191)),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48</v>
      </c>
      <c r="E41" s="81"/>
      <c r="F41" s="81"/>
      <c r="G41" s="140" t="s">
        <v>49</v>
      </c>
      <c r="H41" s="141" t="s">
        <v>50</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4" t="s">
        <v>54</v>
      </c>
      <c r="G61" s="58" t="s">
        <v>53</v>
      </c>
      <c r="H61" s="41"/>
      <c r="I61" s="41"/>
      <c r="J61" s="145"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4" t="s">
        <v>54</v>
      </c>
      <c r="G76" s="58" t="s">
        <v>53</v>
      </c>
      <c r="H76" s="41"/>
      <c r="I76" s="41"/>
      <c r="J76" s="145"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153</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ZŠ Mánesova Otrokovice, Revitalizace víceúčelového hřiště</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150</v>
      </c>
      <c r="L86" s="22"/>
    </row>
    <row r="87" s="2" customFormat="1" ht="16.5" customHeight="1">
      <c r="A87" s="38"/>
      <c r="B87" s="39"/>
      <c r="C87" s="38"/>
      <c r="D87" s="38"/>
      <c r="E87" s="130" t="s">
        <v>403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404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SO.05 - Oplocení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Otrokovice</v>
      </c>
      <c r="G91" s="38"/>
      <c r="H91" s="38"/>
      <c r="I91" s="32" t="s">
        <v>22</v>
      </c>
      <c r="J91" s="69" t="str">
        <f>IF(J14="","",J14)</f>
        <v>30. 5. 2024</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30</v>
      </c>
      <c r="J93" s="36" t="str">
        <f>E23</f>
        <v>Plancraft</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154</v>
      </c>
      <c r="D96" s="138"/>
      <c r="E96" s="138"/>
      <c r="F96" s="138"/>
      <c r="G96" s="138"/>
      <c r="H96" s="138"/>
      <c r="I96" s="138"/>
      <c r="J96" s="147" t="s">
        <v>155</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156</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157</v>
      </c>
    </row>
    <row r="99" s="9" customFormat="1" ht="24.96" customHeight="1">
      <c r="A99" s="9"/>
      <c r="B99" s="149"/>
      <c r="C99" s="9"/>
      <c r="D99" s="150" t="s">
        <v>158</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629</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161</v>
      </c>
      <c r="E101" s="155"/>
      <c r="F101" s="155"/>
      <c r="G101" s="155"/>
      <c r="H101" s="155"/>
      <c r="I101" s="155"/>
      <c r="J101" s="156">
        <f>J167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455</v>
      </c>
      <c r="E102" s="155"/>
      <c r="F102" s="155"/>
      <c r="G102" s="155"/>
      <c r="H102" s="155"/>
      <c r="I102" s="155"/>
      <c r="J102" s="156">
        <f>J177</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407</v>
      </c>
      <c r="E103" s="151"/>
      <c r="F103" s="151"/>
      <c r="G103" s="151"/>
      <c r="H103" s="151"/>
      <c r="I103" s="151"/>
      <c r="J103" s="152">
        <f>J179</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408</v>
      </c>
      <c r="E104" s="155"/>
      <c r="F104" s="155"/>
      <c r="G104" s="155"/>
      <c r="H104" s="155"/>
      <c r="I104" s="155"/>
      <c r="J104" s="156">
        <f>J180</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410</v>
      </c>
      <c r="E105" s="151"/>
      <c r="F105" s="151"/>
      <c r="G105" s="151"/>
      <c r="H105" s="151"/>
      <c r="I105" s="151"/>
      <c r="J105" s="152">
        <f>J184</f>
        <v>0</v>
      </c>
      <c r="K105" s="9"/>
      <c r="L105" s="149"/>
      <c r="S105" s="9"/>
      <c r="T105" s="9"/>
      <c r="U105" s="9"/>
      <c r="V105" s="9"/>
      <c r="W105" s="9"/>
      <c r="X105" s="9"/>
      <c r="Y105" s="9"/>
      <c r="Z105" s="9"/>
      <c r="AA105" s="9"/>
      <c r="AB105" s="9"/>
      <c r="AC105" s="9"/>
      <c r="AD105" s="9"/>
      <c r="AE105" s="9"/>
    </row>
    <row r="106" s="9" customFormat="1" ht="21.84" customHeight="1">
      <c r="A106" s="9"/>
      <c r="B106" s="149"/>
      <c r="C106" s="9"/>
      <c r="D106" s="157" t="s">
        <v>165</v>
      </c>
      <c r="E106" s="9"/>
      <c r="F106" s="9"/>
      <c r="G106" s="9"/>
      <c r="H106" s="9"/>
      <c r="I106" s="9"/>
      <c r="J106" s="158">
        <f>J186</f>
        <v>0</v>
      </c>
      <c r="K106" s="9"/>
      <c r="L106" s="149"/>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166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ZŠ Mánesova Otrokovice, Revitalizace víceúčelového hřiště</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150</v>
      </c>
      <c r="L117" s="22"/>
    </row>
    <row r="118" s="2" customFormat="1" ht="16.5" customHeight="1">
      <c r="A118" s="38"/>
      <c r="B118" s="39"/>
      <c r="C118" s="38"/>
      <c r="D118" s="38"/>
      <c r="E118" s="130" t="s">
        <v>403</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404</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SO.05 - Oplocení</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Otrokovice</v>
      </c>
      <c r="G122" s="38"/>
      <c r="H122" s="38"/>
      <c r="I122" s="32" t="s">
        <v>22</v>
      </c>
      <c r="J122" s="69" t="str">
        <f>IF(J14="","",J14)</f>
        <v>30. 5. 2024</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30</v>
      </c>
      <c r="J124" s="36" t="str">
        <f>E23</f>
        <v>Plancraft</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28</v>
      </c>
      <c r="D125" s="38"/>
      <c r="E125" s="38"/>
      <c r="F125" s="27" t="str">
        <f>IF(E20="","",E20)</f>
        <v>Vyplň údaj</v>
      </c>
      <c r="G125" s="38"/>
      <c r="H125" s="38"/>
      <c r="I125" s="32" t="s">
        <v>35</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9"/>
      <c r="B127" s="160"/>
      <c r="C127" s="161" t="s">
        <v>167</v>
      </c>
      <c r="D127" s="162" t="s">
        <v>63</v>
      </c>
      <c r="E127" s="162" t="s">
        <v>59</v>
      </c>
      <c r="F127" s="162" t="s">
        <v>60</v>
      </c>
      <c r="G127" s="162" t="s">
        <v>168</v>
      </c>
      <c r="H127" s="162" t="s">
        <v>169</v>
      </c>
      <c r="I127" s="162" t="s">
        <v>170</v>
      </c>
      <c r="J127" s="162" t="s">
        <v>155</v>
      </c>
      <c r="K127" s="163" t="s">
        <v>171</v>
      </c>
      <c r="L127" s="164"/>
      <c r="M127" s="86" t="s">
        <v>1</v>
      </c>
      <c r="N127" s="87" t="s">
        <v>42</v>
      </c>
      <c r="O127" s="87" t="s">
        <v>172</v>
      </c>
      <c r="P127" s="87" t="s">
        <v>173</v>
      </c>
      <c r="Q127" s="87" t="s">
        <v>174</v>
      </c>
      <c r="R127" s="87" t="s">
        <v>175</v>
      </c>
      <c r="S127" s="87" t="s">
        <v>176</v>
      </c>
      <c r="T127" s="88" t="s">
        <v>177</v>
      </c>
      <c r="U127" s="159"/>
      <c r="V127" s="159"/>
      <c r="W127" s="159"/>
      <c r="X127" s="159"/>
      <c r="Y127" s="159"/>
      <c r="Z127" s="159"/>
      <c r="AA127" s="159"/>
      <c r="AB127" s="159"/>
      <c r="AC127" s="159"/>
      <c r="AD127" s="159"/>
      <c r="AE127" s="159"/>
    </row>
    <row r="128" s="2" customFormat="1" ht="22.8" customHeight="1">
      <c r="A128" s="38"/>
      <c r="B128" s="39"/>
      <c r="C128" s="93" t="s">
        <v>178</v>
      </c>
      <c r="D128" s="38"/>
      <c r="E128" s="38"/>
      <c r="F128" s="38"/>
      <c r="G128" s="38"/>
      <c r="H128" s="38"/>
      <c r="I128" s="38"/>
      <c r="J128" s="165">
        <f>BK128</f>
        <v>0</v>
      </c>
      <c r="K128" s="38"/>
      <c r="L128" s="39"/>
      <c r="M128" s="89"/>
      <c r="N128" s="73"/>
      <c r="O128" s="90"/>
      <c r="P128" s="166">
        <f>P129+P179+P184+P186</f>
        <v>0</v>
      </c>
      <c r="Q128" s="90"/>
      <c r="R128" s="166">
        <f>R129+R179+R184+R186</f>
        <v>297.94052689999995</v>
      </c>
      <c r="S128" s="90"/>
      <c r="T128" s="167">
        <f>T129+T179+T184+T186</f>
        <v>0</v>
      </c>
      <c r="U128" s="38"/>
      <c r="V128" s="38"/>
      <c r="W128" s="38"/>
      <c r="X128" s="38"/>
      <c r="Y128" s="38"/>
      <c r="Z128" s="38"/>
      <c r="AA128" s="38"/>
      <c r="AB128" s="38"/>
      <c r="AC128" s="38"/>
      <c r="AD128" s="38"/>
      <c r="AE128" s="38"/>
      <c r="AT128" s="19" t="s">
        <v>77</v>
      </c>
      <c r="AU128" s="19" t="s">
        <v>157</v>
      </c>
      <c r="BK128" s="168">
        <f>BK129+BK179+BK184+BK186</f>
        <v>0</v>
      </c>
    </row>
    <row r="129" s="12" customFormat="1" ht="25.92" customHeight="1">
      <c r="A129" s="12"/>
      <c r="B129" s="169"/>
      <c r="C129" s="12"/>
      <c r="D129" s="170" t="s">
        <v>77</v>
      </c>
      <c r="E129" s="171" t="s">
        <v>179</v>
      </c>
      <c r="F129" s="171" t="s">
        <v>180</v>
      </c>
      <c r="G129" s="12"/>
      <c r="H129" s="12"/>
      <c r="I129" s="172"/>
      <c r="J129" s="158">
        <f>BK129</f>
        <v>0</v>
      </c>
      <c r="K129" s="12"/>
      <c r="L129" s="169"/>
      <c r="M129" s="173"/>
      <c r="N129" s="174"/>
      <c r="O129" s="174"/>
      <c r="P129" s="175">
        <f>P130+P167+P177</f>
        <v>0</v>
      </c>
      <c r="Q129" s="174"/>
      <c r="R129" s="175">
        <f>R130+R167+R177</f>
        <v>297.94052689999995</v>
      </c>
      <c r="S129" s="174"/>
      <c r="T129" s="176">
        <f>T130+T167+T177</f>
        <v>0</v>
      </c>
      <c r="U129" s="12"/>
      <c r="V129" s="12"/>
      <c r="W129" s="12"/>
      <c r="X129" s="12"/>
      <c r="Y129" s="12"/>
      <c r="Z129" s="12"/>
      <c r="AA129" s="12"/>
      <c r="AB129" s="12"/>
      <c r="AC129" s="12"/>
      <c r="AD129" s="12"/>
      <c r="AE129" s="12"/>
      <c r="AR129" s="170" t="s">
        <v>86</v>
      </c>
      <c r="AT129" s="177" t="s">
        <v>77</v>
      </c>
      <c r="AU129" s="177" t="s">
        <v>78</v>
      </c>
      <c r="AY129" s="170" t="s">
        <v>181</v>
      </c>
      <c r="BK129" s="178">
        <f>BK130+BK167+BK177</f>
        <v>0</v>
      </c>
    </row>
    <row r="130" s="12" customFormat="1" ht="22.8" customHeight="1">
      <c r="A130" s="12"/>
      <c r="B130" s="169"/>
      <c r="C130" s="12"/>
      <c r="D130" s="170" t="s">
        <v>77</v>
      </c>
      <c r="E130" s="179" t="s">
        <v>88</v>
      </c>
      <c r="F130" s="179" t="s">
        <v>642</v>
      </c>
      <c r="G130" s="12"/>
      <c r="H130" s="12"/>
      <c r="I130" s="172"/>
      <c r="J130" s="180">
        <f>BK130</f>
        <v>0</v>
      </c>
      <c r="K130" s="12"/>
      <c r="L130" s="169"/>
      <c r="M130" s="173"/>
      <c r="N130" s="174"/>
      <c r="O130" s="174"/>
      <c r="P130" s="175">
        <f>SUM(P131:P166)</f>
        <v>0</v>
      </c>
      <c r="Q130" s="174"/>
      <c r="R130" s="175">
        <f>SUM(R131:R166)</f>
        <v>296.73978289999997</v>
      </c>
      <c r="S130" s="174"/>
      <c r="T130" s="176">
        <f>SUM(T131:T166)</f>
        <v>0</v>
      </c>
      <c r="U130" s="12"/>
      <c r="V130" s="12"/>
      <c r="W130" s="12"/>
      <c r="X130" s="12"/>
      <c r="Y130" s="12"/>
      <c r="Z130" s="12"/>
      <c r="AA130" s="12"/>
      <c r="AB130" s="12"/>
      <c r="AC130" s="12"/>
      <c r="AD130" s="12"/>
      <c r="AE130" s="12"/>
      <c r="AR130" s="170" t="s">
        <v>86</v>
      </c>
      <c r="AT130" s="177" t="s">
        <v>77</v>
      </c>
      <c r="AU130" s="177" t="s">
        <v>86</v>
      </c>
      <c r="AY130" s="170" t="s">
        <v>181</v>
      </c>
      <c r="BK130" s="178">
        <f>SUM(BK131:BK166)</f>
        <v>0</v>
      </c>
    </row>
    <row r="131" s="2" customFormat="1" ht="16.5" customHeight="1">
      <c r="A131" s="38"/>
      <c r="B131" s="181"/>
      <c r="C131" s="182" t="s">
        <v>86</v>
      </c>
      <c r="D131" s="182" t="s">
        <v>183</v>
      </c>
      <c r="E131" s="183" t="s">
        <v>1459</v>
      </c>
      <c r="F131" s="184" t="s">
        <v>1460</v>
      </c>
      <c r="G131" s="185" t="s">
        <v>144</v>
      </c>
      <c r="H131" s="186">
        <v>78.504999999999995</v>
      </c>
      <c r="I131" s="187"/>
      <c r="J131" s="188">
        <f>ROUND(I131*H131,2)</f>
        <v>0</v>
      </c>
      <c r="K131" s="184" t="s">
        <v>197</v>
      </c>
      <c r="L131" s="39"/>
      <c r="M131" s="189" t="s">
        <v>1</v>
      </c>
      <c r="N131" s="190" t="s">
        <v>43</v>
      </c>
      <c r="O131" s="77"/>
      <c r="P131" s="191">
        <f>O131*H131</f>
        <v>0</v>
      </c>
      <c r="Q131" s="191">
        <v>2.3010199999999998</v>
      </c>
      <c r="R131" s="191">
        <f>Q131*H131</f>
        <v>180.64157509999998</v>
      </c>
      <c r="S131" s="191">
        <v>0</v>
      </c>
      <c r="T131" s="192">
        <f>S131*H131</f>
        <v>0</v>
      </c>
      <c r="U131" s="38"/>
      <c r="V131" s="38"/>
      <c r="W131" s="38"/>
      <c r="X131" s="38"/>
      <c r="Y131" s="38"/>
      <c r="Z131" s="38"/>
      <c r="AA131" s="38"/>
      <c r="AB131" s="38"/>
      <c r="AC131" s="38"/>
      <c r="AD131" s="38"/>
      <c r="AE131" s="38"/>
      <c r="AR131" s="193" t="s">
        <v>188</v>
      </c>
      <c r="AT131" s="193" t="s">
        <v>183</v>
      </c>
      <c r="AU131" s="193" t="s">
        <v>88</v>
      </c>
      <c r="AY131" s="19" t="s">
        <v>181</v>
      </c>
      <c r="BE131" s="194">
        <f>IF(N131="základní",J131,0)</f>
        <v>0</v>
      </c>
      <c r="BF131" s="194">
        <f>IF(N131="snížená",J131,0)</f>
        <v>0</v>
      </c>
      <c r="BG131" s="194">
        <f>IF(N131="zákl. přenesená",J131,0)</f>
        <v>0</v>
      </c>
      <c r="BH131" s="194">
        <f>IF(N131="sníž. přenesená",J131,0)</f>
        <v>0</v>
      </c>
      <c r="BI131" s="194">
        <f>IF(N131="nulová",J131,0)</f>
        <v>0</v>
      </c>
      <c r="BJ131" s="19" t="s">
        <v>86</v>
      </c>
      <c r="BK131" s="194">
        <f>ROUND(I131*H131,2)</f>
        <v>0</v>
      </c>
      <c r="BL131" s="19" t="s">
        <v>188</v>
      </c>
      <c r="BM131" s="193" t="s">
        <v>1662</v>
      </c>
    </row>
    <row r="132" s="13" customFormat="1">
      <c r="A132" s="13"/>
      <c r="B132" s="195"/>
      <c r="C132" s="13"/>
      <c r="D132" s="196" t="s">
        <v>190</v>
      </c>
      <c r="E132" s="197" t="s">
        <v>1</v>
      </c>
      <c r="F132" s="198" t="s">
        <v>1663</v>
      </c>
      <c r="G132" s="13"/>
      <c r="H132" s="197" t="s">
        <v>1</v>
      </c>
      <c r="I132" s="199"/>
      <c r="J132" s="13"/>
      <c r="K132" s="13"/>
      <c r="L132" s="195"/>
      <c r="M132" s="200"/>
      <c r="N132" s="201"/>
      <c r="O132" s="201"/>
      <c r="P132" s="201"/>
      <c r="Q132" s="201"/>
      <c r="R132" s="201"/>
      <c r="S132" s="201"/>
      <c r="T132" s="202"/>
      <c r="U132" s="13"/>
      <c r="V132" s="13"/>
      <c r="W132" s="13"/>
      <c r="X132" s="13"/>
      <c r="Y132" s="13"/>
      <c r="Z132" s="13"/>
      <c r="AA132" s="13"/>
      <c r="AB132" s="13"/>
      <c r="AC132" s="13"/>
      <c r="AD132" s="13"/>
      <c r="AE132" s="13"/>
      <c r="AT132" s="197" t="s">
        <v>190</v>
      </c>
      <c r="AU132" s="197" t="s">
        <v>88</v>
      </c>
      <c r="AV132" s="13" t="s">
        <v>86</v>
      </c>
      <c r="AW132" s="13" t="s">
        <v>34</v>
      </c>
      <c r="AX132" s="13" t="s">
        <v>78</v>
      </c>
      <c r="AY132" s="197" t="s">
        <v>181</v>
      </c>
    </row>
    <row r="133" s="14" customFormat="1">
      <c r="A133" s="14"/>
      <c r="B133" s="203"/>
      <c r="C133" s="14"/>
      <c r="D133" s="196" t="s">
        <v>190</v>
      </c>
      <c r="E133" s="204" t="s">
        <v>1</v>
      </c>
      <c r="F133" s="205" t="s">
        <v>1664</v>
      </c>
      <c r="G133" s="14"/>
      <c r="H133" s="206">
        <v>59.289999999999999</v>
      </c>
      <c r="I133" s="207"/>
      <c r="J133" s="14"/>
      <c r="K133" s="14"/>
      <c r="L133" s="203"/>
      <c r="M133" s="208"/>
      <c r="N133" s="209"/>
      <c r="O133" s="209"/>
      <c r="P133" s="209"/>
      <c r="Q133" s="209"/>
      <c r="R133" s="209"/>
      <c r="S133" s="209"/>
      <c r="T133" s="210"/>
      <c r="U133" s="14"/>
      <c r="V133" s="14"/>
      <c r="W133" s="14"/>
      <c r="X133" s="14"/>
      <c r="Y133" s="14"/>
      <c r="Z133" s="14"/>
      <c r="AA133" s="14"/>
      <c r="AB133" s="14"/>
      <c r="AC133" s="14"/>
      <c r="AD133" s="14"/>
      <c r="AE133" s="14"/>
      <c r="AT133" s="204" t="s">
        <v>190</v>
      </c>
      <c r="AU133" s="204" t="s">
        <v>88</v>
      </c>
      <c r="AV133" s="14" t="s">
        <v>88</v>
      </c>
      <c r="AW133" s="14" t="s">
        <v>34</v>
      </c>
      <c r="AX133" s="14" t="s">
        <v>78</v>
      </c>
      <c r="AY133" s="204" t="s">
        <v>181</v>
      </c>
    </row>
    <row r="134" s="14" customFormat="1">
      <c r="A134" s="14"/>
      <c r="B134" s="203"/>
      <c r="C134" s="14"/>
      <c r="D134" s="196" t="s">
        <v>190</v>
      </c>
      <c r="E134" s="204" t="s">
        <v>1</v>
      </c>
      <c r="F134" s="205" t="s">
        <v>1665</v>
      </c>
      <c r="G134" s="14"/>
      <c r="H134" s="206">
        <v>1.54</v>
      </c>
      <c r="I134" s="207"/>
      <c r="J134" s="14"/>
      <c r="K134" s="14"/>
      <c r="L134" s="203"/>
      <c r="M134" s="208"/>
      <c r="N134" s="209"/>
      <c r="O134" s="209"/>
      <c r="P134" s="209"/>
      <c r="Q134" s="209"/>
      <c r="R134" s="209"/>
      <c r="S134" s="209"/>
      <c r="T134" s="210"/>
      <c r="U134" s="14"/>
      <c r="V134" s="14"/>
      <c r="W134" s="14"/>
      <c r="X134" s="14"/>
      <c r="Y134" s="14"/>
      <c r="Z134" s="14"/>
      <c r="AA134" s="14"/>
      <c r="AB134" s="14"/>
      <c r="AC134" s="14"/>
      <c r="AD134" s="14"/>
      <c r="AE134" s="14"/>
      <c r="AT134" s="204" t="s">
        <v>190</v>
      </c>
      <c r="AU134" s="204" t="s">
        <v>88</v>
      </c>
      <c r="AV134" s="14" t="s">
        <v>88</v>
      </c>
      <c r="AW134" s="14" t="s">
        <v>34</v>
      </c>
      <c r="AX134" s="14" t="s">
        <v>78</v>
      </c>
      <c r="AY134" s="204" t="s">
        <v>181</v>
      </c>
    </row>
    <row r="135" s="14" customFormat="1">
      <c r="A135" s="14"/>
      <c r="B135" s="203"/>
      <c r="C135" s="14"/>
      <c r="D135" s="196" t="s">
        <v>190</v>
      </c>
      <c r="E135" s="204" t="s">
        <v>1</v>
      </c>
      <c r="F135" s="205" t="s">
        <v>1666</v>
      </c>
      <c r="G135" s="14"/>
      <c r="H135" s="206">
        <v>4.8399999999999999</v>
      </c>
      <c r="I135" s="207"/>
      <c r="J135" s="14"/>
      <c r="K135" s="14"/>
      <c r="L135" s="203"/>
      <c r="M135" s="208"/>
      <c r="N135" s="209"/>
      <c r="O135" s="209"/>
      <c r="P135" s="209"/>
      <c r="Q135" s="209"/>
      <c r="R135" s="209"/>
      <c r="S135" s="209"/>
      <c r="T135" s="210"/>
      <c r="U135" s="14"/>
      <c r="V135" s="14"/>
      <c r="W135" s="14"/>
      <c r="X135" s="14"/>
      <c r="Y135" s="14"/>
      <c r="Z135" s="14"/>
      <c r="AA135" s="14"/>
      <c r="AB135" s="14"/>
      <c r="AC135" s="14"/>
      <c r="AD135" s="14"/>
      <c r="AE135" s="14"/>
      <c r="AT135" s="204" t="s">
        <v>190</v>
      </c>
      <c r="AU135" s="204" t="s">
        <v>88</v>
      </c>
      <c r="AV135" s="14" t="s">
        <v>88</v>
      </c>
      <c r="AW135" s="14" t="s">
        <v>34</v>
      </c>
      <c r="AX135" s="14" t="s">
        <v>78</v>
      </c>
      <c r="AY135" s="204" t="s">
        <v>181</v>
      </c>
    </row>
    <row r="136" s="14" customFormat="1">
      <c r="A136" s="14"/>
      <c r="B136" s="203"/>
      <c r="C136" s="14"/>
      <c r="D136" s="196" t="s">
        <v>190</v>
      </c>
      <c r="E136" s="204" t="s">
        <v>1</v>
      </c>
      <c r="F136" s="205" t="s">
        <v>1667</v>
      </c>
      <c r="G136" s="14"/>
      <c r="H136" s="206">
        <v>2.8599999999999999</v>
      </c>
      <c r="I136" s="207"/>
      <c r="J136" s="14"/>
      <c r="K136" s="14"/>
      <c r="L136" s="203"/>
      <c r="M136" s="208"/>
      <c r="N136" s="209"/>
      <c r="O136" s="209"/>
      <c r="P136" s="209"/>
      <c r="Q136" s="209"/>
      <c r="R136" s="209"/>
      <c r="S136" s="209"/>
      <c r="T136" s="210"/>
      <c r="U136" s="14"/>
      <c r="V136" s="14"/>
      <c r="W136" s="14"/>
      <c r="X136" s="14"/>
      <c r="Y136" s="14"/>
      <c r="Z136" s="14"/>
      <c r="AA136" s="14"/>
      <c r="AB136" s="14"/>
      <c r="AC136" s="14"/>
      <c r="AD136" s="14"/>
      <c r="AE136" s="14"/>
      <c r="AT136" s="204" t="s">
        <v>190</v>
      </c>
      <c r="AU136" s="204" t="s">
        <v>88</v>
      </c>
      <c r="AV136" s="14" t="s">
        <v>88</v>
      </c>
      <c r="AW136" s="14" t="s">
        <v>34</v>
      </c>
      <c r="AX136" s="14" t="s">
        <v>78</v>
      </c>
      <c r="AY136" s="204" t="s">
        <v>181</v>
      </c>
    </row>
    <row r="137" s="14" customFormat="1">
      <c r="A137" s="14"/>
      <c r="B137" s="203"/>
      <c r="C137" s="14"/>
      <c r="D137" s="196" t="s">
        <v>190</v>
      </c>
      <c r="E137" s="204" t="s">
        <v>1</v>
      </c>
      <c r="F137" s="205" t="s">
        <v>1668</v>
      </c>
      <c r="G137" s="14"/>
      <c r="H137" s="206">
        <v>3.0800000000000001</v>
      </c>
      <c r="I137" s="207"/>
      <c r="J137" s="14"/>
      <c r="K137" s="14"/>
      <c r="L137" s="203"/>
      <c r="M137" s="208"/>
      <c r="N137" s="209"/>
      <c r="O137" s="209"/>
      <c r="P137" s="209"/>
      <c r="Q137" s="209"/>
      <c r="R137" s="209"/>
      <c r="S137" s="209"/>
      <c r="T137" s="210"/>
      <c r="U137" s="14"/>
      <c r="V137" s="14"/>
      <c r="W137" s="14"/>
      <c r="X137" s="14"/>
      <c r="Y137" s="14"/>
      <c r="Z137" s="14"/>
      <c r="AA137" s="14"/>
      <c r="AB137" s="14"/>
      <c r="AC137" s="14"/>
      <c r="AD137" s="14"/>
      <c r="AE137" s="14"/>
      <c r="AT137" s="204" t="s">
        <v>190</v>
      </c>
      <c r="AU137" s="204" t="s">
        <v>88</v>
      </c>
      <c r="AV137" s="14" t="s">
        <v>88</v>
      </c>
      <c r="AW137" s="14" t="s">
        <v>34</v>
      </c>
      <c r="AX137" s="14" t="s">
        <v>78</v>
      </c>
      <c r="AY137" s="204" t="s">
        <v>181</v>
      </c>
    </row>
    <row r="138" s="14" customFormat="1">
      <c r="A138" s="14"/>
      <c r="B138" s="203"/>
      <c r="C138" s="14"/>
      <c r="D138" s="196" t="s">
        <v>190</v>
      </c>
      <c r="E138" s="204" t="s">
        <v>1</v>
      </c>
      <c r="F138" s="205" t="s">
        <v>1669</v>
      </c>
      <c r="G138" s="14"/>
      <c r="H138" s="206">
        <v>1.3200000000000001</v>
      </c>
      <c r="I138" s="207"/>
      <c r="J138" s="14"/>
      <c r="K138" s="14"/>
      <c r="L138" s="203"/>
      <c r="M138" s="208"/>
      <c r="N138" s="209"/>
      <c r="O138" s="209"/>
      <c r="P138" s="209"/>
      <c r="Q138" s="209"/>
      <c r="R138" s="209"/>
      <c r="S138" s="209"/>
      <c r="T138" s="210"/>
      <c r="U138" s="14"/>
      <c r="V138" s="14"/>
      <c r="W138" s="14"/>
      <c r="X138" s="14"/>
      <c r="Y138" s="14"/>
      <c r="Z138" s="14"/>
      <c r="AA138" s="14"/>
      <c r="AB138" s="14"/>
      <c r="AC138" s="14"/>
      <c r="AD138" s="14"/>
      <c r="AE138" s="14"/>
      <c r="AT138" s="204" t="s">
        <v>190</v>
      </c>
      <c r="AU138" s="204" t="s">
        <v>88</v>
      </c>
      <c r="AV138" s="14" t="s">
        <v>88</v>
      </c>
      <c r="AW138" s="14" t="s">
        <v>34</v>
      </c>
      <c r="AX138" s="14" t="s">
        <v>78</v>
      </c>
      <c r="AY138" s="204" t="s">
        <v>181</v>
      </c>
    </row>
    <row r="139" s="14" customFormat="1">
      <c r="A139" s="14"/>
      <c r="B139" s="203"/>
      <c r="C139" s="14"/>
      <c r="D139" s="196" t="s">
        <v>190</v>
      </c>
      <c r="E139" s="204" t="s">
        <v>1</v>
      </c>
      <c r="F139" s="205" t="s">
        <v>1670</v>
      </c>
      <c r="G139" s="14"/>
      <c r="H139" s="206">
        <v>1.837</v>
      </c>
      <c r="I139" s="207"/>
      <c r="J139" s="14"/>
      <c r="K139" s="14"/>
      <c r="L139" s="203"/>
      <c r="M139" s="208"/>
      <c r="N139" s="209"/>
      <c r="O139" s="209"/>
      <c r="P139" s="209"/>
      <c r="Q139" s="209"/>
      <c r="R139" s="209"/>
      <c r="S139" s="209"/>
      <c r="T139" s="210"/>
      <c r="U139" s="14"/>
      <c r="V139" s="14"/>
      <c r="W139" s="14"/>
      <c r="X139" s="14"/>
      <c r="Y139" s="14"/>
      <c r="Z139" s="14"/>
      <c r="AA139" s="14"/>
      <c r="AB139" s="14"/>
      <c r="AC139" s="14"/>
      <c r="AD139" s="14"/>
      <c r="AE139" s="14"/>
      <c r="AT139" s="204" t="s">
        <v>190</v>
      </c>
      <c r="AU139" s="204" t="s">
        <v>88</v>
      </c>
      <c r="AV139" s="14" t="s">
        <v>88</v>
      </c>
      <c r="AW139" s="14" t="s">
        <v>34</v>
      </c>
      <c r="AX139" s="14" t="s">
        <v>78</v>
      </c>
      <c r="AY139" s="204" t="s">
        <v>181</v>
      </c>
    </row>
    <row r="140" s="15" customFormat="1">
      <c r="A140" s="15"/>
      <c r="B140" s="211"/>
      <c r="C140" s="15"/>
      <c r="D140" s="196" t="s">
        <v>190</v>
      </c>
      <c r="E140" s="212" t="s">
        <v>1</v>
      </c>
      <c r="F140" s="213" t="s">
        <v>194</v>
      </c>
      <c r="G140" s="15"/>
      <c r="H140" s="214">
        <v>74.766999999999996</v>
      </c>
      <c r="I140" s="215"/>
      <c r="J140" s="15"/>
      <c r="K140" s="15"/>
      <c r="L140" s="211"/>
      <c r="M140" s="216"/>
      <c r="N140" s="217"/>
      <c r="O140" s="217"/>
      <c r="P140" s="217"/>
      <c r="Q140" s="217"/>
      <c r="R140" s="217"/>
      <c r="S140" s="217"/>
      <c r="T140" s="218"/>
      <c r="U140" s="15"/>
      <c r="V140" s="15"/>
      <c r="W140" s="15"/>
      <c r="X140" s="15"/>
      <c r="Y140" s="15"/>
      <c r="Z140" s="15"/>
      <c r="AA140" s="15"/>
      <c r="AB140" s="15"/>
      <c r="AC140" s="15"/>
      <c r="AD140" s="15"/>
      <c r="AE140" s="15"/>
      <c r="AT140" s="212" t="s">
        <v>190</v>
      </c>
      <c r="AU140" s="212" t="s">
        <v>88</v>
      </c>
      <c r="AV140" s="15" t="s">
        <v>188</v>
      </c>
      <c r="AW140" s="15" t="s">
        <v>34</v>
      </c>
      <c r="AX140" s="15" t="s">
        <v>86</v>
      </c>
      <c r="AY140" s="212" t="s">
        <v>181</v>
      </c>
    </row>
    <row r="141" s="14" customFormat="1">
      <c r="A141" s="14"/>
      <c r="B141" s="203"/>
      <c r="C141" s="14"/>
      <c r="D141" s="196" t="s">
        <v>190</v>
      </c>
      <c r="E141" s="14"/>
      <c r="F141" s="205" t="s">
        <v>1671</v>
      </c>
      <c r="G141" s="14"/>
      <c r="H141" s="206">
        <v>78.504999999999995</v>
      </c>
      <c r="I141" s="207"/>
      <c r="J141" s="14"/>
      <c r="K141" s="14"/>
      <c r="L141" s="203"/>
      <c r="M141" s="208"/>
      <c r="N141" s="209"/>
      <c r="O141" s="209"/>
      <c r="P141" s="209"/>
      <c r="Q141" s="209"/>
      <c r="R141" s="209"/>
      <c r="S141" s="209"/>
      <c r="T141" s="210"/>
      <c r="U141" s="14"/>
      <c r="V141" s="14"/>
      <c r="W141" s="14"/>
      <c r="X141" s="14"/>
      <c r="Y141" s="14"/>
      <c r="Z141" s="14"/>
      <c r="AA141" s="14"/>
      <c r="AB141" s="14"/>
      <c r="AC141" s="14"/>
      <c r="AD141" s="14"/>
      <c r="AE141" s="14"/>
      <c r="AT141" s="204" t="s">
        <v>190</v>
      </c>
      <c r="AU141" s="204" t="s">
        <v>88</v>
      </c>
      <c r="AV141" s="14" t="s">
        <v>88</v>
      </c>
      <c r="AW141" s="14" t="s">
        <v>3</v>
      </c>
      <c r="AX141" s="14" t="s">
        <v>86</v>
      </c>
      <c r="AY141" s="204" t="s">
        <v>181</v>
      </c>
    </row>
    <row r="142" s="2" customFormat="1" ht="24.15" customHeight="1">
      <c r="A142" s="38"/>
      <c r="B142" s="181"/>
      <c r="C142" s="182" t="s">
        <v>88</v>
      </c>
      <c r="D142" s="182" t="s">
        <v>183</v>
      </c>
      <c r="E142" s="183" t="s">
        <v>1672</v>
      </c>
      <c r="F142" s="184" t="s">
        <v>1673</v>
      </c>
      <c r="G142" s="185" t="s">
        <v>144</v>
      </c>
      <c r="H142" s="186">
        <v>45</v>
      </c>
      <c r="I142" s="187"/>
      <c r="J142" s="188">
        <f>ROUND(I142*H142,2)</f>
        <v>0</v>
      </c>
      <c r="K142" s="184" t="s">
        <v>197</v>
      </c>
      <c r="L142" s="39"/>
      <c r="M142" s="189" t="s">
        <v>1</v>
      </c>
      <c r="N142" s="190" t="s">
        <v>43</v>
      </c>
      <c r="O142" s="77"/>
      <c r="P142" s="191">
        <f>O142*H142</f>
        <v>0</v>
      </c>
      <c r="Q142" s="191">
        <v>2.5018699999999998</v>
      </c>
      <c r="R142" s="191">
        <f>Q142*H142</f>
        <v>112.58414999999999</v>
      </c>
      <c r="S142" s="191">
        <v>0</v>
      </c>
      <c r="T142" s="192">
        <f>S142*H142</f>
        <v>0</v>
      </c>
      <c r="U142" s="38"/>
      <c r="V142" s="38"/>
      <c r="W142" s="38"/>
      <c r="X142" s="38"/>
      <c r="Y142" s="38"/>
      <c r="Z142" s="38"/>
      <c r="AA142" s="38"/>
      <c r="AB142" s="38"/>
      <c r="AC142" s="38"/>
      <c r="AD142" s="38"/>
      <c r="AE142" s="38"/>
      <c r="AR142" s="193" t="s">
        <v>188</v>
      </c>
      <c r="AT142" s="193" t="s">
        <v>183</v>
      </c>
      <c r="AU142" s="193" t="s">
        <v>88</v>
      </c>
      <c r="AY142" s="19" t="s">
        <v>181</v>
      </c>
      <c r="BE142" s="194">
        <f>IF(N142="základní",J142,0)</f>
        <v>0</v>
      </c>
      <c r="BF142" s="194">
        <f>IF(N142="snížená",J142,0)</f>
        <v>0</v>
      </c>
      <c r="BG142" s="194">
        <f>IF(N142="zákl. přenesená",J142,0)</f>
        <v>0</v>
      </c>
      <c r="BH142" s="194">
        <f>IF(N142="sníž. přenesená",J142,0)</f>
        <v>0</v>
      </c>
      <c r="BI142" s="194">
        <f>IF(N142="nulová",J142,0)</f>
        <v>0</v>
      </c>
      <c r="BJ142" s="19" t="s">
        <v>86</v>
      </c>
      <c r="BK142" s="194">
        <f>ROUND(I142*H142,2)</f>
        <v>0</v>
      </c>
      <c r="BL142" s="19" t="s">
        <v>188</v>
      </c>
      <c r="BM142" s="193" t="s">
        <v>1674</v>
      </c>
    </row>
    <row r="143" s="13" customFormat="1">
      <c r="A143" s="13"/>
      <c r="B143" s="195"/>
      <c r="C143" s="13"/>
      <c r="D143" s="196" t="s">
        <v>190</v>
      </c>
      <c r="E143" s="197" t="s">
        <v>1</v>
      </c>
      <c r="F143" s="198" t="s">
        <v>1675</v>
      </c>
      <c r="G143" s="13"/>
      <c r="H143" s="197" t="s">
        <v>1</v>
      </c>
      <c r="I143" s="199"/>
      <c r="J143" s="13"/>
      <c r="K143" s="13"/>
      <c r="L143" s="195"/>
      <c r="M143" s="200"/>
      <c r="N143" s="201"/>
      <c r="O143" s="201"/>
      <c r="P143" s="201"/>
      <c r="Q143" s="201"/>
      <c r="R143" s="201"/>
      <c r="S143" s="201"/>
      <c r="T143" s="202"/>
      <c r="U143" s="13"/>
      <c r="V143" s="13"/>
      <c r="W143" s="13"/>
      <c r="X143" s="13"/>
      <c r="Y143" s="13"/>
      <c r="Z143" s="13"/>
      <c r="AA143" s="13"/>
      <c r="AB143" s="13"/>
      <c r="AC143" s="13"/>
      <c r="AD143" s="13"/>
      <c r="AE143" s="13"/>
      <c r="AT143" s="197" t="s">
        <v>190</v>
      </c>
      <c r="AU143" s="197" t="s">
        <v>88</v>
      </c>
      <c r="AV143" s="13" t="s">
        <v>86</v>
      </c>
      <c r="AW143" s="13" t="s">
        <v>34</v>
      </c>
      <c r="AX143" s="13" t="s">
        <v>78</v>
      </c>
      <c r="AY143" s="197" t="s">
        <v>181</v>
      </c>
    </row>
    <row r="144" s="14" customFormat="1">
      <c r="A144" s="14"/>
      <c r="B144" s="203"/>
      <c r="C144" s="14"/>
      <c r="D144" s="196" t="s">
        <v>190</v>
      </c>
      <c r="E144" s="204" t="s">
        <v>1</v>
      </c>
      <c r="F144" s="205" t="s">
        <v>1676</v>
      </c>
      <c r="G144" s="14"/>
      <c r="H144" s="206">
        <v>45</v>
      </c>
      <c r="I144" s="207"/>
      <c r="J144" s="14"/>
      <c r="K144" s="14"/>
      <c r="L144" s="203"/>
      <c r="M144" s="208"/>
      <c r="N144" s="209"/>
      <c r="O144" s="209"/>
      <c r="P144" s="209"/>
      <c r="Q144" s="209"/>
      <c r="R144" s="209"/>
      <c r="S144" s="209"/>
      <c r="T144" s="210"/>
      <c r="U144" s="14"/>
      <c r="V144" s="14"/>
      <c r="W144" s="14"/>
      <c r="X144" s="14"/>
      <c r="Y144" s="14"/>
      <c r="Z144" s="14"/>
      <c r="AA144" s="14"/>
      <c r="AB144" s="14"/>
      <c r="AC144" s="14"/>
      <c r="AD144" s="14"/>
      <c r="AE144" s="14"/>
      <c r="AT144" s="204" t="s">
        <v>190</v>
      </c>
      <c r="AU144" s="204" t="s">
        <v>88</v>
      </c>
      <c r="AV144" s="14" t="s">
        <v>88</v>
      </c>
      <c r="AW144" s="14" t="s">
        <v>34</v>
      </c>
      <c r="AX144" s="14" t="s">
        <v>78</v>
      </c>
      <c r="AY144" s="204" t="s">
        <v>181</v>
      </c>
    </row>
    <row r="145" s="15" customFormat="1">
      <c r="A145" s="15"/>
      <c r="B145" s="211"/>
      <c r="C145" s="15"/>
      <c r="D145" s="196" t="s">
        <v>190</v>
      </c>
      <c r="E145" s="212" t="s">
        <v>1</v>
      </c>
      <c r="F145" s="213" t="s">
        <v>194</v>
      </c>
      <c r="G145" s="15"/>
      <c r="H145" s="214">
        <v>45</v>
      </c>
      <c r="I145" s="215"/>
      <c r="J145" s="15"/>
      <c r="K145" s="15"/>
      <c r="L145" s="211"/>
      <c r="M145" s="216"/>
      <c r="N145" s="217"/>
      <c r="O145" s="217"/>
      <c r="P145" s="217"/>
      <c r="Q145" s="217"/>
      <c r="R145" s="217"/>
      <c r="S145" s="217"/>
      <c r="T145" s="218"/>
      <c r="U145" s="15"/>
      <c r="V145" s="15"/>
      <c r="W145" s="15"/>
      <c r="X145" s="15"/>
      <c r="Y145" s="15"/>
      <c r="Z145" s="15"/>
      <c r="AA145" s="15"/>
      <c r="AB145" s="15"/>
      <c r="AC145" s="15"/>
      <c r="AD145" s="15"/>
      <c r="AE145" s="15"/>
      <c r="AT145" s="212" t="s">
        <v>190</v>
      </c>
      <c r="AU145" s="212" t="s">
        <v>88</v>
      </c>
      <c r="AV145" s="15" t="s">
        <v>188</v>
      </c>
      <c r="AW145" s="15" t="s">
        <v>34</v>
      </c>
      <c r="AX145" s="15" t="s">
        <v>86</v>
      </c>
      <c r="AY145" s="212" t="s">
        <v>181</v>
      </c>
    </row>
    <row r="146" s="2" customFormat="1" ht="16.5" customHeight="1">
      <c r="A146" s="38"/>
      <c r="B146" s="181"/>
      <c r="C146" s="182" t="s">
        <v>201</v>
      </c>
      <c r="D146" s="182" t="s">
        <v>183</v>
      </c>
      <c r="E146" s="183" t="s">
        <v>1468</v>
      </c>
      <c r="F146" s="184" t="s">
        <v>1469</v>
      </c>
      <c r="G146" s="185" t="s">
        <v>186</v>
      </c>
      <c r="H146" s="186">
        <v>137.88499999999999</v>
      </c>
      <c r="I146" s="187"/>
      <c r="J146" s="188">
        <f>ROUND(I146*H146,2)</f>
        <v>0</v>
      </c>
      <c r="K146" s="184" t="s">
        <v>197</v>
      </c>
      <c r="L146" s="39"/>
      <c r="M146" s="189" t="s">
        <v>1</v>
      </c>
      <c r="N146" s="190" t="s">
        <v>43</v>
      </c>
      <c r="O146" s="77"/>
      <c r="P146" s="191">
        <f>O146*H146</f>
        <v>0</v>
      </c>
      <c r="Q146" s="191">
        <v>0.00264</v>
      </c>
      <c r="R146" s="191">
        <f>Q146*H146</f>
        <v>0.36401639999999996</v>
      </c>
      <c r="S146" s="191">
        <v>0</v>
      </c>
      <c r="T146" s="192">
        <f>S146*H146</f>
        <v>0</v>
      </c>
      <c r="U146" s="38"/>
      <c r="V146" s="38"/>
      <c r="W146" s="38"/>
      <c r="X146" s="38"/>
      <c r="Y146" s="38"/>
      <c r="Z146" s="38"/>
      <c r="AA146" s="38"/>
      <c r="AB146" s="38"/>
      <c r="AC146" s="38"/>
      <c r="AD146" s="38"/>
      <c r="AE146" s="38"/>
      <c r="AR146" s="193" t="s">
        <v>188</v>
      </c>
      <c r="AT146" s="193" t="s">
        <v>183</v>
      </c>
      <c r="AU146" s="193" t="s">
        <v>88</v>
      </c>
      <c r="AY146" s="19" t="s">
        <v>181</v>
      </c>
      <c r="BE146" s="194">
        <f>IF(N146="základní",J146,0)</f>
        <v>0</v>
      </c>
      <c r="BF146" s="194">
        <f>IF(N146="snížená",J146,0)</f>
        <v>0</v>
      </c>
      <c r="BG146" s="194">
        <f>IF(N146="zákl. přenesená",J146,0)</f>
        <v>0</v>
      </c>
      <c r="BH146" s="194">
        <f>IF(N146="sníž. přenesená",J146,0)</f>
        <v>0</v>
      </c>
      <c r="BI146" s="194">
        <f>IF(N146="nulová",J146,0)</f>
        <v>0</v>
      </c>
      <c r="BJ146" s="19" t="s">
        <v>86</v>
      </c>
      <c r="BK146" s="194">
        <f>ROUND(I146*H146,2)</f>
        <v>0</v>
      </c>
      <c r="BL146" s="19" t="s">
        <v>188</v>
      </c>
      <c r="BM146" s="193" t="s">
        <v>1677</v>
      </c>
    </row>
    <row r="147" s="13" customFormat="1">
      <c r="A147" s="13"/>
      <c r="B147" s="195"/>
      <c r="C147" s="13"/>
      <c r="D147" s="196" t="s">
        <v>190</v>
      </c>
      <c r="E147" s="197" t="s">
        <v>1</v>
      </c>
      <c r="F147" s="198" t="s">
        <v>1678</v>
      </c>
      <c r="G147" s="13"/>
      <c r="H147" s="197" t="s">
        <v>1</v>
      </c>
      <c r="I147" s="199"/>
      <c r="J147" s="13"/>
      <c r="K147" s="13"/>
      <c r="L147" s="195"/>
      <c r="M147" s="200"/>
      <c r="N147" s="201"/>
      <c r="O147" s="201"/>
      <c r="P147" s="201"/>
      <c r="Q147" s="201"/>
      <c r="R147" s="201"/>
      <c r="S147" s="201"/>
      <c r="T147" s="202"/>
      <c r="U147" s="13"/>
      <c r="V147" s="13"/>
      <c r="W147" s="13"/>
      <c r="X147" s="13"/>
      <c r="Y147" s="13"/>
      <c r="Z147" s="13"/>
      <c r="AA147" s="13"/>
      <c r="AB147" s="13"/>
      <c r="AC147" s="13"/>
      <c r="AD147" s="13"/>
      <c r="AE147" s="13"/>
      <c r="AT147" s="197" t="s">
        <v>190</v>
      </c>
      <c r="AU147" s="197" t="s">
        <v>88</v>
      </c>
      <c r="AV147" s="13" t="s">
        <v>86</v>
      </c>
      <c r="AW147" s="13" t="s">
        <v>34</v>
      </c>
      <c r="AX147" s="13" t="s">
        <v>78</v>
      </c>
      <c r="AY147" s="197" t="s">
        <v>181</v>
      </c>
    </row>
    <row r="148" s="13" customFormat="1">
      <c r="A148" s="13"/>
      <c r="B148" s="195"/>
      <c r="C148" s="13"/>
      <c r="D148" s="196" t="s">
        <v>190</v>
      </c>
      <c r="E148" s="197" t="s">
        <v>1</v>
      </c>
      <c r="F148" s="198" t="s">
        <v>1679</v>
      </c>
      <c r="G148" s="13"/>
      <c r="H148" s="197" t="s">
        <v>1</v>
      </c>
      <c r="I148" s="199"/>
      <c r="J148" s="13"/>
      <c r="K148" s="13"/>
      <c r="L148" s="195"/>
      <c r="M148" s="200"/>
      <c r="N148" s="201"/>
      <c r="O148" s="201"/>
      <c r="P148" s="201"/>
      <c r="Q148" s="201"/>
      <c r="R148" s="201"/>
      <c r="S148" s="201"/>
      <c r="T148" s="202"/>
      <c r="U148" s="13"/>
      <c r="V148" s="13"/>
      <c r="W148" s="13"/>
      <c r="X148" s="13"/>
      <c r="Y148" s="13"/>
      <c r="Z148" s="13"/>
      <c r="AA148" s="13"/>
      <c r="AB148" s="13"/>
      <c r="AC148" s="13"/>
      <c r="AD148" s="13"/>
      <c r="AE148" s="13"/>
      <c r="AT148" s="197" t="s">
        <v>190</v>
      </c>
      <c r="AU148" s="197" t="s">
        <v>88</v>
      </c>
      <c r="AV148" s="13" t="s">
        <v>86</v>
      </c>
      <c r="AW148" s="13" t="s">
        <v>34</v>
      </c>
      <c r="AX148" s="13" t="s">
        <v>78</v>
      </c>
      <c r="AY148" s="197" t="s">
        <v>181</v>
      </c>
    </row>
    <row r="149" s="14" customFormat="1">
      <c r="A149" s="14"/>
      <c r="B149" s="203"/>
      <c r="C149" s="14"/>
      <c r="D149" s="196" t="s">
        <v>190</v>
      </c>
      <c r="E149" s="204" t="s">
        <v>1</v>
      </c>
      <c r="F149" s="205" t="s">
        <v>1680</v>
      </c>
      <c r="G149" s="14"/>
      <c r="H149" s="206">
        <v>53.899999999999999</v>
      </c>
      <c r="I149" s="207"/>
      <c r="J149" s="14"/>
      <c r="K149" s="14"/>
      <c r="L149" s="203"/>
      <c r="M149" s="208"/>
      <c r="N149" s="209"/>
      <c r="O149" s="209"/>
      <c r="P149" s="209"/>
      <c r="Q149" s="209"/>
      <c r="R149" s="209"/>
      <c r="S149" s="209"/>
      <c r="T149" s="210"/>
      <c r="U149" s="14"/>
      <c r="V149" s="14"/>
      <c r="W149" s="14"/>
      <c r="X149" s="14"/>
      <c r="Y149" s="14"/>
      <c r="Z149" s="14"/>
      <c r="AA149" s="14"/>
      <c r="AB149" s="14"/>
      <c r="AC149" s="14"/>
      <c r="AD149" s="14"/>
      <c r="AE149" s="14"/>
      <c r="AT149" s="204" t="s">
        <v>190</v>
      </c>
      <c r="AU149" s="204" t="s">
        <v>88</v>
      </c>
      <c r="AV149" s="14" t="s">
        <v>88</v>
      </c>
      <c r="AW149" s="14" t="s">
        <v>34</v>
      </c>
      <c r="AX149" s="14" t="s">
        <v>78</v>
      </c>
      <c r="AY149" s="204" t="s">
        <v>181</v>
      </c>
    </row>
    <row r="150" s="14" customFormat="1">
      <c r="A150" s="14"/>
      <c r="B150" s="203"/>
      <c r="C150" s="14"/>
      <c r="D150" s="196" t="s">
        <v>190</v>
      </c>
      <c r="E150" s="204" t="s">
        <v>1</v>
      </c>
      <c r="F150" s="205" t="s">
        <v>1681</v>
      </c>
      <c r="G150" s="14"/>
      <c r="H150" s="206">
        <v>1.25</v>
      </c>
      <c r="I150" s="207"/>
      <c r="J150" s="14"/>
      <c r="K150" s="14"/>
      <c r="L150" s="203"/>
      <c r="M150" s="208"/>
      <c r="N150" s="209"/>
      <c r="O150" s="209"/>
      <c r="P150" s="209"/>
      <c r="Q150" s="209"/>
      <c r="R150" s="209"/>
      <c r="S150" s="209"/>
      <c r="T150" s="210"/>
      <c r="U150" s="14"/>
      <c r="V150" s="14"/>
      <c r="W150" s="14"/>
      <c r="X150" s="14"/>
      <c r="Y150" s="14"/>
      <c r="Z150" s="14"/>
      <c r="AA150" s="14"/>
      <c r="AB150" s="14"/>
      <c r="AC150" s="14"/>
      <c r="AD150" s="14"/>
      <c r="AE150" s="14"/>
      <c r="AT150" s="204" t="s">
        <v>190</v>
      </c>
      <c r="AU150" s="204" t="s">
        <v>88</v>
      </c>
      <c r="AV150" s="14" t="s">
        <v>88</v>
      </c>
      <c r="AW150" s="14" t="s">
        <v>34</v>
      </c>
      <c r="AX150" s="14" t="s">
        <v>78</v>
      </c>
      <c r="AY150" s="204" t="s">
        <v>181</v>
      </c>
    </row>
    <row r="151" s="14" customFormat="1">
      <c r="A151" s="14"/>
      <c r="B151" s="203"/>
      <c r="C151" s="14"/>
      <c r="D151" s="196" t="s">
        <v>190</v>
      </c>
      <c r="E151" s="204" t="s">
        <v>1</v>
      </c>
      <c r="F151" s="205" t="s">
        <v>1682</v>
      </c>
      <c r="G151" s="14"/>
      <c r="H151" s="206">
        <v>3.2999999999999998</v>
      </c>
      <c r="I151" s="207"/>
      <c r="J151" s="14"/>
      <c r="K151" s="14"/>
      <c r="L151" s="203"/>
      <c r="M151" s="208"/>
      <c r="N151" s="209"/>
      <c r="O151" s="209"/>
      <c r="P151" s="209"/>
      <c r="Q151" s="209"/>
      <c r="R151" s="209"/>
      <c r="S151" s="209"/>
      <c r="T151" s="210"/>
      <c r="U151" s="14"/>
      <c r="V151" s="14"/>
      <c r="W151" s="14"/>
      <c r="X151" s="14"/>
      <c r="Y151" s="14"/>
      <c r="Z151" s="14"/>
      <c r="AA151" s="14"/>
      <c r="AB151" s="14"/>
      <c r="AC151" s="14"/>
      <c r="AD151" s="14"/>
      <c r="AE151" s="14"/>
      <c r="AT151" s="204" t="s">
        <v>190</v>
      </c>
      <c r="AU151" s="204" t="s">
        <v>88</v>
      </c>
      <c r="AV151" s="14" t="s">
        <v>88</v>
      </c>
      <c r="AW151" s="14" t="s">
        <v>34</v>
      </c>
      <c r="AX151" s="14" t="s">
        <v>78</v>
      </c>
      <c r="AY151" s="204" t="s">
        <v>181</v>
      </c>
    </row>
    <row r="152" s="14" customFormat="1">
      <c r="A152" s="14"/>
      <c r="B152" s="203"/>
      <c r="C152" s="14"/>
      <c r="D152" s="196" t="s">
        <v>190</v>
      </c>
      <c r="E152" s="204" t="s">
        <v>1</v>
      </c>
      <c r="F152" s="205" t="s">
        <v>1683</v>
      </c>
      <c r="G152" s="14"/>
      <c r="H152" s="206">
        <v>2.3999999999999999</v>
      </c>
      <c r="I152" s="207"/>
      <c r="J152" s="14"/>
      <c r="K152" s="14"/>
      <c r="L152" s="203"/>
      <c r="M152" s="208"/>
      <c r="N152" s="209"/>
      <c r="O152" s="209"/>
      <c r="P152" s="209"/>
      <c r="Q152" s="209"/>
      <c r="R152" s="209"/>
      <c r="S152" s="209"/>
      <c r="T152" s="210"/>
      <c r="U152" s="14"/>
      <c r="V152" s="14"/>
      <c r="W152" s="14"/>
      <c r="X152" s="14"/>
      <c r="Y152" s="14"/>
      <c r="Z152" s="14"/>
      <c r="AA152" s="14"/>
      <c r="AB152" s="14"/>
      <c r="AC152" s="14"/>
      <c r="AD152" s="14"/>
      <c r="AE152" s="14"/>
      <c r="AT152" s="204" t="s">
        <v>190</v>
      </c>
      <c r="AU152" s="204" t="s">
        <v>88</v>
      </c>
      <c r="AV152" s="14" t="s">
        <v>88</v>
      </c>
      <c r="AW152" s="14" t="s">
        <v>34</v>
      </c>
      <c r="AX152" s="14" t="s">
        <v>78</v>
      </c>
      <c r="AY152" s="204" t="s">
        <v>181</v>
      </c>
    </row>
    <row r="153" s="14" customFormat="1">
      <c r="A153" s="14"/>
      <c r="B153" s="203"/>
      <c r="C153" s="14"/>
      <c r="D153" s="196" t="s">
        <v>190</v>
      </c>
      <c r="E153" s="204" t="s">
        <v>1</v>
      </c>
      <c r="F153" s="205" t="s">
        <v>1684</v>
      </c>
      <c r="G153" s="14"/>
      <c r="H153" s="206">
        <v>2.5</v>
      </c>
      <c r="I153" s="207"/>
      <c r="J153" s="14"/>
      <c r="K153" s="14"/>
      <c r="L153" s="203"/>
      <c r="M153" s="208"/>
      <c r="N153" s="209"/>
      <c r="O153" s="209"/>
      <c r="P153" s="209"/>
      <c r="Q153" s="209"/>
      <c r="R153" s="209"/>
      <c r="S153" s="209"/>
      <c r="T153" s="210"/>
      <c r="U153" s="14"/>
      <c r="V153" s="14"/>
      <c r="W153" s="14"/>
      <c r="X153" s="14"/>
      <c r="Y153" s="14"/>
      <c r="Z153" s="14"/>
      <c r="AA153" s="14"/>
      <c r="AB153" s="14"/>
      <c r="AC153" s="14"/>
      <c r="AD153" s="14"/>
      <c r="AE153" s="14"/>
      <c r="AT153" s="204" t="s">
        <v>190</v>
      </c>
      <c r="AU153" s="204" t="s">
        <v>88</v>
      </c>
      <c r="AV153" s="14" t="s">
        <v>88</v>
      </c>
      <c r="AW153" s="14" t="s">
        <v>34</v>
      </c>
      <c r="AX153" s="14" t="s">
        <v>78</v>
      </c>
      <c r="AY153" s="204" t="s">
        <v>181</v>
      </c>
    </row>
    <row r="154" s="14" customFormat="1">
      <c r="A154" s="14"/>
      <c r="B154" s="203"/>
      <c r="C154" s="14"/>
      <c r="D154" s="196" t="s">
        <v>190</v>
      </c>
      <c r="E154" s="204" t="s">
        <v>1</v>
      </c>
      <c r="F154" s="205" t="s">
        <v>1685</v>
      </c>
      <c r="G154" s="14"/>
      <c r="H154" s="206">
        <v>1.1499999999999999</v>
      </c>
      <c r="I154" s="207"/>
      <c r="J154" s="14"/>
      <c r="K154" s="14"/>
      <c r="L154" s="203"/>
      <c r="M154" s="208"/>
      <c r="N154" s="209"/>
      <c r="O154" s="209"/>
      <c r="P154" s="209"/>
      <c r="Q154" s="209"/>
      <c r="R154" s="209"/>
      <c r="S154" s="209"/>
      <c r="T154" s="210"/>
      <c r="U154" s="14"/>
      <c r="V154" s="14"/>
      <c r="W154" s="14"/>
      <c r="X154" s="14"/>
      <c r="Y154" s="14"/>
      <c r="Z154" s="14"/>
      <c r="AA154" s="14"/>
      <c r="AB154" s="14"/>
      <c r="AC154" s="14"/>
      <c r="AD154" s="14"/>
      <c r="AE154" s="14"/>
      <c r="AT154" s="204" t="s">
        <v>190</v>
      </c>
      <c r="AU154" s="204" t="s">
        <v>88</v>
      </c>
      <c r="AV154" s="14" t="s">
        <v>88</v>
      </c>
      <c r="AW154" s="14" t="s">
        <v>34</v>
      </c>
      <c r="AX154" s="14" t="s">
        <v>78</v>
      </c>
      <c r="AY154" s="204" t="s">
        <v>181</v>
      </c>
    </row>
    <row r="155" s="14" customFormat="1">
      <c r="A155" s="14"/>
      <c r="B155" s="203"/>
      <c r="C155" s="14"/>
      <c r="D155" s="196" t="s">
        <v>190</v>
      </c>
      <c r="E155" s="204" t="s">
        <v>1</v>
      </c>
      <c r="F155" s="205" t="s">
        <v>1686</v>
      </c>
      <c r="G155" s="14"/>
      <c r="H155" s="206">
        <v>1.385</v>
      </c>
      <c r="I155" s="207"/>
      <c r="J155" s="14"/>
      <c r="K155" s="14"/>
      <c r="L155" s="203"/>
      <c r="M155" s="208"/>
      <c r="N155" s="209"/>
      <c r="O155" s="209"/>
      <c r="P155" s="209"/>
      <c r="Q155" s="209"/>
      <c r="R155" s="209"/>
      <c r="S155" s="209"/>
      <c r="T155" s="210"/>
      <c r="U155" s="14"/>
      <c r="V155" s="14"/>
      <c r="W155" s="14"/>
      <c r="X155" s="14"/>
      <c r="Y155" s="14"/>
      <c r="Z155" s="14"/>
      <c r="AA155" s="14"/>
      <c r="AB155" s="14"/>
      <c r="AC155" s="14"/>
      <c r="AD155" s="14"/>
      <c r="AE155" s="14"/>
      <c r="AT155" s="204" t="s">
        <v>190</v>
      </c>
      <c r="AU155" s="204" t="s">
        <v>88</v>
      </c>
      <c r="AV155" s="14" t="s">
        <v>88</v>
      </c>
      <c r="AW155" s="14" t="s">
        <v>34</v>
      </c>
      <c r="AX155" s="14" t="s">
        <v>78</v>
      </c>
      <c r="AY155" s="204" t="s">
        <v>181</v>
      </c>
    </row>
    <row r="156" s="16" customFormat="1">
      <c r="A156" s="16"/>
      <c r="B156" s="224"/>
      <c r="C156" s="16"/>
      <c r="D156" s="196" t="s">
        <v>190</v>
      </c>
      <c r="E156" s="225" t="s">
        <v>1</v>
      </c>
      <c r="F156" s="226" t="s">
        <v>341</v>
      </c>
      <c r="G156" s="16"/>
      <c r="H156" s="227">
        <v>65.885000000000005</v>
      </c>
      <c r="I156" s="228"/>
      <c r="J156" s="16"/>
      <c r="K156" s="16"/>
      <c r="L156" s="224"/>
      <c r="M156" s="229"/>
      <c r="N156" s="230"/>
      <c r="O156" s="230"/>
      <c r="P156" s="230"/>
      <c r="Q156" s="230"/>
      <c r="R156" s="230"/>
      <c r="S156" s="230"/>
      <c r="T156" s="231"/>
      <c r="U156" s="16"/>
      <c r="V156" s="16"/>
      <c r="W156" s="16"/>
      <c r="X156" s="16"/>
      <c r="Y156" s="16"/>
      <c r="Z156" s="16"/>
      <c r="AA156" s="16"/>
      <c r="AB156" s="16"/>
      <c r="AC156" s="16"/>
      <c r="AD156" s="16"/>
      <c r="AE156" s="16"/>
      <c r="AT156" s="225" t="s">
        <v>190</v>
      </c>
      <c r="AU156" s="225" t="s">
        <v>88</v>
      </c>
      <c r="AV156" s="16" t="s">
        <v>201</v>
      </c>
      <c r="AW156" s="16" t="s">
        <v>34</v>
      </c>
      <c r="AX156" s="16" t="s">
        <v>78</v>
      </c>
      <c r="AY156" s="225" t="s">
        <v>181</v>
      </c>
    </row>
    <row r="157" s="13" customFormat="1">
      <c r="A157" s="13"/>
      <c r="B157" s="195"/>
      <c r="C157" s="13"/>
      <c r="D157" s="196" t="s">
        <v>190</v>
      </c>
      <c r="E157" s="197" t="s">
        <v>1</v>
      </c>
      <c r="F157" s="198" t="s">
        <v>1687</v>
      </c>
      <c r="G157" s="13"/>
      <c r="H157" s="197" t="s">
        <v>1</v>
      </c>
      <c r="I157" s="199"/>
      <c r="J157" s="13"/>
      <c r="K157" s="13"/>
      <c r="L157" s="195"/>
      <c r="M157" s="200"/>
      <c r="N157" s="201"/>
      <c r="O157" s="201"/>
      <c r="P157" s="201"/>
      <c r="Q157" s="201"/>
      <c r="R157" s="201"/>
      <c r="S157" s="201"/>
      <c r="T157" s="202"/>
      <c r="U157" s="13"/>
      <c r="V157" s="13"/>
      <c r="W157" s="13"/>
      <c r="X157" s="13"/>
      <c r="Y157" s="13"/>
      <c r="Z157" s="13"/>
      <c r="AA157" s="13"/>
      <c r="AB157" s="13"/>
      <c r="AC157" s="13"/>
      <c r="AD157" s="13"/>
      <c r="AE157" s="13"/>
      <c r="AT157" s="197" t="s">
        <v>190</v>
      </c>
      <c r="AU157" s="197" t="s">
        <v>88</v>
      </c>
      <c r="AV157" s="13" t="s">
        <v>86</v>
      </c>
      <c r="AW157" s="13" t="s">
        <v>34</v>
      </c>
      <c r="AX157" s="13" t="s">
        <v>78</v>
      </c>
      <c r="AY157" s="197" t="s">
        <v>181</v>
      </c>
    </row>
    <row r="158" s="14" customFormat="1">
      <c r="A158" s="14"/>
      <c r="B158" s="203"/>
      <c r="C158" s="14"/>
      <c r="D158" s="196" t="s">
        <v>190</v>
      </c>
      <c r="E158" s="204" t="s">
        <v>1</v>
      </c>
      <c r="F158" s="205" t="s">
        <v>1688</v>
      </c>
      <c r="G158" s="14"/>
      <c r="H158" s="206">
        <v>72</v>
      </c>
      <c r="I158" s="207"/>
      <c r="J158" s="14"/>
      <c r="K158" s="14"/>
      <c r="L158" s="203"/>
      <c r="M158" s="208"/>
      <c r="N158" s="209"/>
      <c r="O158" s="209"/>
      <c r="P158" s="209"/>
      <c r="Q158" s="209"/>
      <c r="R158" s="209"/>
      <c r="S158" s="209"/>
      <c r="T158" s="210"/>
      <c r="U158" s="14"/>
      <c r="V158" s="14"/>
      <c r="W158" s="14"/>
      <c r="X158" s="14"/>
      <c r="Y158" s="14"/>
      <c r="Z158" s="14"/>
      <c r="AA158" s="14"/>
      <c r="AB158" s="14"/>
      <c r="AC158" s="14"/>
      <c r="AD158" s="14"/>
      <c r="AE158" s="14"/>
      <c r="AT158" s="204" t="s">
        <v>190</v>
      </c>
      <c r="AU158" s="204" t="s">
        <v>88</v>
      </c>
      <c r="AV158" s="14" t="s">
        <v>88</v>
      </c>
      <c r="AW158" s="14" t="s">
        <v>34</v>
      </c>
      <c r="AX158" s="14" t="s">
        <v>78</v>
      </c>
      <c r="AY158" s="204" t="s">
        <v>181</v>
      </c>
    </row>
    <row r="159" s="16" customFormat="1">
      <c r="A159" s="16"/>
      <c r="B159" s="224"/>
      <c r="C159" s="16"/>
      <c r="D159" s="196" t="s">
        <v>190</v>
      </c>
      <c r="E159" s="225" t="s">
        <v>1</v>
      </c>
      <c r="F159" s="226" t="s">
        <v>341</v>
      </c>
      <c r="G159" s="16"/>
      <c r="H159" s="227">
        <v>72</v>
      </c>
      <c r="I159" s="228"/>
      <c r="J159" s="16"/>
      <c r="K159" s="16"/>
      <c r="L159" s="224"/>
      <c r="M159" s="229"/>
      <c r="N159" s="230"/>
      <c r="O159" s="230"/>
      <c r="P159" s="230"/>
      <c r="Q159" s="230"/>
      <c r="R159" s="230"/>
      <c r="S159" s="230"/>
      <c r="T159" s="231"/>
      <c r="U159" s="16"/>
      <c r="V159" s="16"/>
      <c r="W159" s="16"/>
      <c r="X159" s="16"/>
      <c r="Y159" s="16"/>
      <c r="Z159" s="16"/>
      <c r="AA159" s="16"/>
      <c r="AB159" s="16"/>
      <c r="AC159" s="16"/>
      <c r="AD159" s="16"/>
      <c r="AE159" s="16"/>
      <c r="AT159" s="225" t="s">
        <v>190</v>
      </c>
      <c r="AU159" s="225" t="s">
        <v>88</v>
      </c>
      <c r="AV159" s="16" t="s">
        <v>201</v>
      </c>
      <c r="AW159" s="16" t="s">
        <v>34</v>
      </c>
      <c r="AX159" s="16" t="s">
        <v>78</v>
      </c>
      <c r="AY159" s="225" t="s">
        <v>181</v>
      </c>
    </row>
    <row r="160" s="15" customFormat="1">
      <c r="A160" s="15"/>
      <c r="B160" s="211"/>
      <c r="C160" s="15"/>
      <c r="D160" s="196" t="s">
        <v>190</v>
      </c>
      <c r="E160" s="212" t="s">
        <v>1</v>
      </c>
      <c r="F160" s="213" t="s">
        <v>194</v>
      </c>
      <c r="G160" s="15"/>
      <c r="H160" s="214">
        <v>137.88499999999999</v>
      </c>
      <c r="I160" s="215"/>
      <c r="J160" s="15"/>
      <c r="K160" s="15"/>
      <c r="L160" s="211"/>
      <c r="M160" s="216"/>
      <c r="N160" s="217"/>
      <c r="O160" s="217"/>
      <c r="P160" s="217"/>
      <c r="Q160" s="217"/>
      <c r="R160" s="217"/>
      <c r="S160" s="217"/>
      <c r="T160" s="218"/>
      <c r="U160" s="15"/>
      <c r="V160" s="15"/>
      <c r="W160" s="15"/>
      <c r="X160" s="15"/>
      <c r="Y160" s="15"/>
      <c r="Z160" s="15"/>
      <c r="AA160" s="15"/>
      <c r="AB160" s="15"/>
      <c r="AC160" s="15"/>
      <c r="AD160" s="15"/>
      <c r="AE160" s="15"/>
      <c r="AT160" s="212" t="s">
        <v>190</v>
      </c>
      <c r="AU160" s="212" t="s">
        <v>88</v>
      </c>
      <c r="AV160" s="15" t="s">
        <v>188</v>
      </c>
      <c r="AW160" s="15" t="s">
        <v>34</v>
      </c>
      <c r="AX160" s="15" t="s">
        <v>86</v>
      </c>
      <c r="AY160" s="212" t="s">
        <v>181</v>
      </c>
    </row>
    <row r="161" s="2" customFormat="1" ht="16.5" customHeight="1">
      <c r="A161" s="38"/>
      <c r="B161" s="181"/>
      <c r="C161" s="182" t="s">
        <v>188</v>
      </c>
      <c r="D161" s="182" t="s">
        <v>183</v>
      </c>
      <c r="E161" s="183" t="s">
        <v>1477</v>
      </c>
      <c r="F161" s="184" t="s">
        <v>1478</v>
      </c>
      <c r="G161" s="185" t="s">
        <v>186</v>
      </c>
      <c r="H161" s="186">
        <v>137.88499999999999</v>
      </c>
      <c r="I161" s="187"/>
      <c r="J161" s="188">
        <f>ROUND(I161*H161,2)</f>
        <v>0</v>
      </c>
      <c r="K161" s="184" t="s">
        <v>197</v>
      </c>
      <c r="L161" s="39"/>
      <c r="M161" s="189" t="s">
        <v>1</v>
      </c>
      <c r="N161" s="190" t="s">
        <v>43</v>
      </c>
      <c r="O161" s="77"/>
      <c r="P161" s="191">
        <f>O161*H161</f>
        <v>0</v>
      </c>
      <c r="Q161" s="191">
        <v>0</v>
      </c>
      <c r="R161" s="191">
        <f>Q161*H161</f>
        <v>0</v>
      </c>
      <c r="S161" s="191">
        <v>0</v>
      </c>
      <c r="T161" s="192">
        <f>S161*H161</f>
        <v>0</v>
      </c>
      <c r="U161" s="38"/>
      <c r="V161" s="38"/>
      <c r="W161" s="38"/>
      <c r="X161" s="38"/>
      <c r="Y161" s="38"/>
      <c r="Z161" s="38"/>
      <c r="AA161" s="38"/>
      <c r="AB161" s="38"/>
      <c r="AC161" s="38"/>
      <c r="AD161" s="38"/>
      <c r="AE161" s="38"/>
      <c r="AR161" s="193" t="s">
        <v>188</v>
      </c>
      <c r="AT161" s="193" t="s">
        <v>183</v>
      </c>
      <c r="AU161" s="193" t="s">
        <v>88</v>
      </c>
      <c r="AY161" s="19" t="s">
        <v>181</v>
      </c>
      <c r="BE161" s="194">
        <f>IF(N161="základní",J161,0)</f>
        <v>0</v>
      </c>
      <c r="BF161" s="194">
        <f>IF(N161="snížená",J161,0)</f>
        <v>0</v>
      </c>
      <c r="BG161" s="194">
        <f>IF(N161="zákl. přenesená",J161,0)</f>
        <v>0</v>
      </c>
      <c r="BH161" s="194">
        <f>IF(N161="sníž. přenesená",J161,0)</f>
        <v>0</v>
      </c>
      <c r="BI161" s="194">
        <f>IF(N161="nulová",J161,0)</f>
        <v>0</v>
      </c>
      <c r="BJ161" s="19" t="s">
        <v>86</v>
      </c>
      <c r="BK161" s="194">
        <f>ROUND(I161*H161,2)</f>
        <v>0</v>
      </c>
      <c r="BL161" s="19" t="s">
        <v>188</v>
      </c>
      <c r="BM161" s="193" t="s">
        <v>1689</v>
      </c>
    </row>
    <row r="162" s="2" customFormat="1" ht="21.75" customHeight="1">
      <c r="A162" s="38"/>
      <c r="B162" s="181"/>
      <c r="C162" s="182" t="s">
        <v>213</v>
      </c>
      <c r="D162" s="182" t="s">
        <v>183</v>
      </c>
      <c r="E162" s="183" t="s">
        <v>1690</v>
      </c>
      <c r="F162" s="184" t="s">
        <v>1691</v>
      </c>
      <c r="G162" s="185" t="s">
        <v>304</v>
      </c>
      <c r="H162" s="186">
        <v>2.9700000000000002</v>
      </c>
      <c r="I162" s="187"/>
      <c r="J162" s="188">
        <f>ROUND(I162*H162,2)</f>
        <v>0</v>
      </c>
      <c r="K162" s="184" t="s">
        <v>197</v>
      </c>
      <c r="L162" s="39"/>
      <c r="M162" s="189" t="s">
        <v>1</v>
      </c>
      <c r="N162" s="190" t="s">
        <v>43</v>
      </c>
      <c r="O162" s="77"/>
      <c r="P162" s="191">
        <f>O162*H162</f>
        <v>0</v>
      </c>
      <c r="Q162" s="191">
        <v>1.0606199999999999</v>
      </c>
      <c r="R162" s="191">
        <f>Q162*H162</f>
        <v>3.1500414000000001</v>
      </c>
      <c r="S162" s="191">
        <v>0</v>
      </c>
      <c r="T162" s="192">
        <f>S162*H162</f>
        <v>0</v>
      </c>
      <c r="U162" s="38"/>
      <c r="V162" s="38"/>
      <c r="W162" s="38"/>
      <c r="X162" s="38"/>
      <c r="Y162" s="38"/>
      <c r="Z162" s="38"/>
      <c r="AA162" s="38"/>
      <c r="AB162" s="38"/>
      <c r="AC162" s="38"/>
      <c r="AD162" s="38"/>
      <c r="AE162" s="38"/>
      <c r="AR162" s="193" t="s">
        <v>188</v>
      </c>
      <c r="AT162" s="193" t="s">
        <v>183</v>
      </c>
      <c r="AU162" s="193" t="s">
        <v>88</v>
      </c>
      <c r="AY162" s="19" t="s">
        <v>181</v>
      </c>
      <c r="BE162" s="194">
        <f>IF(N162="základní",J162,0)</f>
        <v>0</v>
      </c>
      <c r="BF162" s="194">
        <f>IF(N162="snížená",J162,0)</f>
        <v>0</v>
      </c>
      <c r="BG162" s="194">
        <f>IF(N162="zákl. přenesená",J162,0)</f>
        <v>0</v>
      </c>
      <c r="BH162" s="194">
        <f>IF(N162="sníž. přenesená",J162,0)</f>
        <v>0</v>
      </c>
      <c r="BI162" s="194">
        <f>IF(N162="nulová",J162,0)</f>
        <v>0</v>
      </c>
      <c r="BJ162" s="19" t="s">
        <v>86</v>
      </c>
      <c r="BK162" s="194">
        <f>ROUND(I162*H162,2)</f>
        <v>0</v>
      </c>
      <c r="BL162" s="19" t="s">
        <v>188</v>
      </c>
      <c r="BM162" s="193" t="s">
        <v>1692</v>
      </c>
    </row>
    <row r="163" s="13" customFormat="1">
      <c r="A163" s="13"/>
      <c r="B163" s="195"/>
      <c r="C163" s="13"/>
      <c r="D163" s="196" t="s">
        <v>190</v>
      </c>
      <c r="E163" s="197" t="s">
        <v>1</v>
      </c>
      <c r="F163" s="198" t="s">
        <v>1693</v>
      </c>
      <c r="G163" s="13"/>
      <c r="H163" s="197" t="s">
        <v>1</v>
      </c>
      <c r="I163" s="199"/>
      <c r="J163" s="13"/>
      <c r="K163" s="13"/>
      <c r="L163" s="195"/>
      <c r="M163" s="200"/>
      <c r="N163" s="201"/>
      <c r="O163" s="201"/>
      <c r="P163" s="201"/>
      <c r="Q163" s="201"/>
      <c r="R163" s="201"/>
      <c r="S163" s="201"/>
      <c r="T163" s="202"/>
      <c r="U163" s="13"/>
      <c r="V163" s="13"/>
      <c r="W163" s="13"/>
      <c r="X163" s="13"/>
      <c r="Y163" s="13"/>
      <c r="Z163" s="13"/>
      <c r="AA163" s="13"/>
      <c r="AB163" s="13"/>
      <c r="AC163" s="13"/>
      <c r="AD163" s="13"/>
      <c r="AE163" s="13"/>
      <c r="AT163" s="197" t="s">
        <v>190</v>
      </c>
      <c r="AU163" s="197" t="s">
        <v>88</v>
      </c>
      <c r="AV163" s="13" t="s">
        <v>86</v>
      </c>
      <c r="AW163" s="13" t="s">
        <v>34</v>
      </c>
      <c r="AX163" s="13" t="s">
        <v>78</v>
      </c>
      <c r="AY163" s="197" t="s">
        <v>181</v>
      </c>
    </row>
    <row r="164" s="13" customFormat="1">
      <c r="A164" s="13"/>
      <c r="B164" s="195"/>
      <c r="C164" s="13"/>
      <c r="D164" s="196" t="s">
        <v>190</v>
      </c>
      <c r="E164" s="197" t="s">
        <v>1</v>
      </c>
      <c r="F164" s="198" t="s">
        <v>1694</v>
      </c>
      <c r="G164" s="13"/>
      <c r="H164" s="197" t="s">
        <v>1</v>
      </c>
      <c r="I164" s="199"/>
      <c r="J164" s="13"/>
      <c r="K164" s="13"/>
      <c r="L164" s="195"/>
      <c r="M164" s="200"/>
      <c r="N164" s="201"/>
      <c r="O164" s="201"/>
      <c r="P164" s="201"/>
      <c r="Q164" s="201"/>
      <c r="R164" s="201"/>
      <c r="S164" s="201"/>
      <c r="T164" s="202"/>
      <c r="U164" s="13"/>
      <c r="V164" s="13"/>
      <c r="W164" s="13"/>
      <c r="X164" s="13"/>
      <c r="Y164" s="13"/>
      <c r="Z164" s="13"/>
      <c r="AA164" s="13"/>
      <c r="AB164" s="13"/>
      <c r="AC164" s="13"/>
      <c r="AD164" s="13"/>
      <c r="AE164" s="13"/>
      <c r="AT164" s="197" t="s">
        <v>190</v>
      </c>
      <c r="AU164" s="197" t="s">
        <v>88</v>
      </c>
      <c r="AV164" s="13" t="s">
        <v>86</v>
      </c>
      <c r="AW164" s="13" t="s">
        <v>34</v>
      </c>
      <c r="AX164" s="13" t="s">
        <v>78</v>
      </c>
      <c r="AY164" s="197" t="s">
        <v>181</v>
      </c>
    </row>
    <row r="165" s="14" customFormat="1">
      <c r="A165" s="14"/>
      <c r="B165" s="203"/>
      <c r="C165" s="14"/>
      <c r="D165" s="196" t="s">
        <v>190</v>
      </c>
      <c r="E165" s="204" t="s">
        <v>1</v>
      </c>
      <c r="F165" s="205" t="s">
        <v>1695</v>
      </c>
      <c r="G165" s="14"/>
      <c r="H165" s="206">
        <v>2.9700000000000002</v>
      </c>
      <c r="I165" s="207"/>
      <c r="J165" s="14"/>
      <c r="K165" s="14"/>
      <c r="L165" s="203"/>
      <c r="M165" s="208"/>
      <c r="N165" s="209"/>
      <c r="O165" s="209"/>
      <c r="P165" s="209"/>
      <c r="Q165" s="209"/>
      <c r="R165" s="209"/>
      <c r="S165" s="209"/>
      <c r="T165" s="210"/>
      <c r="U165" s="14"/>
      <c r="V165" s="14"/>
      <c r="W165" s="14"/>
      <c r="X165" s="14"/>
      <c r="Y165" s="14"/>
      <c r="Z165" s="14"/>
      <c r="AA165" s="14"/>
      <c r="AB165" s="14"/>
      <c r="AC165" s="14"/>
      <c r="AD165" s="14"/>
      <c r="AE165" s="14"/>
      <c r="AT165" s="204" t="s">
        <v>190</v>
      </c>
      <c r="AU165" s="204" t="s">
        <v>88</v>
      </c>
      <c r="AV165" s="14" t="s">
        <v>88</v>
      </c>
      <c r="AW165" s="14" t="s">
        <v>34</v>
      </c>
      <c r="AX165" s="14" t="s">
        <v>78</v>
      </c>
      <c r="AY165" s="204" t="s">
        <v>181</v>
      </c>
    </row>
    <row r="166" s="15" customFormat="1">
      <c r="A166" s="15"/>
      <c r="B166" s="211"/>
      <c r="C166" s="15"/>
      <c r="D166" s="196" t="s">
        <v>190</v>
      </c>
      <c r="E166" s="212" t="s">
        <v>1</v>
      </c>
      <c r="F166" s="213" t="s">
        <v>194</v>
      </c>
      <c r="G166" s="15"/>
      <c r="H166" s="214">
        <v>2.9700000000000002</v>
      </c>
      <c r="I166" s="215"/>
      <c r="J166" s="15"/>
      <c r="K166" s="15"/>
      <c r="L166" s="211"/>
      <c r="M166" s="216"/>
      <c r="N166" s="217"/>
      <c r="O166" s="217"/>
      <c r="P166" s="217"/>
      <c r="Q166" s="217"/>
      <c r="R166" s="217"/>
      <c r="S166" s="217"/>
      <c r="T166" s="218"/>
      <c r="U166" s="15"/>
      <c r="V166" s="15"/>
      <c r="W166" s="15"/>
      <c r="X166" s="15"/>
      <c r="Y166" s="15"/>
      <c r="Z166" s="15"/>
      <c r="AA166" s="15"/>
      <c r="AB166" s="15"/>
      <c r="AC166" s="15"/>
      <c r="AD166" s="15"/>
      <c r="AE166" s="15"/>
      <c r="AT166" s="212" t="s">
        <v>190</v>
      </c>
      <c r="AU166" s="212" t="s">
        <v>88</v>
      </c>
      <c r="AV166" s="15" t="s">
        <v>188</v>
      </c>
      <c r="AW166" s="15" t="s">
        <v>34</v>
      </c>
      <c r="AX166" s="15" t="s">
        <v>86</v>
      </c>
      <c r="AY166" s="212" t="s">
        <v>181</v>
      </c>
    </row>
    <row r="167" s="12" customFormat="1" ht="22.8" customHeight="1">
      <c r="A167" s="12"/>
      <c r="B167" s="169"/>
      <c r="C167" s="12"/>
      <c r="D167" s="170" t="s">
        <v>77</v>
      </c>
      <c r="E167" s="179" t="s">
        <v>241</v>
      </c>
      <c r="F167" s="179" t="s">
        <v>307</v>
      </c>
      <c r="G167" s="12"/>
      <c r="H167" s="12"/>
      <c r="I167" s="172"/>
      <c r="J167" s="180">
        <f>BK167</f>
        <v>0</v>
      </c>
      <c r="K167" s="12"/>
      <c r="L167" s="169"/>
      <c r="M167" s="173"/>
      <c r="N167" s="174"/>
      <c r="O167" s="174"/>
      <c r="P167" s="175">
        <f>SUM(P168:P176)</f>
        <v>0</v>
      </c>
      <c r="Q167" s="174"/>
      <c r="R167" s="175">
        <f>SUM(R168:R176)</f>
        <v>1.2007440000000003</v>
      </c>
      <c r="S167" s="174"/>
      <c r="T167" s="176">
        <f>SUM(T168:T176)</f>
        <v>0</v>
      </c>
      <c r="U167" s="12"/>
      <c r="V167" s="12"/>
      <c r="W167" s="12"/>
      <c r="X167" s="12"/>
      <c r="Y167" s="12"/>
      <c r="Z167" s="12"/>
      <c r="AA167" s="12"/>
      <c r="AB167" s="12"/>
      <c r="AC167" s="12"/>
      <c r="AD167" s="12"/>
      <c r="AE167" s="12"/>
      <c r="AR167" s="170" t="s">
        <v>86</v>
      </c>
      <c r="AT167" s="177" t="s">
        <v>77</v>
      </c>
      <c r="AU167" s="177" t="s">
        <v>86</v>
      </c>
      <c r="AY167" s="170" t="s">
        <v>181</v>
      </c>
      <c r="BK167" s="178">
        <f>SUM(BK168:BK176)</f>
        <v>0</v>
      </c>
    </row>
    <row r="168" s="2" customFormat="1" ht="16.5" customHeight="1">
      <c r="A168" s="38"/>
      <c r="B168" s="181"/>
      <c r="C168" s="182" t="s">
        <v>220</v>
      </c>
      <c r="D168" s="182" t="s">
        <v>183</v>
      </c>
      <c r="E168" s="183" t="s">
        <v>1696</v>
      </c>
      <c r="F168" s="184" t="s">
        <v>1697</v>
      </c>
      <c r="G168" s="185" t="s">
        <v>335</v>
      </c>
      <c r="H168" s="186">
        <v>68</v>
      </c>
      <c r="I168" s="187"/>
      <c r="J168" s="188">
        <f>ROUND(I168*H168,2)</f>
        <v>0</v>
      </c>
      <c r="K168" s="184" t="s">
        <v>197</v>
      </c>
      <c r="L168" s="39"/>
      <c r="M168" s="189" t="s">
        <v>1</v>
      </c>
      <c r="N168" s="190" t="s">
        <v>43</v>
      </c>
      <c r="O168" s="77"/>
      <c r="P168" s="191">
        <f>O168*H168</f>
        <v>0</v>
      </c>
      <c r="Q168" s="191">
        <v>8.0000000000000007E-05</v>
      </c>
      <c r="R168" s="191">
        <f>Q168*H168</f>
        <v>0.0054400000000000004</v>
      </c>
      <c r="S168" s="191">
        <v>0</v>
      </c>
      <c r="T168" s="192">
        <f>S168*H168</f>
        <v>0</v>
      </c>
      <c r="U168" s="38"/>
      <c r="V168" s="38"/>
      <c r="W168" s="38"/>
      <c r="X168" s="38"/>
      <c r="Y168" s="38"/>
      <c r="Z168" s="38"/>
      <c r="AA168" s="38"/>
      <c r="AB168" s="38"/>
      <c r="AC168" s="38"/>
      <c r="AD168" s="38"/>
      <c r="AE168" s="38"/>
      <c r="AR168" s="193" t="s">
        <v>188</v>
      </c>
      <c r="AT168" s="193" t="s">
        <v>183</v>
      </c>
      <c r="AU168" s="193" t="s">
        <v>88</v>
      </c>
      <c r="AY168" s="19" t="s">
        <v>181</v>
      </c>
      <c r="BE168" s="194">
        <f>IF(N168="základní",J168,0)</f>
        <v>0</v>
      </c>
      <c r="BF168" s="194">
        <f>IF(N168="snížená",J168,0)</f>
        <v>0</v>
      </c>
      <c r="BG168" s="194">
        <f>IF(N168="zákl. přenesená",J168,0)</f>
        <v>0</v>
      </c>
      <c r="BH168" s="194">
        <f>IF(N168="sníž. přenesená",J168,0)</f>
        <v>0</v>
      </c>
      <c r="BI168" s="194">
        <f>IF(N168="nulová",J168,0)</f>
        <v>0</v>
      </c>
      <c r="BJ168" s="19" t="s">
        <v>86</v>
      </c>
      <c r="BK168" s="194">
        <f>ROUND(I168*H168,2)</f>
        <v>0</v>
      </c>
      <c r="BL168" s="19" t="s">
        <v>188</v>
      </c>
      <c r="BM168" s="193" t="s">
        <v>1698</v>
      </c>
    </row>
    <row r="169" s="13" customFormat="1">
      <c r="A169" s="13"/>
      <c r="B169" s="195"/>
      <c r="C169" s="13"/>
      <c r="D169" s="196" t="s">
        <v>190</v>
      </c>
      <c r="E169" s="197" t="s">
        <v>1</v>
      </c>
      <c r="F169" s="198" t="s">
        <v>1699</v>
      </c>
      <c r="G169" s="13"/>
      <c r="H169" s="197" t="s">
        <v>1</v>
      </c>
      <c r="I169" s="199"/>
      <c r="J169" s="13"/>
      <c r="K169" s="13"/>
      <c r="L169" s="195"/>
      <c r="M169" s="200"/>
      <c r="N169" s="201"/>
      <c r="O169" s="201"/>
      <c r="P169" s="201"/>
      <c r="Q169" s="201"/>
      <c r="R169" s="201"/>
      <c r="S169" s="201"/>
      <c r="T169" s="202"/>
      <c r="U169" s="13"/>
      <c r="V169" s="13"/>
      <c r="W169" s="13"/>
      <c r="X169" s="13"/>
      <c r="Y169" s="13"/>
      <c r="Z169" s="13"/>
      <c r="AA169" s="13"/>
      <c r="AB169" s="13"/>
      <c r="AC169" s="13"/>
      <c r="AD169" s="13"/>
      <c r="AE169" s="13"/>
      <c r="AT169" s="197" t="s">
        <v>190</v>
      </c>
      <c r="AU169" s="197" t="s">
        <v>88</v>
      </c>
      <c r="AV169" s="13" t="s">
        <v>86</v>
      </c>
      <c r="AW169" s="13" t="s">
        <v>34</v>
      </c>
      <c r="AX169" s="13" t="s">
        <v>78</v>
      </c>
      <c r="AY169" s="197" t="s">
        <v>181</v>
      </c>
    </row>
    <row r="170" s="14" customFormat="1">
      <c r="A170" s="14"/>
      <c r="B170" s="203"/>
      <c r="C170" s="14"/>
      <c r="D170" s="196" t="s">
        <v>190</v>
      </c>
      <c r="E170" s="204" t="s">
        <v>1</v>
      </c>
      <c r="F170" s="205" t="s">
        <v>1029</v>
      </c>
      <c r="G170" s="14"/>
      <c r="H170" s="206">
        <v>68</v>
      </c>
      <c r="I170" s="207"/>
      <c r="J170" s="14"/>
      <c r="K170" s="14"/>
      <c r="L170" s="203"/>
      <c r="M170" s="208"/>
      <c r="N170" s="209"/>
      <c r="O170" s="209"/>
      <c r="P170" s="209"/>
      <c r="Q170" s="209"/>
      <c r="R170" s="209"/>
      <c r="S170" s="209"/>
      <c r="T170" s="210"/>
      <c r="U170" s="14"/>
      <c r="V170" s="14"/>
      <c r="W170" s="14"/>
      <c r="X170" s="14"/>
      <c r="Y170" s="14"/>
      <c r="Z170" s="14"/>
      <c r="AA170" s="14"/>
      <c r="AB170" s="14"/>
      <c r="AC170" s="14"/>
      <c r="AD170" s="14"/>
      <c r="AE170" s="14"/>
      <c r="AT170" s="204" t="s">
        <v>190</v>
      </c>
      <c r="AU170" s="204" t="s">
        <v>88</v>
      </c>
      <c r="AV170" s="14" t="s">
        <v>88</v>
      </c>
      <c r="AW170" s="14" t="s">
        <v>34</v>
      </c>
      <c r="AX170" s="14" t="s">
        <v>78</v>
      </c>
      <c r="AY170" s="204" t="s">
        <v>181</v>
      </c>
    </row>
    <row r="171" s="15" customFormat="1">
      <c r="A171" s="15"/>
      <c r="B171" s="211"/>
      <c r="C171" s="15"/>
      <c r="D171" s="196" t="s">
        <v>190</v>
      </c>
      <c r="E171" s="212" t="s">
        <v>1</v>
      </c>
      <c r="F171" s="213" t="s">
        <v>194</v>
      </c>
      <c r="G171" s="15"/>
      <c r="H171" s="214">
        <v>68</v>
      </c>
      <c r="I171" s="215"/>
      <c r="J171" s="15"/>
      <c r="K171" s="15"/>
      <c r="L171" s="211"/>
      <c r="M171" s="216"/>
      <c r="N171" s="217"/>
      <c r="O171" s="217"/>
      <c r="P171" s="217"/>
      <c r="Q171" s="217"/>
      <c r="R171" s="217"/>
      <c r="S171" s="217"/>
      <c r="T171" s="218"/>
      <c r="U171" s="15"/>
      <c r="V171" s="15"/>
      <c r="W171" s="15"/>
      <c r="X171" s="15"/>
      <c r="Y171" s="15"/>
      <c r="Z171" s="15"/>
      <c r="AA171" s="15"/>
      <c r="AB171" s="15"/>
      <c r="AC171" s="15"/>
      <c r="AD171" s="15"/>
      <c r="AE171" s="15"/>
      <c r="AT171" s="212" t="s">
        <v>190</v>
      </c>
      <c r="AU171" s="212" t="s">
        <v>88</v>
      </c>
      <c r="AV171" s="15" t="s">
        <v>188</v>
      </c>
      <c r="AW171" s="15" t="s">
        <v>34</v>
      </c>
      <c r="AX171" s="15" t="s">
        <v>86</v>
      </c>
      <c r="AY171" s="212" t="s">
        <v>181</v>
      </c>
    </row>
    <row r="172" s="2" customFormat="1" ht="24.15" customHeight="1">
      <c r="A172" s="38"/>
      <c r="B172" s="181"/>
      <c r="C172" s="246" t="s">
        <v>226</v>
      </c>
      <c r="D172" s="246" t="s">
        <v>566</v>
      </c>
      <c r="E172" s="247" t="s">
        <v>1700</v>
      </c>
      <c r="F172" s="248" t="s">
        <v>1701</v>
      </c>
      <c r="G172" s="249" t="s">
        <v>237</v>
      </c>
      <c r="H172" s="250">
        <v>74.799999999999997</v>
      </c>
      <c r="I172" s="251"/>
      <c r="J172" s="252">
        <f>ROUND(I172*H172,2)</f>
        <v>0</v>
      </c>
      <c r="K172" s="248" t="s">
        <v>197</v>
      </c>
      <c r="L172" s="253"/>
      <c r="M172" s="254" t="s">
        <v>1</v>
      </c>
      <c r="N172" s="255" t="s">
        <v>43</v>
      </c>
      <c r="O172" s="77"/>
      <c r="P172" s="191">
        <f>O172*H172</f>
        <v>0</v>
      </c>
      <c r="Q172" s="191">
        <v>0.015980000000000001</v>
      </c>
      <c r="R172" s="191">
        <f>Q172*H172</f>
        <v>1.1953040000000001</v>
      </c>
      <c r="S172" s="191">
        <v>0</v>
      </c>
      <c r="T172" s="192">
        <f>S172*H172</f>
        <v>0</v>
      </c>
      <c r="U172" s="38"/>
      <c r="V172" s="38"/>
      <c r="W172" s="38"/>
      <c r="X172" s="38"/>
      <c r="Y172" s="38"/>
      <c r="Z172" s="38"/>
      <c r="AA172" s="38"/>
      <c r="AB172" s="38"/>
      <c r="AC172" s="38"/>
      <c r="AD172" s="38"/>
      <c r="AE172" s="38"/>
      <c r="AR172" s="193" t="s">
        <v>234</v>
      </c>
      <c r="AT172" s="193" t="s">
        <v>566</v>
      </c>
      <c r="AU172" s="193" t="s">
        <v>88</v>
      </c>
      <c r="AY172" s="19" t="s">
        <v>181</v>
      </c>
      <c r="BE172" s="194">
        <f>IF(N172="základní",J172,0)</f>
        <v>0</v>
      </c>
      <c r="BF172" s="194">
        <f>IF(N172="snížená",J172,0)</f>
        <v>0</v>
      </c>
      <c r="BG172" s="194">
        <f>IF(N172="zákl. přenesená",J172,0)</f>
        <v>0</v>
      </c>
      <c r="BH172" s="194">
        <f>IF(N172="sníž. přenesená",J172,0)</f>
        <v>0</v>
      </c>
      <c r="BI172" s="194">
        <f>IF(N172="nulová",J172,0)</f>
        <v>0</v>
      </c>
      <c r="BJ172" s="19" t="s">
        <v>86</v>
      </c>
      <c r="BK172" s="194">
        <f>ROUND(I172*H172,2)</f>
        <v>0</v>
      </c>
      <c r="BL172" s="19" t="s">
        <v>188</v>
      </c>
      <c r="BM172" s="193" t="s">
        <v>1702</v>
      </c>
    </row>
    <row r="173" s="13" customFormat="1">
      <c r="A173" s="13"/>
      <c r="B173" s="195"/>
      <c r="C173" s="13"/>
      <c r="D173" s="196" t="s">
        <v>190</v>
      </c>
      <c r="E173" s="197" t="s">
        <v>1</v>
      </c>
      <c r="F173" s="198" t="s">
        <v>1703</v>
      </c>
      <c r="G173" s="13"/>
      <c r="H173" s="197" t="s">
        <v>1</v>
      </c>
      <c r="I173" s="199"/>
      <c r="J173" s="13"/>
      <c r="K173" s="13"/>
      <c r="L173" s="195"/>
      <c r="M173" s="200"/>
      <c r="N173" s="201"/>
      <c r="O173" s="201"/>
      <c r="P173" s="201"/>
      <c r="Q173" s="201"/>
      <c r="R173" s="201"/>
      <c r="S173" s="201"/>
      <c r="T173" s="202"/>
      <c r="U173" s="13"/>
      <c r="V173" s="13"/>
      <c r="W173" s="13"/>
      <c r="X173" s="13"/>
      <c r="Y173" s="13"/>
      <c r="Z173" s="13"/>
      <c r="AA173" s="13"/>
      <c r="AB173" s="13"/>
      <c r="AC173" s="13"/>
      <c r="AD173" s="13"/>
      <c r="AE173" s="13"/>
      <c r="AT173" s="197" t="s">
        <v>190</v>
      </c>
      <c r="AU173" s="197" t="s">
        <v>88</v>
      </c>
      <c r="AV173" s="13" t="s">
        <v>86</v>
      </c>
      <c r="AW173" s="13" t="s">
        <v>34</v>
      </c>
      <c r="AX173" s="13" t="s">
        <v>78</v>
      </c>
      <c r="AY173" s="197" t="s">
        <v>181</v>
      </c>
    </row>
    <row r="174" s="14" customFormat="1">
      <c r="A174" s="14"/>
      <c r="B174" s="203"/>
      <c r="C174" s="14"/>
      <c r="D174" s="196" t="s">
        <v>190</v>
      </c>
      <c r="E174" s="204" t="s">
        <v>1</v>
      </c>
      <c r="F174" s="205" t="s">
        <v>1704</v>
      </c>
      <c r="G174" s="14"/>
      <c r="H174" s="206">
        <v>68</v>
      </c>
      <c r="I174" s="207"/>
      <c r="J174" s="14"/>
      <c r="K174" s="14"/>
      <c r="L174" s="203"/>
      <c r="M174" s="208"/>
      <c r="N174" s="209"/>
      <c r="O174" s="209"/>
      <c r="P174" s="209"/>
      <c r="Q174" s="209"/>
      <c r="R174" s="209"/>
      <c r="S174" s="209"/>
      <c r="T174" s="210"/>
      <c r="U174" s="14"/>
      <c r="V174" s="14"/>
      <c r="W174" s="14"/>
      <c r="X174" s="14"/>
      <c r="Y174" s="14"/>
      <c r="Z174" s="14"/>
      <c r="AA174" s="14"/>
      <c r="AB174" s="14"/>
      <c r="AC174" s="14"/>
      <c r="AD174" s="14"/>
      <c r="AE174" s="14"/>
      <c r="AT174" s="204" t="s">
        <v>190</v>
      </c>
      <c r="AU174" s="204" t="s">
        <v>88</v>
      </c>
      <c r="AV174" s="14" t="s">
        <v>88</v>
      </c>
      <c r="AW174" s="14" t="s">
        <v>34</v>
      </c>
      <c r="AX174" s="14" t="s">
        <v>78</v>
      </c>
      <c r="AY174" s="204" t="s">
        <v>181</v>
      </c>
    </row>
    <row r="175" s="15" customFormat="1">
      <c r="A175" s="15"/>
      <c r="B175" s="211"/>
      <c r="C175" s="15"/>
      <c r="D175" s="196" t="s">
        <v>190</v>
      </c>
      <c r="E175" s="212" t="s">
        <v>1</v>
      </c>
      <c r="F175" s="213" t="s">
        <v>194</v>
      </c>
      <c r="G175" s="15"/>
      <c r="H175" s="214">
        <v>68</v>
      </c>
      <c r="I175" s="215"/>
      <c r="J175" s="15"/>
      <c r="K175" s="15"/>
      <c r="L175" s="211"/>
      <c r="M175" s="216"/>
      <c r="N175" s="217"/>
      <c r="O175" s="217"/>
      <c r="P175" s="217"/>
      <c r="Q175" s="217"/>
      <c r="R175" s="217"/>
      <c r="S175" s="217"/>
      <c r="T175" s="218"/>
      <c r="U175" s="15"/>
      <c r="V175" s="15"/>
      <c r="W175" s="15"/>
      <c r="X175" s="15"/>
      <c r="Y175" s="15"/>
      <c r="Z175" s="15"/>
      <c r="AA175" s="15"/>
      <c r="AB175" s="15"/>
      <c r="AC175" s="15"/>
      <c r="AD175" s="15"/>
      <c r="AE175" s="15"/>
      <c r="AT175" s="212" t="s">
        <v>190</v>
      </c>
      <c r="AU175" s="212" t="s">
        <v>88</v>
      </c>
      <c r="AV175" s="15" t="s">
        <v>188</v>
      </c>
      <c r="AW175" s="15" t="s">
        <v>34</v>
      </c>
      <c r="AX175" s="15" t="s">
        <v>86</v>
      </c>
      <c r="AY175" s="212" t="s">
        <v>181</v>
      </c>
    </row>
    <row r="176" s="14" customFormat="1">
      <c r="A176" s="14"/>
      <c r="B176" s="203"/>
      <c r="C176" s="14"/>
      <c r="D176" s="196" t="s">
        <v>190</v>
      </c>
      <c r="E176" s="14"/>
      <c r="F176" s="205" t="s">
        <v>1705</v>
      </c>
      <c r="G176" s="14"/>
      <c r="H176" s="206">
        <v>74.799999999999997</v>
      </c>
      <c r="I176" s="207"/>
      <c r="J176" s="14"/>
      <c r="K176" s="14"/>
      <c r="L176" s="203"/>
      <c r="M176" s="208"/>
      <c r="N176" s="209"/>
      <c r="O176" s="209"/>
      <c r="P176" s="209"/>
      <c r="Q176" s="209"/>
      <c r="R176" s="209"/>
      <c r="S176" s="209"/>
      <c r="T176" s="210"/>
      <c r="U176" s="14"/>
      <c r="V176" s="14"/>
      <c r="W176" s="14"/>
      <c r="X176" s="14"/>
      <c r="Y176" s="14"/>
      <c r="Z176" s="14"/>
      <c r="AA176" s="14"/>
      <c r="AB176" s="14"/>
      <c r="AC176" s="14"/>
      <c r="AD176" s="14"/>
      <c r="AE176" s="14"/>
      <c r="AT176" s="204" t="s">
        <v>190</v>
      </c>
      <c r="AU176" s="204" t="s">
        <v>88</v>
      </c>
      <c r="AV176" s="14" t="s">
        <v>88</v>
      </c>
      <c r="AW176" s="14" t="s">
        <v>3</v>
      </c>
      <c r="AX176" s="14" t="s">
        <v>86</v>
      </c>
      <c r="AY176" s="204" t="s">
        <v>181</v>
      </c>
    </row>
    <row r="177" s="12" customFormat="1" ht="22.8" customHeight="1">
      <c r="A177" s="12"/>
      <c r="B177" s="169"/>
      <c r="C177" s="12"/>
      <c r="D177" s="170" t="s">
        <v>77</v>
      </c>
      <c r="E177" s="179" t="s">
        <v>476</v>
      </c>
      <c r="F177" s="179" t="s">
        <v>477</v>
      </c>
      <c r="G177" s="12"/>
      <c r="H177" s="12"/>
      <c r="I177" s="172"/>
      <c r="J177" s="180">
        <f>BK177</f>
        <v>0</v>
      </c>
      <c r="K177" s="12"/>
      <c r="L177" s="169"/>
      <c r="M177" s="173"/>
      <c r="N177" s="174"/>
      <c r="O177" s="174"/>
      <c r="P177" s="175">
        <f>P178</f>
        <v>0</v>
      </c>
      <c r="Q177" s="174"/>
      <c r="R177" s="175">
        <f>R178</f>
        <v>0</v>
      </c>
      <c r="S177" s="174"/>
      <c r="T177" s="176">
        <f>T178</f>
        <v>0</v>
      </c>
      <c r="U177" s="12"/>
      <c r="V177" s="12"/>
      <c r="W177" s="12"/>
      <c r="X177" s="12"/>
      <c r="Y177" s="12"/>
      <c r="Z177" s="12"/>
      <c r="AA177" s="12"/>
      <c r="AB177" s="12"/>
      <c r="AC177" s="12"/>
      <c r="AD177" s="12"/>
      <c r="AE177" s="12"/>
      <c r="AR177" s="170" t="s">
        <v>86</v>
      </c>
      <c r="AT177" s="177" t="s">
        <v>77</v>
      </c>
      <c r="AU177" s="177" t="s">
        <v>86</v>
      </c>
      <c r="AY177" s="170" t="s">
        <v>181</v>
      </c>
      <c r="BK177" s="178">
        <f>BK178</f>
        <v>0</v>
      </c>
    </row>
    <row r="178" s="2" customFormat="1" ht="24.15" customHeight="1">
      <c r="A178" s="38"/>
      <c r="B178" s="181"/>
      <c r="C178" s="182" t="s">
        <v>234</v>
      </c>
      <c r="D178" s="182" t="s">
        <v>183</v>
      </c>
      <c r="E178" s="183" t="s">
        <v>1706</v>
      </c>
      <c r="F178" s="184" t="s">
        <v>1707</v>
      </c>
      <c r="G178" s="185" t="s">
        <v>304</v>
      </c>
      <c r="H178" s="186">
        <v>297.94099999999997</v>
      </c>
      <c r="I178" s="187"/>
      <c r="J178" s="188">
        <f>ROUND(I178*H178,2)</f>
        <v>0</v>
      </c>
      <c r="K178" s="184" t="s">
        <v>197</v>
      </c>
      <c r="L178" s="39"/>
      <c r="M178" s="189" t="s">
        <v>1</v>
      </c>
      <c r="N178" s="190" t="s">
        <v>43</v>
      </c>
      <c r="O178" s="77"/>
      <c r="P178" s="191">
        <f>O178*H178</f>
        <v>0</v>
      </c>
      <c r="Q178" s="191">
        <v>0</v>
      </c>
      <c r="R178" s="191">
        <f>Q178*H178</f>
        <v>0</v>
      </c>
      <c r="S178" s="191">
        <v>0</v>
      </c>
      <c r="T178" s="192">
        <f>S178*H178</f>
        <v>0</v>
      </c>
      <c r="U178" s="38"/>
      <c r="V178" s="38"/>
      <c r="W178" s="38"/>
      <c r="X178" s="38"/>
      <c r="Y178" s="38"/>
      <c r="Z178" s="38"/>
      <c r="AA178" s="38"/>
      <c r="AB178" s="38"/>
      <c r="AC178" s="38"/>
      <c r="AD178" s="38"/>
      <c r="AE178" s="38"/>
      <c r="AR178" s="193" t="s">
        <v>188</v>
      </c>
      <c r="AT178" s="193" t="s">
        <v>183</v>
      </c>
      <c r="AU178" s="193" t="s">
        <v>88</v>
      </c>
      <c r="AY178" s="19" t="s">
        <v>181</v>
      </c>
      <c r="BE178" s="194">
        <f>IF(N178="základní",J178,0)</f>
        <v>0</v>
      </c>
      <c r="BF178" s="194">
        <f>IF(N178="snížená",J178,0)</f>
        <v>0</v>
      </c>
      <c r="BG178" s="194">
        <f>IF(N178="zákl. přenesená",J178,0)</f>
        <v>0</v>
      </c>
      <c r="BH178" s="194">
        <f>IF(N178="sníž. přenesená",J178,0)</f>
        <v>0</v>
      </c>
      <c r="BI178" s="194">
        <f>IF(N178="nulová",J178,0)</f>
        <v>0</v>
      </c>
      <c r="BJ178" s="19" t="s">
        <v>86</v>
      </c>
      <c r="BK178" s="194">
        <f>ROUND(I178*H178,2)</f>
        <v>0</v>
      </c>
      <c r="BL178" s="19" t="s">
        <v>188</v>
      </c>
      <c r="BM178" s="193" t="s">
        <v>1708</v>
      </c>
    </row>
    <row r="179" s="12" customFormat="1" ht="25.92" customHeight="1">
      <c r="A179" s="12"/>
      <c r="B179" s="169"/>
      <c r="C179" s="12"/>
      <c r="D179" s="170" t="s">
        <v>77</v>
      </c>
      <c r="E179" s="171" t="s">
        <v>435</v>
      </c>
      <c r="F179" s="171" t="s">
        <v>436</v>
      </c>
      <c r="G179" s="12"/>
      <c r="H179" s="12"/>
      <c r="I179" s="172"/>
      <c r="J179" s="158">
        <f>BK179</f>
        <v>0</v>
      </c>
      <c r="K179" s="12"/>
      <c r="L179" s="169"/>
      <c r="M179" s="173"/>
      <c r="N179" s="174"/>
      <c r="O179" s="174"/>
      <c r="P179" s="175">
        <f>P180</f>
        <v>0</v>
      </c>
      <c r="Q179" s="174"/>
      <c r="R179" s="175">
        <f>R180</f>
        <v>0</v>
      </c>
      <c r="S179" s="174"/>
      <c r="T179" s="176">
        <f>T180</f>
        <v>0</v>
      </c>
      <c r="U179" s="12"/>
      <c r="V179" s="12"/>
      <c r="W179" s="12"/>
      <c r="X179" s="12"/>
      <c r="Y179" s="12"/>
      <c r="Z179" s="12"/>
      <c r="AA179" s="12"/>
      <c r="AB179" s="12"/>
      <c r="AC179" s="12"/>
      <c r="AD179" s="12"/>
      <c r="AE179" s="12"/>
      <c r="AR179" s="170" t="s">
        <v>88</v>
      </c>
      <c r="AT179" s="177" t="s">
        <v>77</v>
      </c>
      <c r="AU179" s="177" t="s">
        <v>78</v>
      </c>
      <c r="AY179" s="170" t="s">
        <v>181</v>
      </c>
      <c r="BK179" s="178">
        <f>BK180</f>
        <v>0</v>
      </c>
    </row>
    <row r="180" s="12" customFormat="1" ht="22.8" customHeight="1">
      <c r="A180" s="12"/>
      <c r="B180" s="169"/>
      <c r="C180" s="12"/>
      <c r="D180" s="170" t="s">
        <v>77</v>
      </c>
      <c r="E180" s="179" t="s">
        <v>437</v>
      </c>
      <c r="F180" s="179" t="s">
        <v>438</v>
      </c>
      <c r="G180" s="12"/>
      <c r="H180" s="12"/>
      <c r="I180" s="172"/>
      <c r="J180" s="180">
        <f>BK180</f>
        <v>0</v>
      </c>
      <c r="K180" s="12"/>
      <c r="L180" s="169"/>
      <c r="M180" s="173"/>
      <c r="N180" s="174"/>
      <c r="O180" s="174"/>
      <c r="P180" s="175">
        <f>SUM(P181:P183)</f>
        <v>0</v>
      </c>
      <c r="Q180" s="174"/>
      <c r="R180" s="175">
        <f>SUM(R181:R183)</f>
        <v>0</v>
      </c>
      <c r="S180" s="174"/>
      <c r="T180" s="176">
        <f>SUM(T181:T183)</f>
        <v>0</v>
      </c>
      <c r="U180" s="12"/>
      <c r="V180" s="12"/>
      <c r="W180" s="12"/>
      <c r="X180" s="12"/>
      <c r="Y180" s="12"/>
      <c r="Z180" s="12"/>
      <c r="AA180" s="12"/>
      <c r="AB180" s="12"/>
      <c r="AC180" s="12"/>
      <c r="AD180" s="12"/>
      <c r="AE180" s="12"/>
      <c r="AR180" s="170" t="s">
        <v>88</v>
      </c>
      <c r="AT180" s="177" t="s">
        <v>77</v>
      </c>
      <c r="AU180" s="177" t="s">
        <v>86</v>
      </c>
      <c r="AY180" s="170" t="s">
        <v>181</v>
      </c>
      <c r="BK180" s="178">
        <f>SUM(BK181:BK183)</f>
        <v>0</v>
      </c>
    </row>
    <row r="181" s="2" customFormat="1" ht="37.8" customHeight="1">
      <c r="A181" s="38"/>
      <c r="B181" s="181"/>
      <c r="C181" s="182" t="s">
        <v>241</v>
      </c>
      <c r="D181" s="182" t="s">
        <v>183</v>
      </c>
      <c r="E181" s="183" t="s">
        <v>1709</v>
      </c>
      <c r="F181" s="184" t="s">
        <v>1710</v>
      </c>
      <c r="G181" s="185" t="s">
        <v>335</v>
      </c>
      <c r="H181" s="186">
        <v>68</v>
      </c>
      <c r="I181" s="187"/>
      <c r="J181" s="188">
        <f>ROUND(I181*H181,2)</f>
        <v>0</v>
      </c>
      <c r="K181" s="184" t="s">
        <v>1</v>
      </c>
      <c r="L181" s="39"/>
      <c r="M181" s="189" t="s">
        <v>1</v>
      </c>
      <c r="N181" s="190" t="s">
        <v>43</v>
      </c>
      <c r="O181" s="77"/>
      <c r="P181" s="191">
        <f>O181*H181</f>
        <v>0</v>
      </c>
      <c r="Q181" s="191">
        <v>0</v>
      </c>
      <c r="R181" s="191">
        <f>Q181*H181</f>
        <v>0</v>
      </c>
      <c r="S181" s="191">
        <v>0</v>
      </c>
      <c r="T181" s="192">
        <f>S181*H181</f>
        <v>0</v>
      </c>
      <c r="U181" s="38"/>
      <c r="V181" s="38"/>
      <c r="W181" s="38"/>
      <c r="X181" s="38"/>
      <c r="Y181" s="38"/>
      <c r="Z181" s="38"/>
      <c r="AA181" s="38"/>
      <c r="AB181" s="38"/>
      <c r="AC181" s="38"/>
      <c r="AD181" s="38"/>
      <c r="AE181" s="38"/>
      <c r="AR181" s="193" t="s">
        <v>290</v>
      </c>
      <c r="AT181" s="193" t="s">
        <v>183</v>
      </c>
      <c r="AU181" s="193" t="s">
        <v>88</v>
      </c>
      <c r="AY181" s="19" t="s">
        <v>181</v>
      </c>
      <c r="BE181" s="194">
        <f>IF(N181="základní",J181,0)</f>
        <v>0</v>
      </c>
      <c r="BF181" s="194">
        <f>IF(N181="snížená",J181,0)</f>
        <v>0</v>
      </c>
      <c r="BG181" s="194">
        <f>IF(N181="zákl. přenesená",J181,0)</f>
        <v>0</v>
      </c>
      <c r="BH181" s="194">
        <f>IF(N181="sníž. přenesená",J181,0)</f>
        <v>0</v>
      </c>
      <c r="BI181" s="194">
        <f>IF(N181="nulová",J181,0)</f>
        <v>0</v>
      </c>
      <c r="BJ181" s="19" t="s">
        <v>86</v>
      </c>
      <c r="BK181" s="194">
        <f>ROUND(I181*H181,2)</f>
        <v>0</v>
      </c>
      <c r="BL181" s="19" t="s">
        <v>290</v>
      </c>
      <c r="BM181" s="193" t="s">
        <v>1711</v>
      </c>
    </row>
    <row r="182" s="2" customFormat="1">
      <c r="A182" s="38"/>
      <c r="B182" s="39"/>
      <c r="C182" s="38"/>
      <c r="D182" s="196" t="s">
        <v>523</v>
      </c>
      <c r="E182" s="38"/>
      <c r="F182" s="244" t="s">
        <v>1712</v>
      </c>
      <c r="G182" s="38"/>
      <c r="H182" s="38"/>
      <c r="I182" s="245"/>
      <c r="J182" s="38"/>
      <c r="K182" s="38"/>
      <c r="L182" s="39"/>
      <c r="M182" s="220"/>
      <c r="N182" s="221"/>
      <c r="O182" s="77"/>
      <c r="P182" s="77"/>
      <c r="Q182" s="77"/>
      <c r="R182" s="77"/>
      <c r="S182" s="77"/>
      <c r="T182" s="78"/>
      <c r="U182" s="38"/>
      <c r="V182" s="38"/>
      <c r="W182" s="38"/>
      <c r="X182" s="38"/>
      <c r="Y182" s="38"/>
      <c r="Z182" s="38"/>
      <c r="AA182" s="38"/>
      <c r="AB182" s="38"/>
      <c r="AC182" s="38"/>
      <c r="AD182" s="38"/>
      <c r="AE182" s="38"/>
      <c r="AT182" s="19" t="s">
        <v>523</v>
      </c>
      <c r="AU182" s="19" t="s">
        <v>88</v>
      </c>
    </row>
    <row r="183" s="2" customFormat="1" ht="62.7" customHeight="1">
      <c r="A183" s="38"/>
      <c r="B183" s="181"/>
      <c r="C183" s="182" t="s">
        <v>263</v>
      </c>
      <c r="D183" s="182" t="s">
        <v>183</v>
      </c>
      <c r="E183" s="183" t="s">
        <v>1713</v>
      </c>
      <c r="F183" s="184" t="s">
        <v>1714</v>
      </c>
      <c r="G183" s="185" t="s">
        <v>335</v>
      </c>
      <c r="H183" s="186">
        <v>3</v>
      </c>
      <c r="I183" s="187"/>
      <c r="J183" s="188">
        <f>ROUND(I183*H183,2)</f>
        <v>0</v>
      </c>
      <c r="K183" s="184" t="s">
        <v>1</v>
      </c>
      <c r="L183" s="39"/>
      <c r="M183" s="189" t="s">
        <v>1</v>
      </c>
      <c r="N183" s="190" t="s">
        <v>43</v>
      </c>
      <c r="O183" s="77"/>
      <c r="P183" s="191">
        <f>O183*H183</f>
        <v>0</v>
      </c>
      <c r="Q183" s="191">
        <v>0</v>
      </c>
      <c r="R183" s="191">
        <f>Q183*H183</f>
        <v>0</v>
      </c>
      <c r="S183" s="191">
        <v>0</v>
      </c>
      <c r="T183" s="192">
        <f>S183*H183</f>
        <v>0</v>
      </c>
      <c r="U183" s="38"/>
      <c r="V183" s="38"/>
      <c r="W183" s="38"/>
      <c r="X183" s="38"/>
      <c r="Y183" s="38"/>
      <c r="Z183" s="38"/>
      <c r="AA183" s="38"/>
      <c r="AB183" s="38"/>
      <c r="AC183" s="38"/>
      <c r="AD183" s="38"/>
      <c r="AE183" s="38"/>
      <c r="AR183" s="193" t="s">
        <v>290</v>
      </c>
      <c r="AT183" s="193" t="s">
        <v>183</v>
      </c>
      <c r="AU183" s="193" t="s">
        <v>88</v>
      </c>
      <c r="AY183" s="19" t="s">
        <v>181</v>
      </c>
      <c r="BE183" s="194">
        <f>IF(N183="základní",J183,0)</f>
        <v>0</v>
      </c>
      <c r="BF183" s="194">
        <f>IF(N183="snížená",J183,0)</f>
        <v>0</v>
      </c>
      <c r="BG183" s="194">
        <f>IF(N183="zákl. přenesená",J183,0)</f>
        <v>0</v>
      </c>
      <c r="BH183" s="194">
        <f>IF(N183="sníž. přenesená",J183,0)</f>
        <v>0</v>
      </c>
      <c r="BI183" s="194">
        <f>IF(N183="nulová",J183,0)</f>
        <v>0</v>
      </c>
      <c r="BJ183" s="19" t="s">
        <v>86</v>
      </c>
      <c r="BK183" s="194">
        <f>ROUND(I183*H183,2)</f>
        <v>0</v>
      </c>
      <c r="BL183" s="19" t="s">
        <v>290</v>
      </c>
      <c r="BM183" s="193" t="s">
        <v>1715</v>
      </c>
    </row>
    <row r="184" s="12" customFormat="1" ht="25.92" customHeight="1">
      <c r="A184" s="12"/>
      <c r="B184" s="169"/>
      <c r="C184" s="12"/>
      <c r="D184" s="170" t="s">
        <v>77</v>
      </c>
      <c r="E184" s="171" t="s">
        <v>85</v>
      </c>
      <c r="F184" s="171" t="s">
        <v>447</v>
      </c>
      <c r="G184" s="12"/>
      <c r="H184" s="12"/>
      <c r="I184" s="172"/>
      <c r="J184" s="158">
        <f>BK184</f>
        <v>0</v>
      </c>
      <c r="K184" s="12"/>
      <c r="L184" s="169"/>
      <c r="M184" s="173"/>
      <c r="N184" s="174"/>
      <c r="O184" s="174"/>
      <c r="P184" s="175">
        <f>P185</f>
        <v>0</v>
      </c>
      <c r="Q184" s="174"/>
      <c r="R184" s="175">
        <f>R185</f>
        <v>0</v>
      </c>
      <c r="S184" s="174"/>
      <c r="T184" s="176">
        <f>T185</f>
        <v>0</v>
      </c>
      <c r="U184" s="12"/>
      <c r="V184" s="12"/>
      <c r="W184" s="12"/>
      <c r="X184" s="12"/>
      <c r="Y184" s="12"/>
      <c r="Z184" s="12"/>
      <c r="AA184" s="12"/>
      <c r="AB184" s="12"/>
      <c r="AC184" s="12"/>
      <c r="AD184" s="12"/>
      <c r="AE184" s="12"/>
      <c r="AR184" s="170" t="s">
        <v>188</v>
      </c>
      <c r="AT184" s="177" t="s">
        <v>77</v>
      </c>
      <c r="AU184" s="177" t="s">
        <v>78</v>
      </c>
      <c r="AY184" s="170" t="s">
        <v>181</v>
      </c>
      <c r="BK184" s="178">
        <f>BK185</f>
        <v>0</v>
      </c>
    </row>
    <row r="185" s="2" customFormat="1" ht="44.25" customHeight="1">
      <c r="A185" s="38"/>
      <c r="B185" s="181"/>
      <c r="C185" s="182" t="s">
        <v>277</v>
      </c>
      <c r="D185" s="182" t="s">
        <v>183</v>
      </c>
      <c r="E185" s="183" t="s">
        <v>1716</v>
      </c>
      <c r="F185" s="184" t="s">
        <v>1717</v>
      </c>
      <c r="G185" s="185" t="s">
        <v>237</v>
      </c>
      <c r="H185" s="186">
        <v>123</v>
      </c>
      <c r="I185" s="187"/>
      <c r="J185" s="188">
        <f>ROUND(I185*H185,2)</f>
        <v>0</v>
      </c>
      <c r="K185" s="184" t="s">
        <v>1</v>
      </c>
      <c r="L185" s="39"/>
      <c r="M185" s="189" t="s">
        <v>1</v>
      </c>
      <c r="N185" s="190" t="s">
        <v>43</v>
      </c>
      <c r="O185" s="77"/>
      <c r="P185" s="191">
        <f>O185*H185</f>
        <v>0</v>
      </c>
      <c r="Q185" s="191">
        <v>0</v>
      </c>
      <c r="R185" s="191">
        <f>Q185*H185</f>
        <v>0</v>
      </c>
      <c r="S185" s="191">
        <v>0</v>
      </c>
      <c r="T185" s="192">
        <f>S185*H185</f>
        <v>0</v>
      </c>
      <c r="U185" s="38"/>
      <c r="V185" s="38"/>
      <c r="W185" s="38"/>
      <c r="X185" s="38"/>
      <c r="Y185" s="38"/>
      <c r="Z185" s="38"/>
      <c r="AA185" s="38"/>
      <c r="AB185" s="38"/>
      <c r="AC185" s="38"/>
      <c r="AD185" s="38"/>
      <c r="AE185" s="38"/>
      <c r="AR185" s="193" t="s">
        <v>188</v>
      </c>
      <c r="AT185" s="193" t="s">
        <v>183</v>
      </c>
      <c r="AU185" s="193" t="s">
        <v>86</v>
      </c>
      <c r="AY185" s="19" t="s">
        <v>181</v>
      </c>
      <c r="BE185" s="194">
        <f>IF(N185="základní",J185,0)</f>
        <v>0</v>
      </c>
      <c r="BF185" s="194">
        <f>IF(N185="snížená",J185,0)</f>
        <v>0</v>
      </c>
      <c r="BG185" s="194">
        <f>IF(N185="zákl. přenesená",J185,0)</f>
        <v>0</v>
      </c>
      <c r="BH185" s="194">
        <f>IF(N185="sníž. přenesená",J185,0)</f>
        <v>0</v>
      </c>
      <c r="BI185" s="194">
        <f>IF(N185="nulová",J185,0)</f>
        <v>0</v>
      </c>
      <c r="BJ185" s="19" t="s">
        <v>86</v>
      </c>
      <c r="BK185" s="194">
        <f>ROUND(I185*H185,2)</f>
        <v>0</v>
      </c>
      <c r="BL185" s="19" t="s">
        <v>188</v>
      </c>
      <c r="BM185" s="193" t="s">
        <v>1718</v>
      </c>
    </row>
    <row r="186" s="2" customFormat="1" ht="49.92" customHeight="1">
      <c r="A186" s="38"/>
      <c r="B186" s="39"/>
      <c r="C186" s="38"/>
      <c r="D186" s="38"/>
      <c r="E186" s="171" t="s">
        <v>397</v>
      </c>
      <c r="F186" s="171" t="s">
        <v>398</v>
      </c>
      <c r="G186" s="38"/>
      <c r="H186" s="38"/>
      <c r="I186" s="38"/>
      <c r="J186" s="158">
        <f>BK186</f>
        <v>0</v>
      </c>
      <c r="K186" s="38"/>
      <c r="L186" s="39"/>
      <c r="M186" s="220"/>
      <c r="N186" s="221"/>
      <c r="O186" s="77"/>
      <c r="P186" s="77"/>
      <c r="Q186" s="77"/>
      <c r="R186" s="77"/>
      <c r="S186" s="77"/>
      <c r="T186" s="78"/>
      <c r="U186" s="38"/>
      <c r="V186" s="38"/>
      <c r="W186" s="38"/>
      <c r="X186" s="38"/>
      <c r="Y186" s="38"/>
      <c r="Z186" s="38"/>
      <c r="AA186" s="38"/>
      <c r="AB186" s="38"/>
      <c r="AC186" s="38"/>
      <c r="AD186" s="38"/>
      <c r="AE186" s="38"/>
      <c r="AT186" s="19" t="s">
        <v>77</v>
      </c>
      <c r="AU186" s="19" t="s">
        <v>78</v>
      </c>
      <c r="AY186" s="19" t="s">
        <v>399</v>
      </c>
      <c r="BK186" s="194">
        <f>SUM(BK187:BK191)</f>
        <v>0</v>
      </c>
    </row>
    <row r="187" s="2" customFormat="1" ht="16.32" customHeight="1">
      <c r="A187" s="38"/>
      <c r="B187" s="39"/>
      <c r="C187" s="232" t="s">
        <v>1</v>
      </c>
      <c r="D187" s="232" t="s">
        <v>183</v>
      </c>
      <c r="E187" s="233" t="s">
        <v>1</v>
      </c>
      <c r="F187" s="234" t="s">
        <v>1</v>
      </c>
      <c r="G187" s="235" t="s">
        <v>1</v>
      </c>
      <c r="H187" s="236"/>
      <c r="I187" s="237"/>
      <c r="J187" s="238">
        <f>BK187</f>
        <v>0</v>
      </c>
      <c r="K187" s="239"/>
      <c r="L187" s="39"/>
      <c r="M187" s="240" t="s">
        <v>1</v>
      </c>
      <c r="N187" s="241" t="s">
        <v>43</v>
      </c>
      <c r="O187" s="77"/>
      <c r="P187" s="77"/>
      <c r="Q187" s="77"/>
      <c r="R187" s="77"/>
      <c r="S187" s="77"/>
      <c r="T187" s="78"/>
      <c r="U187" s="38"/>
      <c r="V187" s="38"/>
      <c r="W187" s="38"/>
      <c r="X187" s="38"/>
      <c r="Y187" s="38"/>
      <c r="Z187" s="38"/>
      <c r="AA187" s="38"/>
      <c r="AB187" s="38"/>
      <c r="AC187" s="38"/>
      <c r="AD187" s="38"/>
      <c r="AE187" s="38"/>
      <c r="AT187" s="19" t="s">
        <v>399</v>
      </c>
      <c r="AU187" s="19" t="s">
        <v>86</v>
      </c>
      <c r="AY187" s="19" t="s">
        <v>399</v>
      </c>
      <c r="BE187" s="194">
        <f>IF(N187="základní",J187,0)</f>
        <v>0</v>
      </c>
      <c r="BF187" s="194">
        <f>IF(N187="snížená",J187,0)</f>
        <v>0</v>
      </c>
      <c r="BG187" s="194">
        <f>IF(N187="zákl. přenesená",J187,0)</f>
        <v>0</v>
      </c>
      <c r="BH187" s="194">
        <f>IF(N187="sníž. přenesená",J187,0)</f>
        <v>0</v>
      </c>
      <c r="BI187" s="194">
        <f>IF(N187="nulová",J187,0)</f>
        <v>0</v>
      </c>
      <c r="BJ187" s="19" t="s">
        <v>86</v>
      </c>
      <c r="BK187" s="194">
        <f>I187*H187</f>
        <v>0</v>
      </c>
    </row>
    <row r="188" s="2" customFormat="1" ht="16.32" customHeight="1">
      <c r="A188" s="38"/>
      <c r="B188" s="39"/>
      <c r="C188" s="232" t="s">
        <v>1</v>
      </c>
      <c r="D188" s="232" t="s">
        <v>183</v>
      </c>
      <c r="E188" s="233" t="s">
        <v>1</v>
      </c>
      <c r="F188" s="234" t="s">
        <v>1</v>
      </c>
      <c r="G188" s="235" t="s">
        <v>1</v>
      </c>
      <c r="H188" s="236"/>
      <c r="I188" s="237"/>
      <c r="J188" s="238">
        <f>BK188</f>
        <v>0</v>
      </c>
      <c r="K188" s="239"/>
      <c r="L188" s="39"/>
      <c r="M188" s="240" t="s">
        <v>1</v>
      </c>
      <c r="N188" s="241" t="s">
        <v>43</v>
      </c>
      <c r="O188" s="77"/>
      <c r="P188" s="77"/>
      <c r="Q188" s="77"/>
      <c r="R188" s="77"/>
      <c r="S188" s="77"/>
      <c r="T188" s="78"/>
      <c r="U188" s="38"/>
      <c r="V188" s="38"/>
      <c r="W188" s="38"/>
      <c r="X188" s="38"/>
      <c r="Y188" s="38"/>
      <c r="Z188" s="38"/>
      <c r="AA188" s="38"/>
      <c r="AB188" s="38"/>
      <c r="AC188" s="38"/>
      <c r="AD188" s="38"/>
      <c r="AE188" s="38"/>
      <c r="AT188" s="19" t="s">
        <v>399</v>
      </c>
      <c r="AU188" s="19" t="s">
        <v>86</v>
      </c>
      <c r="AY188" s="19" t="s">
        <v>399</v>
      </c>
      <c r="BE188" s="194">
        <f>IF(N188="základní",J188,0)</f>
        <v>0</v>
      </c>
      <c r="BF188" s="194">
        <f>IF(N188="snížená",J188,0)</f>
        <v>0</v>
      </c>
      <c r="BG188" s="194">
        <f>IF(N188="zákl. přenesená",J188,0)</f>
        <v>0</v>
      </c>
      <c r="BH188" s="194">
        <f>IF(N188="sníž. přenesená",J188,0)</f>
        <v>0</v>
      </c>
      <c r="BI188" s="194">
        <f>IF(N188="nulová",J188,0)</f>
        <v>0</v>
      </c>
      <c r="BJ188" s="19" t="s">
        <v>86</v>
      </c>
      <c r="BK188" s="194">
        <f>I188*H188</f>
        <v>0</v>
      </c>
    </row>
    <row r="189" s="2" customFormat="1" ht="16.32" customHeight="1">
      <c r="A189" s="38"/>
      <c r="B189" s="39"/>
      <c r="C189" s="232" t="s">
        <v>1</v>
      </c>
      <c r="D189" s="232" t="s">
        <v>183</v>
      </c>
      <c r="E189" s="233" t="s">
        <v>1</v>
      </c>
      <c r="F189" s="234" t="s">
        <v>1</v>
      </c>
      <c r="G189" s="235" t="s">
        <v>1</v>
      </c>
      <c r="H189" s="236"/>
      <c r="I189" s="237"/>
      <c r="J189" s="238">
        <f>BK189</f>
        <v>0</v>
      </c>
      <c r="K189" s="239"/>
      <c r="L189" s="39"/>
      <c r="M189" s="240" t="s">
        <v>1</v>
      </c>
      <c r="N189" s="241" t="s">
        <v>43</v>
      </c>
      <c r="O189" s="77"/>
      <c r="P189" s="77"/>
      <c r="Q189" s="77"/>
      <c r="R189" s="77"/>
      <c r="S189" s="77"/>
      <c r="T189" s="78"/>
      <c r="U189" s="38"/>
      <c r="V189" s="38"/>
      <c r="W189" s="38"/>
      <c r="X189" s="38"/>
      <c r="Y189" s="38"/>
      <c r="Z189" s="38"/>
      <c r="AA189" s="38"/>
      <c r="AB189" s="38"/>
      <c r="AC189" s="38"/>
      <c r="AD189" s="38"/>
      <c r="AE189" s="38"/>
      <c r="AT189" s="19" t="s">
        <v>399</v>
      </c>
      <c r="AU189" s="19" t="s">
        <v>86</v>
      </c>
      <c r="AY189" s="19" t="s">
        <v>399</v>
      </c>
      <c r="BE189" s="194">
        <f>IF(N189="základní",J189,0)</f>
        <v>0</v>
      </c>
      <c r="BF189" s="194">
        <f>IF(N189="snížená",J189,0)</f>
        <v>0</v>
      </c>
      <c r="BG189" s="194">
        <f>IF(N189="zákl. přenesená",J189,0)</f>
        <v>0</v>
      </c>
      <c r="BH189" s="194">
        <f>IF(N189="sníž. přenesená",J189,0)</f>
        <v>0</v>
      </c>
      <c r="BI189" s="194">
        <f>IF(N189="nulová",J189,0)</f>
        <v>0</v>
      </c>
      <c r="BJ189" s="19" t="s">
        <v>86</v>
      </c>
      <c r="BK189" s="194">
        <f>I189*H189</f>
        <v>0</v>
      </c>
    </row>
    <row r="190" s="2" customFormat="1" ht="16.32" customHeight="1">
      <c r="A190" s="38"/>
      <c r="B190" s="39"/>
      <c r="C190" s="232" t="s">
        <v>1</v>
      </c>
      <c r="D190" s="232" t="s">
        <v>183</v>
      </c>
      <c r="E190" s="233" t="s">
        <v>1</v>
      </c>
      <c r="F190" s="234" t="s">
        <v>1</v>
      </c>
      <c r="G190" s="235" t="s">
        <v>1</v>
      </c>
      <c r="H190" s="236"/>
      <c r="I190" s="237"/>
      <c r="J190" s="238">
        <f>BK190</f>
        <v>0</v>
      </c>
      <c r="K190" s="239"/>
      <c r="L190" s="39"/>
      <c r="M190" s="240" t="s">
        <v>1</v>
      </c>
      <c r="N190" s="241" t="s">
        <v>43</v>
      </c>
      <c r="O190" s="77"/>
      <c r="P190" s="77"/>
      <c r="Q190" s="77"/>
      <c r="R190" s="77"/>
      <c r="S190" s="77"/>
      <c r="T190" s="78"/>
      <c r="U190" s="38"/>
      <c r="V190" s="38"/>
      <c r="W190" s="38"/>
      <c r="X190" s="38"/>
      <c r="Y190" s="38"/>
      <c r="Z190" s="38"/>
      <c r="AA190" s="38"/>
      <c r="AB190" s="38"/>
      <c r="AC190" s="38"/>
      <c r="AD190" s="38"/>
      <c r="AE190" s="38"/>
      <c r="AT190" s="19" t="s">
        <v>399</v>
      </c>
      <c r="AU190" s="19" t="s">
        <v>86</v>
      </c>
      <c r="AY190" s="19" t="s">
        <v>399</v>
      </c>
      <c r="BE190" s="194">
        <f>IF(N190="základní",J190,0)</f>
        <v>0</v>
      </c>
      <c r="BF190" s="194">
        <f>IF(N190="snížená",J190,0)</f>
        <v>0</v>
      </c>
      <c r="BG190" s="194">
        <f>IF(N190="zákl. přenesená",J190,0)</f>
        <v>0</v>
      </c>
      <c r="BH190" s="194">
        <f>IF(N190="sníž. přenesená",J190,0)</f>
        <v>0</v>
      </c>
      <c r="BI190" s="194">
        <f>IF(N190="nulová",J190,0)</f>
        <v>0</v>
      </c>
      <c r="BJ190" s="19" t="s">
        <v>86</v>
      </c>
      <c r="BK190" s="194">
        <f>I190*H190</f>
        <v>0</v>
      </c>
    </row>
    <row r="191" s="2" customFormat="1" ht="16.32" customHeight="1">
      <c r="A191" s="38"/>
      <c r="B191" s="39"/>
      <c r="C191" s="232" t="s">
        <v>1</v>
      </c>
      <c r="D191" s="232" t="s">
        <v>183</v>
      </c>
      <c r="E191" s="233" t="s">
        <v>1</v>
      </c>
      <c r="F191" s="234" t="s">
        <v>1</v>
      </c>
      <c r="G191" s="235" t="s">
        <v>1</v>
      </c>
      <c r="H191" s="236"/>
      <c r="I191" s="237"/>
      <c r="J191" s="238">
        <f>BK191</f>
        <v>0</v>
      </c>
      <c r="K191" s="239"/>
      <c r="L191" s="39"/>
      <c r="M191" s="240" t="s">
        <v>1</v>
      </c>
      <c r="N191" s="241" t="s">
        <v>43</v>
      </c>
      <c r="O191" s="242"/>
      <c r="P191" s="242"/>
      <c r="Q191" s="242"/>
      <c r="R191" s="242"/>
      <c r="S191" s="242"/>
      <c r="T191" s="243"/>
      <c r="U191" s="38"/>
      <c r="V191" s="38"/>
      <c r="W191" s="38"/>
      <c r="X191" s="38"/>
      <c r="Y191" s="38"/>
      <c r="Z191" s="38"/>
      <c r="AA191" s="38"/>
      <c r="AB191" s="38"/>
      <c r="AC191" s="38"/>
      <c r="AD191" s="38"/>
      <c r="AE191" s="38"/>
      <c r="AT191" s="19" t="s">
        <v>399</v>
      </c>
      <c r="AU191" s="19" t="s">
        <v>86</v>
      </c>
      <c r="AY191" s="19" t="s">
        <v>399</v>
      </c>
      <c r="BE191" s="194">
        <f>IF(N191="základní",J191,0)</f>
        <v>0</v>
      </c>
      <c r="BF191" s="194">
        <f>IF(N191="snížená",J191,0)</f>
        <v>0</v>
      </c>
      <c r="BG191" s="194">
        <f>IF(N191="zákl. přenesená",J191,0)</f>
        <v>0</v>
      </c>
      <c r="BH191" s="194">
        <f>IF(N191="sníž. přenesená",J191,0)</f>
        <v>0</v>
      </c>
      <c r="BI191" s="194">
        <f>IF(N191="nulová",J191,0)</f>
        <v>0</v>
      </c>
      <c r="BJ191" s="19" t="s">
        <v>86</v>
      </c>
      <c r="BK191" s="194">
        <f>I191*H191</f>
        <v>0</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7:K191"/>
  <mergeCells count="12">
    <mergeCell ref="E7:H7"/>
    <mergeCell ref="E9:H9"/>
    <mergeCell ref="E11:H11"/>
    <mergeCell ref="E20:H20"/>
    <mergeCell ref="E29:H29"/>
    <mergeCell ref="E85:H85"/>
    <mergeCell ref="E87:H87"/>
    <mergeCell ref="E89:H89"/>
    <mergeCell ref="E116:H116"/>
    <mergeCell ref="E118:H118"/>
    <mergeCell ref="E120:H120"/>
    <mergeCell ref="L2:V2"/>
  </mergeCells>
  <dataValidations count="2">
    <dataValidation type="list" allowBlank="1" showInputMessage="1" showErrorMessage="1" error="Povoleny jsou hodnoty K, M." sqref="D187:D192">
      <formula1>"K, M"</formula1>
    </dataValidation>
    <dataValidation type="list" allowBlank="1" showInputMessage="1" showErrorMessage="1" error="Povoleny jsou hodnoty základní, snížená, zákl. přenesená, sníž. přenesená, nulová." sqref="N187:N192">
      <formula1>"základní, snížená, zákl. přenesená, sníž. přenesená, nulová"</formula1>
    </dataValidation>
  </dataValidation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126</v>
      </c>
    </row>
    <row r="3" s="1" customFormat="1" ht="6.96" customHeight="1">
      <c r="B3" s="20"/>
      <c r="C3" s="21"/>
      <c r="D3" s="21"/>
      <c r="E3" s="21"/>
      <c r="F3" s="21"/>
      <c r="G3" s="21"/>
      <c r="H3" s="21"/>
      <c r="I3" s="21"/>
      <c r="J3" s="21"/>
      <c r="K3" s="21"/>
      <c r="L3" s="22"/>
      <c r="AT3" s="19" t="s">
        <v>88</v>
      </c>
    </row>
    <row r="4" s="1" customFormat="1" ht="24.96" customHeight="1">
      <c r="B4" s="22"/>
      <c r="D4" s="23" t="s">
        <v>149</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ZŠ Mánesova Otrokovice, Revitalizace víceúčelového hřiště</v>
      </c>
      <c r="F7" s="32"/>
      <c r="G7" s="32"/>
      <c r="H7" s="32"/>
      <c r="L7" s="22"/>
    </row>
    <row r="8" s="1" customFormat="1" ht="12" customHeight="1">
      <c r="B8" s="22"/>
      <c r="D8" s="32" t="s">
        <v>150</v>
      </c>
      <c r="L8" s="22"/>
    </row>
    <row r="9" s="2" customFormat="1" ht="16.5" customHeight="1">
      <c r="A9" s="38"/>
      <c r="B9" s="39"/>
      <c r="C9" s="38"/>
      <c r="D9" s="38"/>
      <c r="E9" s="130" t="s">
        <v>403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404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1719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30. 5. 2024</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119.25" customHeight="1">
      <c r="A29" s="131"/>
      <c r="B29" s="132"/>
      <c r="C29" s="131"/>
      <c r="D29" s="131"/>
      <c r="E29" s="36" t="s">
        <v>152</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38</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5" t="s">
        <v>42</v>
      </c>
      <c r="E35" s="32" t="s">
        <v>43</v>
      </c>
      <c r="F35" s="136">
        <f>ROUND((ROUND((SUM(BE124:BE134)),  2) + SUM(BE136:BE140)), 2)</f>
        <v>0</v>
      </c>
      <c r="G35" s="38"/>
      <c r="H35" s="38"/>
      <c r="I35" s="137">
        <v>0.20999999999999999</v>
      </c>
      <c r="J35" s="136">
        <f>ROUND((ROUND(((SUM(BE124:BE134))*I35),  2) + (SUM(BE136:BE140)*I35)),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6">
        <f>ROUND((ROUND((SUM(BF124:BF134)),  2) + SUM(BF136:BF140)), 2)</f>
        <v>0</v>
      </c>
      <c r="G36" s="38"/>
      <c r="H36" s="38"/>
      <c r="I36" s="137">
        <v>0.12</v>
      </c>
      <c r="J36" s="136">
        <f>ROUND((ROUND(((SUM(BF124:BF134))*I36),  2) + (SUM(BF136:BF140)*I36)),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6">
        <f>ROUND((ROUND((SUM(BG124:BG134)),  2) + SUM(BG136:BG140)),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6">
        <f>ROUND((ROUND((SUM(BH124:BH134)),  2) + SUM(BH136:BH140)), 2)</f>
        <v>0</v>
      </c>
      <c r="G38" s="38"/>
      <c r="H38" s="38"/>
      <c r="I38" s="137">
        <v>0.12</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6">
        <f>ROUND((ROUND((SUM(BI124:BI134)),  2) + SUM(BI136:BI140)),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48</v>
      </c>
      <c r="E41" s="81"/>
      <c r="F41" s="81"/>
      <c r="G41" s="140" t="s">
        <v>49</v>
      </c>
      <c r="H41" s="141" t="s">
        <v>50</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4" t="s">
        <v>54</v>
      </c>
      <c r="G61" s="58" t="s">
        <v>53</v>
      </c>
      <c r="H61" s="41"/>
      <c r="I61" s="41"/>
      <c r="J61" s="145"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4" t="s">
        <v>54</v>
      </c>
      <c r="G76" s="58" t="s">
        <v>53</v>
      </c>
      <c r="H76" s="41"/>
      <c r="I76" s="41"/>
      <c r="J76" s="145"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153</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ZŠ Mánesova Otrokovice, Revitalizace víceúčelového hřiště</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150</v>
      </c>
      <c r="L86" s="22"/>
    </row>
    <row r="87" s="2" customFormat="1" ht="16.5" customHeight="1">
      <c r="A87" s="38"/>
      <c r="B87" s="39"/>
      <c r="C87" s="38"/>
      <c r="D87" s="38"/>
      <c r="E87" s="130" t="s">
        <v>403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404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SO.06 - Mobiliář a výplň oplocení pozemku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Otrokovice</v>
      </c>
      <c r="G91" s="38"/>
      <c r="H91" s="38"/>
      <c r="I91" s="32" t="s">
        <v>22</v>
      </c>
      <c r="J91" s="69" t="str">
        <f>IF(J14="","",J14)</f>
        <v>30. 5. 2024</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30</v>
      </c>
      <c r="J93" s="36" t="str">
        <f>E23</f>
        <v>Plancraft</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154</v>
      </c>
      <c r="D96" s="138"/>
      <c r="E96" s="138"/>
      <c r="F96" s="138"/>
      <c r="G96" s="138"/>
      <c r="H96" s="138"/>
      <c r="I96" s="138"/>
      <c r="J96" s="147" t="s">
        <v>155</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156</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157</v>
      </c>
    </row>
    <row r="99" s="9" customFormat="1" ht="24.96" customHeight="1">
      <c r="A99" s="9"/>
      <c r="B99" s="149"/>
      <c r="C99" s="9"/>
      <c r="D99" s="150" t="s">
        <v>407</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640</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408</v>
      </c>
      <c r="E101" s="155"/>
      <c r="F101" s="155"/>
      <c r="G101" s="155"/>
      <c r="H101" s="155"/>
      <c r="I101" s="155"/>
      <c r="J101" s="156">
        <f>J131</f>
        <v>0</v>
      </c>
      <c r="K101" s="10"/>
      <c r="L101" s="153"/>
      <c r="S101" s="10"/>
      <c r="T101" s="10"/>
      <c r="U101" s="10"/>
      <c r="V101" s="10"/>
      <c r="W101" s="10"/>
      <c r="X101" s="10"/>
      <c r="Y101" s="10"/>
      <c r="Z101" s="10"/>
      <c r="AA101" s="10"/>
      <c r="AB101" s="10"/>
      <c r="AC101" s="10"/>
      <c r="AD101" s="10"/>
      <c r="AE101" s="10"/>
    </row>
    <row r="102" s="9" customFormat="1" ht="21.84" customHeight="1">
      <c r="A102" s="9"/>
      <c r="B102" s="149"/>
      <c r="C102" s="9"/>
      <c r="D102" s="157" t="s">
        <v>165</v>
      </c>
      <c r="E102" s="9"/>
      <c r="F102" s="9"/>
      <c r="G102" s="9"/>
      <c r="H102" s="9"/>
      <c r="I102" s="9"/>
      <c r="J102" s="158">
        <f>J135</f>
        <v>0</v>
      </c>
      <c r="K102" s="9"/>
      <c r="L102" s="149"/>
      <c r="S102" s="9"/>
      <c r="T102" s="9"/>
      <c r="U102" s="9"/>
      <c r="V102" s="9"/>
      <c r="W102" s="9"/>
      <c r="X102" s="9"/>
      <c r="Y102" s="9"/>
      <c r="Z102" s="9"/>
      <c r="AA102" s="9"/>
      <c r="AB102" s="9"/>
      <c r="AC102" s="9"/>
      <c r="AD102" s="9"/>
      <c r="AE102" s="9"/>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166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130" t="str">
        <f>E7</f>
        <v>ZŠ Mánesova Otrokovice, Revitalizace víceúčelového hřiště</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150</v>
      </c>
      <c r="L113" s="22"/>
    </row>
    <row r="114" s="2" customFormat="1" ht="16.5" customHeight="1">
      <c r="A114" s="38"/>
      <c r="B114" s="39"/>
      <c r="C114" s="38"/>
      <c r="D114" s="38"/>
      <c r="E114" s="130" t="s">
        <v>403</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404</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SO.06 - Mobiliář a výplň oplocení pozemku</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Otrokovice</v>
      </c>
      <c r="G118" s="38"/>
      <c r="H118" s="38"/>
      <c r="I118" s="32" t="s">
        <v>22</v>
      </c>
      <c r="J118" s="69" t="str">
        <f>IF(J14="","",J14)</f>
        <v>30. 5. 2024</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30</v>
      </c>
      <c r="J120" s="36" t="str">
        <f>E23</f>
        <v>Plancraft</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28</v>
      </c>
      <c r="D121" s="38"/>
      <c r="E121" s="38"/>
      <c r="F121" s="27" t="str">
        <f>IF(E20="","",E20)</f>
        <v>Vyplň údaj</v>
      </c>
      <c r="G121" s="38"/>
      <c r="H121" s="38"/>
      <c r="I121" s="32" t="s">
        <v>35</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9"/>
      <c r="B123" s="160"/>
      <c r="C123" s="161" t="s">
        <v>167</v>
      </c>
      <c r="D123" s="162" t="s">
        <v>63</v>
      </c>
      <c r="E123" s="162" t="s">
        <v>59</v>
      </c>
      <c r="F123" s="162" t="s">
        <v>60</v>
      </c>
      <c r="G123" s="162" t="s">
        <v>168</v>
      </c>
      <c r="H123" s="162" t="s">
        <v>169</v>
      </c>
      <c r="I123" s="162" t="s">
        <v>170</v>
      </c>
      <c r="J123" s="162" t="s">
        <v>155</v>
      </c>
      <c r="K123" s="163" t="s">
        <v>171</v>
      </c>
      <c r="L123" s="164"/>
      <c r="M123" s="86" t="s">
        <v>1</v>
      </c>
      <c r="N123" s="87" t="s">
        <v>42</v>
      </c>
      <c r="O123" s="87" t="s">
        <v>172</v>
      </c>
      <c r="P123" s="87" t="s">
        <v>173</v>
      </c>
      <c r="Q123" s="87" t="s">
        <v>174</v>
      </c>
      <c r="R123" s="87" t="s">
        <v>175</v>
      </c>
      <c r="S123" s="87" t="s">
        <v>176</v>
      </c>
      <c r="T123" s="88" t="s">
        <v>177</v>
      </c>
      <c r="U123" s="159"/>
      <c r="V123" s="159"/>
      <c r="W123" s="159"/>
      <c r="X123" s="159"/>
      <c r="Y123" s="159"/>
      <c r="Z123" s="159"/>
      <c r="AA123" s="159"/>
      <c r="AB123" s="159"/>
      <c r="AC123" s="159"/>
      <c r="AD123" s="159"/>
      <c r="AE123" s="159"/>
    </row>
    <row r="124" s="2" customFormat="1" ht="22.8" customHeight="1">
      <c r="A124" s="38"/>
      <c r="B124" s="39"/>
      <c r="C124" s="93" t="s">
        <v>178</v>
      </c>
      <c r="D124" s="38"/>
      <c r="E124" s="38"/>
      <c r="F124" s="38"/>
      <c r="G124" s="38"/>
      <c r="H124" s="38"/>
      <c r="I124" s="38"/>
      <c r="J124" s="165">
        <f>BK124</f>
        <v>0</v>
      </c>
      <c r="K124" s="38"/>
      <c r="L124" s="39"/>
      <c r="M124" s="89"/>
      <c r="N124" s="73"/>
      <c r="O124" s="90"/>
      <c r="P124" s="166">
        <f>P125+P135</f>
        <v>0</v>
      </c>
      <c r="Q124" s="90"/>
      <c r="R124" s="166">
        <f>R125+R135</f>
        <v>0</v>
      </c>
      <c r="S124" s="90"/>
      <c r="T124" s="167">
        <f>T125+T135</f>
        <v>0</v>
      </c>
      <c r="U124" s="38"/>
      <c r="V124" s="38"/>
      <c r="W124" s="38"/>
      <c r="X124" s="38"/>
      <c r="Y124" s="38"/>
      <c r="Z124" s="38"/>
      <c r="AA124" s="38"/>
      <c r="AB124" s="38"/>
      <c r="AC124" s="38"/>
      <c r="AD124" s="38"/>
      <c r="AE124" s="38"/>
      <c r="AT124" s="19" t="s">
        <v>77</v>
      </c>
      <c r="AU124" s="19" t="s">
        <v>157</v>
      </c>
      <c r="BK124" s="168">
        <f>BK125+BK135</f>
        <v>0</v>
      </c>
    </row>
    <row r="125" s="12" customFormat="1" ht="25.92" customHeight="1">
      <c r="A125" s="12"/>
      <c r="B125" s="169"/>
      <c r="C125" s="12"/>
      <c r="D125" s="170" t="s">
        <v>77</v>
      </c>
      <c r="E125" s="171" t="s">
        <v>435</v>
      </c>
      <c r="F125" s="171" t="s">
        <v>436</v>
      </c>
      <c r="G125" s="12"/>
      <c r="H125" s="12"/>
      <c r="I125" s="172"/>
      <c r="J125" s="158">
        <f>BK125</f>
        <v>0</v>
      </c>
      <c r="K125" s="12"/>
      <c r="L125" s="169"/>
      <c r="M125" s="173"/>
      <c r="N125" s="174"/>
      <c r="O125" s="174"/>
      <c r="P125" s="175">
        <f>P126+P131</f>
        <v>0</v>
      </c>
      <c r="Q125" s="174"/>
      <c r="R125" s="175">
        <f>R126+R131</f>
        <v>0</v>
      </c>
      <c r="S125" s="174"/>
      <c r="T125" s="176">
        <f>T126+T131</f>
        <v>0</v>
      </c>
      <c r="U125" s="12"/>
      <c r="V125" s="12"/>
      <c r="W125" s="12"/>
      <c r="X125" s="12"/>
      <c r="Y125" s="12"/>
      <c r="Z125" s="12"/>
      <c r="AA125" s="12"/>
      <c r="AB125" s="12"/>
      <c r="AC125" s="12"/>
      <c r="AD125" s="12"/>
      <c r="AE125" s="12"/>
      <c r="AR125" s="170" t="s">
        <v>88</v>
      </c>
      <c r="AT125" s="177" t="s">
        <v>77</v>
      </c>
      <c r="AU125" s="177" t="s">
        <v>78</v>
      </c>
      <c r="AY125" s="170" t="s">
        <v>181</v>
      </c>
      <c r="BK125" s="178">
        <f>BK126+BK131</f>
        <v>0</v>
      </c>
    </row>
    <row r="126" s="12" customFormat="1" ht="22.8" customHeight="1">
      <c r="A126" s="12"/>
      <c r="B126" s="169"/>
      <c r="C126" s="12"/>
      <c r="D126" s="170" t="s">
        <v>77</v>
      </c>
      <c r="E126" s="179" t="s">
        <v>972</v>
      </c>
      <c r="F126" s="179" t="s">
        <v>973</v>
      </c>
      <c r="G126" s="12"/>
      <c r="H126" s="12"/>
      <c r="I126" s="172"/>
      <c r="J126" s="180">
        <f>BK126</f>
        <v>0</v>
      </c>
      <c r="K126" s="12"/>
      <c r="L126" s="169"/>
      <c r="M126" s="173"/>
      <c r="N126" s="174"/>
      <c r="O126" s="174"/>
      <c r="P126" s="175">
        <f>SUM(P127:P130)</f>
        <v>0</v>
      </c>
      <c r="Q126" s="174"/>
      <c r="R126" s="175">
        <f>SUM(R127:R130)</f>
        <v>0</v>
      </c>
      <c r="S126" s="174"/>
      <c r="T126" s="176">
        <f>SUM(T127:T130)</f>
        <v>0</v>
      </c>
      <c r="U126" s="12"/>
      <c r="V126" s="12"/>
      <c r="W126" s="12"/>
      <c r="X126" s="12"/>
      <c r="Y126" s="12"/>
      <c r="Z126" s="12"/>
      <c r="AA126" s="12"/>
      <c r="AB126" s="12"/>
      <c r="AC126" s="12"/>
      <c r="AD126" s="12"/>
      <c r="AE126" s="12"/>
      <c r="AR126" s="170" t="s">
        <v>88</v>
      </c>
      <c r="AT126" s="177" t="s">
        <v>77</v>
      </c>
      <c r="AU126" s="177" t="s">
        <v>86</v>
      </c>
      <c r="AY126" s="170" t="s">
        <v>181</v>
      </c>
      <c r="BK126" s="178">
        <f>SUM(BK127:BK130)</f>
        <v>0</v>
      </c>
    </row>
    <row r="127" s="2" customFormat="1" ht="44.25" customHeight="1">
      <c r="A127" s="38"/>
      <c r="B127" s="181"/>
      <c r="C127" s="182" t="s">
        <v>86</v>
      </c>
      <c r="D127" s="182" t="s">
        <v>183</v>
      </c>
      <c r="E127" s="183" t="s">
        <v>1720</v>
      </c>
      <c r="F127" s="184" t="s">
        <v>1721</v>
      </c>
      <c r="G127" s="185" t="s">
        <v>335</v>
      </c>
      <c r="H127" s="186">
        <v>10</v>
      </c>
      <c r="I127" s="187"/>
      <c r="J127" s="188">
        <f>ROUND(I127*H127,2)</f>
        <v>0</v>
      </c>
      <c r="K127" s="184" t="s">
        <v>1</v>
      </c>
      <c r="L127" s="39"/>
      <c r="M127" s="189" t="s">
        <v>1</v>
      </c>
      <c r="N127" s="190" t="s">
        <v>43</v>
      </c>
      <c r="O127" s="77"/>
      <c r="P127" s="191">
        <f>O127*H127</f>
        <v>0</v>
      </c>
      <c r="Q127" s="191">
        <v>0</v>
      </c>
      <c r="R127" s="191">
        <f>Q127*H127</f>
        <v>0</v>
      </c>
      <c r="S127" s="191">
        <v>0</v>
      </c>
      <c r="T127" s="192">
        <f>S127*H127</f>
        <v>0</v>
      </c>
      <c r="U127" s="38"/>
      <c r="V127" s="38"/>
      <c r="W127" s="38"/>
      <c r="X127" s="38"/>
      <c r="Y127" s="38"/>
      <c r="Z127" s="38"/>
      <c r="AA127" s="38"/>
      <c r="AB127" s="38"/>
      <c r="AC127" s="38"/>
      <c r="AD127" s="38"/>
      <c r="AE127" s="38"/>
      <c r="AR127" s="193" t="s">
        <v>290</v>
      </c>
      <c r="AT127" s="193" t="s">
        <v>183</v>
      </c>
      <c r="AU127" s="193" t="s">
        <v>88</v>
      </c>
      <c r="AY127" s="19" t="s">
        <v>181</v>
      </c>
      <c r="BE127" s="194">
        <f>IF(N127="základní",J127,0)</f>
        <v>0</v>
      </c>
      <c r="BF127" s="194">
        <f>IF(N127="snížená",J127,0)</f>
        <v>0</v>
      </c>
      <c r="BG127" s="194">
        <f>IF(N127="zákl. přenesená",J127,0)</f>
        <v>0</v>
      </c>
      <c r="BH127" s="194">
        <f>IF(N127="sníž. přenesená",J127,0)</f>
        <v>0</v>
      </c>
      <c r="BI127" s="194">
        <f>IF(N127="nulová",J127,0)</f>
        <v>0</v>
      </c>
      <c r="BJ127" s="19" t="s">
        <v>86</v>
      </c>
      <c r="BK127" s="194">
        <f>ROUND(I127*H127,2)</f>
        <v>0</v>
      </c>
      <c r="BL127" s="19" t="s">
        <v>290</v>
      </c>
      <c r="BM127" s="193" t="s">
        <v>1722</v>
      </c>
    </row>
    <row r="128" s="2" customFormat="1">
      <c r="A128" s="38"/>
      <c r="B128" s="39"/>
      <c r="C128" s="38"/>
      <c r="D128" s="196" t="s">
        <v>523</v>
      </c>
      <c r="E128" s="38"/>
      <c r="F128" s="244" t="s">
        <v>1723</v>
      </c>
      <c r="G128" s="38"/>
      <c r="H128" s="38"/>
      <c r="I128" s="245"/>
      <c r="J128" s="38"/>
      <c r="K128" s="38"/>
      <c r="L128" s="39"/>
      <c r="M128" s="220"/>
      <c r="N128" s="221"/>
      <c r="O128" s="77"/>
      <c r="P128" s="77"/>
      <c r="Q128" s="77"/>
      <c r="R128" s="77"/>
      <c r="S128" s="77"/>
      <c r="T128" s="78"/>
      <c r="U128" s="38"/>
      <c r="V128" s="38"/>
      <c r="W128" s="38"/>
      <c r="X128" s="38"/>
      <c r="Y128" s="38"/>
      <c r="Z128" s="38"/>
      <c r="AA128" s="38"/>
      <c r="AB128" s="38"/>
      <c r="AC128" s="38"/>
      <c r="AD128" s="38"/>
      <c r="AE128" s="38"/>
      <c r="AT128" s="19" t="s">
        <v>523</v>
      </c>
      <c r="AU128" s="19" t="s">
        <v>88</v>
      </c>
    </row>
    <row r="129" s="2" customFormat="1" ht="37.8" customHeight="1">
      <c r="A129" s="38"/>
      <c r="B129" s="181"/>
      <c r="C129" s="182" t="s">
        <v>88</v>
      </c>
      <c r="D129" s="182" t="s">
        <v>183</v>
      </c>
      <c r="E129" s="183" t="s">
        <v>1724</v>
      </c>
      <c r="F129" s="184" t="s">
        <v>1725</v>
      </c>
      <c r="G129" s="185" t="s">
        <v>335</v>
      </c>
      <c r="H129" s="186">
        <v>1</v>
      </c>
      <c r="I129" s="187"/>
      <c r="J129" s="188">
        <f>ROUND(I129*H129,2)</f>
        <v>0</v>
      </c>
      <c r="K129" s="184" t="s">
        <v>1</v>
      </c>
      <c r="L129" s="39"/>
      <c r="M129" s="189" t="s">
        <v>1</v>
      </c>
      <c r="N129" s="190" t="s">
        <v>43</v>
      </c>
      <c r="O129" s="77"/>
      <c r="P129" s="191">
        <f>O129*H129</f>
        <v>0</v>
      </c>
      <c r="Q129" s="191">
        <v>0</v>
      </c>
      <c r="R129" s="191">
        <f>Q129*H129</f>
        <v>0</v>
      </c>
      <c r="S129" s="191">
        <v>0</v>
      </c>
      <c r="T129" s="192">
        <f>S129*H129</f>
        <v>0</v>
      </c>
      <c r="U129" s="38"/>
      <c r="V129" s="38"/>
      <c r="W129" s="38"/>
      <c r="X129" s="38"/>
      <c r="Y129" s="38"/>
      <c r="Z129" s="38"/>
      <c r="AA129" s="38"/>
      <c r="AB129" s="38"/>
      <c r="AC129" s="38"/>
      <c r="AD129" s="38"/>
      <c r="AE129" s="38"/>
      <c r="AR129" s="193" t="s">
        <v>290</v>
      </c>
      <c r="AT129" s="193" t="s">
        <v>183</v>
      </c>
      <c r="AU129" s="193" t="s">
        <v>88</v>
      </c>
      <c r="AY129" s="19" t="s">
        <v>181</v>
      </c>
      <c r="BE129" s="194">
        <f>IF(N129="základní",J129,0)</f>
        <v>0</v>
      </c>
      <c r="BF129" s="194">
        <f>IF(N129="snížená",J129,0)</f>
        <v>0</v>
      </c>
      <c r="BG129" s="194">
        <f>IF(N129="zákl. přenesená",J129,0)</f>
        <v>0</v>
      </c>
      <c r="BH129" s="194">
        <f>IF(N129="sníž. přenesená",J129,0)</f>
        <v>0</v>
      </c>
      <c r="BI129" s="194">
        <f>IF(N129="nulová",J129,0)</f>
        <v>0</v>
      </c>
      <c r="BJ129" s="19" t="s">
        <v>86</v>
      </c>
      <c r="BK129" s="194">
        <f>ROUND(I129*H129,2)</f>
        <v>0</v>
      </c>
      <c r="BL129" s="19" t="s">
        <v>290</v>
      </c>
      <c r="BM129" s="193" t="s">
        <v>1726</v>
      </c>
    </row>
    <row r="130" s="2" customFormat="1">
      <c r="A130" s="38"/>
      <c r="B130" s="39"/>
      <c r="C130" s="38"/>
      <c r="D130" s="196" t="s">
        <v>523</v>
      </c>
      <c r="E130" s="38"/>
      <c r="F130" s="244" t="s">
        <v>1727</v>
      </c>
      <c r="G130" s="38"/>
      <c r="H130" s="38"/>
      <c r="I130" s="245"/>
      <c r="J130" s="38"/>
      <c r="K130" s="38"/>
      <c r="L130" s="39"/>
      <c r="M130" s="220"/>
      <c r="N130" s="221"/>
      <c r="O130" s="77"/>
      <c r="P130" s="77"/>
      <c r="Q130" s="77"/>
      <c r="R130" s="77"/>
      <c r="S130" s="77"/>
      <c r="T130" s="78"/>
      <c r="U130" s="38"/>
      <c r="V130" s="38"/>
      <c r="W130" s="38"/>
      <c r="X130" s="38"/>
      <c r="Y130" s="38"/>
      <c r="Z130" s="38"/>
      <c r="AA130" s="38"/>
      <c r="AB130" s="38"/>
      <c r="AC130" s="38"/>
      <c r="AD130" s="38"/>
      <c r="AE130" s="38"/>
      <c r="AT130" s="19" t="s">
        <v>523</v>
      </c>
      <c r="AU130" s="19" t="s">
        <v>88</v>
      </c>
    </row>
    <row r="131" s="12" customFormat="1" ht="22.8" customHeight="1">
      <c r="A131" s="12"/>
      <c r="B131" s="169"/>
      <c r="C131" s="12"/>
      <c r="D131" s="170" t="s">
        <v>77</v>
      </c>
      <c r="E131" s="179" t="s">
        <v>437</v>
      </c>
      <c r="F131" s="179" t="s">
        <v>438</v>
      </c>
      <c r="G131" s="12"/>
      <c r="H131" s="12"/>
      <c r="I131" s="172"/>
      <c r="J131" s="180">
        <f>BK131</f>
        <v>0</v>
      </c>
      <c r="K131" s="12"/>
      <c r="L131" s="169"/>
      <c r="M131" s="173"/>
      <c r="N131" s="174"/>
      <c r="O131" s="174"/>
      <c r="P131" s="175">
        <f>SUM(P132:P134)</f>
        <v>0</v>
      </c>
      <c r="Q131" s="174"/>
      <c r="R131" s="175">
        <f>SUM(R132:R134)</f>
        <v>0</v>
      </c>
      <c r="S131" s="174"/>
      <c r="T131" s="176">
        <f>SUM(T132:T134)</f>
        <v>0</v>
      </c>
      <c r="U131" s="12"/>
      <c r="V131" s="12"/>
      <c r="W131" s="12"/>
      <c r="X131" s="12"/>
      <c r="Y131" s="12"/>
      <c r="Z131" s="12"/>
      <c r="AA131" s="12"/>
      <c r="AB131" s="12"/>
      <c r="AC131" s="12"/>
      <c r="AD131" s="12"/>
      <c r="AE131" s="12"/>
      <c r="AR131" s="170" t="s">
        <v>88</v>
      </c>
      <c r="AT131" s="177" t="s">
        <v>77</v>
      </c>
      <c r="AU131" s="177" t="s">
        <v>86</v>
      </c>
      <c r="AY131" s="170" t="s">
        <v>181</v>
      </c>
      <c r="BK131" s="178">
        <f>SUM(BK132:BK134)</f>
        <v>0</v>
      </c>
    </row>
    <row r="132" s="2" customFormat="1" ht="66.75" customHeight="1">
      <c r="A132" s="38"/>
      <c r="B132" s="181"/>
      <c r="C132" s="182" t="s">
        <v>201</v>
      </c>
      <c r="D132" s="182" t="s">
        <v>183</v>
      </c>
      <c r="E132" s="183" t="s">
        <v>1728</v>
      </c>
      <c r="F132" s="184" t="s">
        <v>1729</v>
      </c>
      <c r="G132" s="185" t="s">
        <v>237</v>
      </c>
      <c r="H132" s="186">
        <v>80</v>
      </c>
      <c r="I132" s="187"/>
      <c r="J132" s="188">
        <f>ROUND(I132*H132,2)</f>
        <v>0</v>
      </c>
      <c r="K132" s="184" t="s">
        <v>1</v>
      </c>
      <c r="L132" s="39"/>
      <c r="M132" s="189" t="s">
        <v>1</v>
      </c>
      <c r="N132" s="190" t="s">
        <v>43</v>
      </c>
      <c r="O132" s="77"/>
      <c r="P132" s="191">
        <f>O132*H132</f>
        <v>0</v>
      </c>
      <c r="Q132" s="191">
        <v>0</v>
      </c>
      <c r="R132" s="191">
        <f>Q132*H132</f>
        <v>0</v>
      </c>
      <c r="S132" s="191">
        <v>0</v>
      </c>
      <c r="T132" s="192">
        <f>S132*H132</f>
        <v>0</v>
      </c>
      <c r="U132" s="38"/>
      <c r="V132" s="38"/>
      <c r="W132" s="38"/>
      <c r="X132" s="38"/>
      <c r="Y132" s="38"/>
      <c r="Z132" s="38"/>
      <c r="AA132" s="38"/>
      <c r="AB132" s="38"/>
      <c r="AC132" s="38"/>
      <c r="AD132" s="38"/>
      <c r="AE132" s="38"/>
      <c r="AR132" s="193" t="s">
        <v>290</v>
      </c>
      <c r="AT132" s="193" t="s">
        <v>183</v>
      </c>
      <c r="AU132" s="193" t="s">
        <v>88</v>
      </c>
      <c r="AY132" s="19" t="s">
        <v>181</v>
      </c>
      <c r="BE132" s="194">
        <f>IF(N132="základní",J132,0)</f>
        <v>0</v>
      </c>
      <c r="BF132" s="194">
        <f>IF(N132="snížená",J132,0)</f>
        <v>0</v>
      </c>
      <c r="BG132" s="194">
        <f>IF(N132="zákl. přenesená",J132,0)</f>
        <v>0</v>
      </c>
      <c r="BH132" s="194">
        <f>IF(N132="sníž. přenesená",J132,0)</f>
        <v>0</v>
      </c>
      <c r="BI132" s="194">
        <f>IF(N132="nulová",J132,0)</f>
        <v>0</v>
      </c>
      <c r="BJ132" s="19" t="s">
        <v>86</v>
      </c>
      <c r="BK132" s="194">
        <f>ROUND(I132*H132,2)</f>
        <v>0</v>
      </c>
      <c r="BL132" s="19" t="s">
        <v>290</v>
      </c>
      <c r="BM132" s="193" t="s">
        <v>1730</v>
      </c>
    </row>
    <row r="133" s="2" customFormat="1" ht="66.75" customHeight="1">
      <c r="A133" s="38"/>
      <c r="B133" s="181"/>
      <c r="C133" s="182" t="s">
        <v>188</v>
      </c>
      <c r="D133" s="182" t="s">
        <v>183</v>
      </c>
      <c r="E133" s="183" t="s">
        <v>1731</v>
      </c>
      <c r="F133" s="184" t="s">
        <v>1732</v>
      </c>
      <c r="G133" s="185" t="s">
        <v>237</v>
      </c>
      <c r="H133" s="186">
        <v>3.25</v>
      </c>
      <c r="I133" s="187"/>
      <c r="J133" s="188">
        <f>ROUND(I133*H133,2)</f>
        <v>0</v>
      </c>
      <c r="K133" s="184" t="s">
        <v>1</v>
      </c>
      <c r="L133" s="39"/>
      <c r="M133" s="189" t="s">
        <v>1</v>
      </c>
      <c r="N133" s="190" t="s">
        <v>43</v>
      </c>
      <c r="O133" s="77"/>
      <c r="P133" s="191">
        <f>O133*H133</f>
        <v>0</v>
      </c>
      <c r="Q133" s="191">
        <v>0</v>
      </c>
      <c r="R133" s="191">
        <f>Q133*H133</f>
        <v>0</v>
      </c>
      <c r="S133" s="191">
        <v>0</v>
      </c>
      <c r="T133" s="192">
        <f>S133*H133</f>
        <v>0</v>
      </c>
      <c r="U133" s="38"/>
      <c r="V133" s="38"/>
      <c r="W133" s="38"/>
      <c r="X133" s="38"/>
      <c r="Y133" s="38"/>
      <c r="Z133" s="38"/>
      <c r="AA133" s="38"/>
      <c r="AB133" s="38"/>
      <c r="AC133" s="38"/>
      <c r="AD133" s="38"/>
      <c r="AE133" s="38"/>
      <c r="AR133" s="193" t="s">
        <v>290</v>
      </c>
      <c r="AT133" s="193" t="s">
        <v>183</v>
      </c>
      <c r="AU133" s="193" t="s">
        <v>88</v>
      </c>
      <c r="AY133" s="19" t="s">
        <v>181</v>
      </c>
      <c r="BE133" s="194">
        <f>IF(N133="základní",J133,0)</f>
        <v>0</v>
      </c>
      <c r="BF133" s="194">
        <f>IF(N133="snížená",J133,0)</f>
        <v>0</v>
      </c>
      <c r="BG133" s="194">
        <f>IF(N133="zákl. přenesená",J133,0)</f>
        <v>0</v>
      </c>
      <c r="BH133" s="194">
        <f>IF(N133="sníž. přenesená",J133,0)</f>
        <v>0</v>
      </c>
      <c r="BI133" s="194">
        <f>IF(N133="nulová",J133,0)</f>
        <v>0</v>
      </c>
      <c r="BJ133" s="19" t="s">
        <v>86</v>
      </c>
      <c r="BK133" s="194">
        <f>ROUND(I133*H133,2)</f>
        <v>0</v>
      </c>
      <c r="BL133" s="19" t="s">
        <v>290</v>
      </c>
      <c r="BM133" s="193" t="s">
        <v>1733</v>
      </c>
    </row>
    <row r="134" s="2" customFormat="1" ht="66.75" customHeight="1">
      <c r="A134" s="38"/>
      <c r="B134" s="181"/>
      <c r="C134" s="182" t="s">
        <v>213</v>
      </c>
      <c r="D134" s="182" t="s">
        <v>183</v>
      </c>
      <c r="E134" s="183" t="s">
        <v>1734</v>
      </c>
      <c r="F134" s="184" t="s">
        <v>1735</v>
      </c>
      <c r="G134" s="185" t="s">
        <v>335</v>
      </c>
      <c r="H134" s="186">
        <v>2</v>
      </c>
      <c r="I134" s="187"/>
      <c r="J134" s="188">
        <f>ROUND(I134*H134,2)</f>
        <v>0</v>
      </c>
      <c r="K134" s="184" t="s">
        <v>1</v>
      </c>
      <c r="L134" s="39"/>
      <c r="M134" s="189" t="s">
        <v>1</v>
      </c>
      <c r="N134" s="190" t="s">
        <v>43</v>
      </c>
      <c r="O134" s="77"/>
      <c r="P134" s="191">
        <f>O134*H134</f>
        <v>0</v>
      </c>
      <c r="Q134" s="191">
        <v>0</v>
      </c>
      <c r="R134" s="191">
        <f>Q134*H134</f>
        <v>0</v>
      </c>
      <c r="S134" s="191">
        <v>0</v>
      </c>
      <c r="T134" s="192">
        <f>S134*H134</f>
        <v>0</v>
      </c>
      <c r="U134" s="38"/>
      <c r="V134" s="38"/>
      <c r="W134" s="38"/>
      <c r="X134" s="38"/>
      <c r="Y134" s="38"/>
      <c r="Z134" s="38"/>
      <c r="AA134" s="38"/>
      <c r="AB134" s="38"/>
      <c r="AC134" s="38"/>
      <c r="AD134" s="38"/>
      <c r="AE134" s="38"/>
      <c r="AR134" s="193" t="s">
        <v>290</v>
      </c>
      <c r="AT134" s="193" t="s">
        <v>183</v>
      </c>
      <c r="AU134" s="193" t="s">
        <v>88</v>
      </c>
      <c r="AY134" s="19" t="s">
        <v>181</v>
      </c>
      <c r="BE134" s="194">
        <f>IF(N134="základní",J134,0)</f>
        <v>0</v>
      </c>
      <c r="BF134" s="194">
        <f>IF(N134="snížená",J134,0)</f>
        <v>0</v>
      </c>
      <c r="BG134" s="194">
        <f>IF(N134="zákl. přenesená",J134,0)</f>
        <v>0</v>
      </c>
      <c r="BH134" s="194">
        <f>IF(N134="sníž. přenesená",J134,0)</f>
        <v>0</v>
      </c>
      <c r="BI134" s="194">
        <f>IF(N134="nulová",J134,0)</f>
        <v>0</v>
      </c>
      <c r="BJ134" s="19" t="s">
        <v>86</v>
      </c>
      <c r="BK134" s="194">
        <f>ROUND(I134*H134,2)</f>
        <v>0</v>
      </c>
      <c r="BL134" s="19" t="s">
        <v>290</v>
      </c>
      <c r="BM134" s="193" t="s">
        <v>1736</v>
      </c>
    </row>
    <row r="135" s="2" customFormat="1" ht="49.92" customHeight="1">
      <c r="A135" s="38"/>
      <c r="B135" s="39"/>
      <c r="C135" s="38"/>
      <c r="D135" s="38"/>
      <c r="E135" s="171" t="s">
        <v>397</v>
      </c>
      <c r="F135" s="171" t="s">
        <v>398</v>
      </c>
      <c r="G135" s="38"/>
      <c r="H135" s="38"/>
      <c r="I135" s="38"/>
      <c r="J135" s="158">
        <f>BK135</f>
        <v>0</v>
      </c>
      <c r="K135" s="38"/>
      <c r="L135" s="39"/>
      <c r="M135" s="220"/>
      <c r="N135" s="221"/>
      <c r="O135" s="77"/>
      <c r="P135" s="77"/>
      <c r="Q135" s="77"/>
      <c r="R135" s="77"/>
      <c r="S135" s="77"/>
      <c r="T135" s="78"/>
      <c r="U135" s="38"/>
      <c r="V135" s="38"/>
      <c r="W135" s="38"/>
      <c r="X135" s="38"/>
      <c r="Y135" s="38"/>
      <c r="Z135" s="38"/>
      <c r="AA135" s="38"/>
      <c r="AB135" s="38"/>
      <c r="AC135" s="38"/>
      <c r="AD135" s="38"/>
      <c r="AE135" s="38"/>
      <c r="AT135" s="19" t="s">
        <v>77</v>
      </c>
      <c r="AU135" s="19" t="s">
        <v>78</v>
      </c>
      <c r="AY135" s="19" t="s">
        <v>399</v>
      </c>
      <c r="BK135" s="194">
        <f>SUM(BK136:BK140)</f>
        <v>0</v>
      </c>
    </row>
    <row r="136" s="2" customFormat="1" ht="16.32" customHeight="1">
      <c r="A136" s="38"/>
      <c r="B136" s="39"/>
      <c r="C136" s="232" t="s">
        <v>1</v>
      </c>
      <c r="D136" s="232" t="s">
        <v>183</v>
      </c>
      <c r="E136" s="233" t="s">
        <v>1</v>
      </c>
      <c r="F136" s="234" t="s">
        <v>1</v>
      </c>
      <c r="G136" s="235" t="s">
        <v>1</v>
      </c>
      <c r="H136" s="236"/>
      <c r="I136" s="237"/>
      <c r="J136" s="238">
        <f>BK136</f>
        <v>0</v>
      </c>
      <c r="K136" s="239"/>
      <c r="L136" s="39"/>
      <c r="M136" s="240" t="s">
        <v>1</v>
      </c>
      <c r="N136" s="241" t="s">
        <v>43</v>
      </c>
      <c r="O136" s="77"/>
      <c r="P136" s="77"/>
      <c r="Q136" s="77"/>
      <c r="R136" s="77"/>
      <c r="S136" s="77"/>
      <c r="T136" s="78"/>
      <c r="U136" s="38"/>
      <c r="V136" s="38"/>
      <c r="W136" s="38"/>
      <c r="X136" s="38"/>
      <c r="Y136" s="38"/>
      <c r="Z136" s="38"/>
      <c r="AA136" s="38"/>
      <c r="AB136" s="38"/>
      <c r="AC136" s="38"/>
      <c r="AD136" s="38"/>
      <c r="AE136" s="38"/>
      <c r="AT136" s="19" t="s">
        <v>399</v>
      </c>
      <c r="AU136" s="19" t="s">
        <v>86</v>
      </c>
      <c r="AY136" s="19" t="s">
        <v>399</v>
      </c>
      <c r="BE136" s="194">
        <f>IF(N136="základní",J136,0)</f>
        <v>0</v>
      </c>
      <c r="BF136" s="194">
        <f>IF(N136="snížená",J136,0)</f>
        <v>0</v>
      </c>
      <c r="BG136" s="194">
        <f>IF(N136="zákl. přenesená",J136,0)</f>
        <v>0</v>
      </c>
      <c r="BH136" s="194">
        <f>IF(N136="sníž. přenesená",J136,0)</f>
        <v>0</v>
      </c>
      <c r="BI136" s="194">
        <f>IF(N136="nulová",J136,0)</f>
        <v>0</v>
      </c>
      <c r="BJ136" s="19" t="s">
        <v>86</v>
      </c>
      <c r="BK136" s="194">
        <f>I136*H136</f>
        <v>0</v>
      </c>
    </row>
    <row r="137" s="2" customFormat="1" ht="16.32" customHeight="1">
      <c r="A137" s="38"/>
      <c r="B137" s="39"/>
      <c r="C137" s="232" t="s">
        <v>1</v>
      </c>
      <c r="D137" s="232" t="s">
        <v>183</v>
      </c>
      <c r="E137" s="233" t="s">
        <v>1</v>
      </c>
      <c r="F137" s="234" t="s">
        <v>1</v>
      </c>
      <c r="G137" s="235" t="s">
        <v>1</v>
      </c>
      <c r="H137" s="236"/>
      <c r="I137" s="237"/>
      <c r="J137" s="238">
        <f>BK137</f>
        <v>0</v>
      </c>
      <c r="K137" s="239"/>
      <c r="L137" s="39"/>
      <c r="M137" s="240" t="s">
        <v>1</v>
      </c>
      <c r="N137" s="241" t="s">
        <v>43</v>
      </c>
      <c r="O137" s="77"/>
      <c r="P137" s="77"/>
      <c r="Q137" s="77"/>
      <c r="R137" s="77"/>
      <c r="S137" s="77"/>
      <c r="T137" s="78"/>
      <c r="U137" s="38"/>
      <c r="V137" s="38"/>
      <c r="W137" s="38"/>
      <c r="X137" s="38"/>
      <c r="Y137" s="38"/>
      <c r="Z137" s="38"/>
      <c r="AA137" s="38"/>
      <c r="AB137" s="38"/>
      <c r="AC137" s="38"/>
      <c r="AD137" s="38"/>
      <c r="AE137" s="38"/>
      <c r="AT137" s="19" t="s">
        <v>399</v>
      </c>
      <c r="AU137" s="19" t="s">
        <v>86</v>
      </c>
      <c r="AY137" s="19" t="s">
        <v>399</v>
      </c>
      <c r="BE137" s="194">
        <f>IF(N137="základní",J137,0)</f>
        <v>0</v>
      </c>
      <c r="BF137" s="194">
        <f>IF(N137="snížená",J137,0)</f>
        <v>0</v>
      </c>
      <c r="BG137" s="194">
        <f>IF(N137="zákl. přenesená",J137,0)</f>
        <v>0</v>
      </c>
      <c r="BH137" s="194">
        <f>IF(N137="sníž. přenesená",J137,0)</f>
        <v>0</v>
      </c>
      <c r="BI137" s="194">
        <f>IF(N137="nulová",J137,0)</f>
        <v>0</v>
      </c>
      <c r="BJ137" s="19" t="s">
        <v>86</v>
      </c>
      <c r="BK137" s="194">
        <f>I137*H137</f>
        <v>0</v>
      </c>
    </row>
    <row r="138" s="2" customFormat="1" ht="16.32" customHeight="1">
      <c r="A138" s="38"/>
      <c r="B138" s="39"/>
      <c r="C138" s="232" t="s">
        <v>1</v>
      </c>
      <c r="D138" s="232" t="s">
        <v>183</v>
      </c>
      <c r="E138" s="233" t="s">
        <v>1</v>
      </c>
      <c r="F138" s="234" t="s">
        <v>1</v>
      </c>
      <c r="G138" s="235" t="s">
        <v>1</v>
      </c>
      <c r="H138" s="236"/>
      <c r="I138" s="237"/>
      <c r="J138" s="238">
        <f>BK138</f>
        <v>0</v>
      </c>
      <c r="K138" s="239"/>
      <c r="L138" s="39"/>
      <c r="M138" s="240" t="s">
        <v>1</v>
      </c>
      <c r="N138" s="241" t="s">
        <v>43</v>
      </c>
      <c r="O138" s="77"/>
      <c r="P138" s="77"/>
      <c r="Q138" s="77"/>
      <c r="R138" s="77"/>
      <c r="S138" s="77"/>
      <c r="T138" s="78"/>
      <c r="U138" s="38"/>
      <c r="V138" s="38"/>
      <c r="W138" s="38"/>
      <c r="X138" s="38"/>
      <c r="Y138" s="38"/>
      <c r="Z138" s="38"/>
      <c r="AA138" s="38"/>
      <c r="AB138" s="38"/>
      <c r="AC138" s="38"/>
      <c r="AD138" s="38"/>
      <c r="AE138" s="38"/>
      <c r="AT138" s="19" t="s">
        <v>399</v>
      </c>
      <c r="AU138" s="19" t="s">
        <v>86</v>
      </c>
      <c r="AY138" s="19" t="s">
        <v>399</v>
      </c>
      <c r="BE138" s="194">
        <f>IF(N138="základní",J138,0)</f>
        <v>0</v>
      </c>
      <c r="BF138" s="194">
        <f>IF(N138="snížená",J138,0)</f>
        <v>0</v>
      </c>
      <c r="BG138" s="194">
        <f>IF(N138="zákl. přenesená",J138,0)</f>
        <v>0</v>
      </c>
      <c r="BH138" s="194">
        <f>IF(N138="sníž. přenesená",J138,0)</f>
        <v>0</v>
      </c>
      <c r="BI138" s="194">
        <f>IF(N138="nulová",J138,0)</f>
        <v>0</v>
      </c>
      <c r="BJ138" s="19" t="s">
        <v>86</v>
      </c>
      <c r="BK138" s="194">
        <f>I138*H138</f>
        <v>0</v>
      </c>
    </row>
    <row r="139" s="2" customFormat="1" ht="16.32" customHeight="1">
      <c r="A139" s="38"/>
      <c r="B139" s="39"/>
      <c r="C139" s="232" t="s">
        <v>1</v>
      </c>
      <c r="D139" s="232" t="s">
        <v>183</v>
      </c>
      <c r="E139" s="233" t="s">
        <v>1</v>
      </c>
      <c r="F139" s="234" t="s">
        <v>1</v>
      </c>
      <c r="G139" s="235" t="s">
        <v>1</v>
      </c>
      <c r="H139" s="236"/>
      <c r="I139" s="237"/>
      <c r="J139" s="238">
        <f>BK139</f>
        <v>0</v>
      </c>
      <c r="K139" s="239"/>
      <c r="L139" s="39"/>
      <c r="M139" s="240" t="s">
        <v>1</v>
      </c>
      <c r="N139" s="241" t="s">
        <v>43</v>
      </c>
      <c r="O139" s="77"/>
      <c r="P139" s="77"/>
      <c r="Q139" s="77"/>
      <c r="R139" s="77"/>
      <c r="S139" s="77"/>
      <c r="T139" s="78"/>
      <c r="U139" s="38"/>
      <c r="V139" s="38"/>
      <c r="W139" s="38"/>
      <c r="X139" s="38"/>
      <c r="Y139" s="38"/>
      <c r="Z139" s="38"/>
      <c r="AA139" s="38"/>
      <c r="AB139" s="38"/>
      <c r="AC139" s="38"/>
      <c r="AD139" s="38"/>
      <c r="AE139" s="38"/>
      <c r="AT139" s="19" t="s">
        <v>399</v>
      </c>
      <c r="AU139" s="19" t="s">
        <v>86</v>
      </c>
      <c r="AY139" s="19" t="s">
        <v>399</v>
      </c>
      <c r="BE139" s="194">
        <f>IF(N139="základní",J139,0)</f>
        <v>0</v>
      </c>
      <c r="BF139" s="194">
        <f>IF(N139="snížená",J139,0)</f>
        <v>0</v>
      </c>
      <c r="BG139" s="194">
        <f>IF(N139="zákl. přenesená",J139,0)</f>
        <v>0</v>
      </c>
      <c r="BH139" s="194">
        <f>IF(N139="sníž. přenesená",J139,0)</f>
        <v>0</v>
      </c>
      <c r="BI139" s="194">
        <f>IF(N139="nulová",J139,0)</f>
        <v>0</v>
      </c>
      <c r="BJ139" s="19" t="s">
        <v>86</v>
      </c>
      <c r="BK139" s="194">
        <f>I139*H139</f>
        <v>0</v>
      </c>
    </row>
    <row r="140" s="2" customFormat="1" ht="16.32" customHeight="1">
      <c r="A140" s="38"/>
      <c r="B140" s="39"/>
      <c r="C140" s="232" t="s">
        <v>1</v>
      </c>
      <c r="D140" s="232" t="s">
        <v>183</v>
      </c>
      <c r="E140" s="233" t="s">
        <v>1</v>
      </c>
      <c r="F140" s="234" t="s">
        <v>1</v>
      </c>
      <c r="G140" s="235" t="s">
        <v>1</v>
      </c>
      <c r="H140" s="236"/>
      <c r="I140" s="237"/>
      <c r="J140" s="238">
        <f>BK140</f>
        <v>0</v>
      </c>
      <c r="K140" s="239"/>
      <c r="L140" s="39"/>
      <c r="M140" s="240" t="s">
        <v>1</v>
      </c>
      <c r="N140" s="241" t="s">
        <v>43</v>
      </c>
      <c r="O140" s="242"/>
      <c r="P140" s="242"/>
      <c r="Q140" s="242"/>
      <c r="R140" s="242"/>
      <c r="S140" s="242"/>
      <c r="T140" s="243"/>
      <c r="U140" s="38"/>
      <c r="V140" s="38"/>
      <c r="W140" s="38"/>
      <c r="X140" s="38"/>
      <c r="Y140" s="38"/>
      <c r="Z140" s="38"/>
      <c r="AA140" s="38"/>
      <c r="AB140" s="38"/>
      <c r="AC140" s="38"/>
      <c r="AD140" s="38"/>
      <c r="AE140" s="38"/>
      <c r="AT140" s="19" t="s">
        <v>399</v>
      </c>
      <c r="AU140" s="19" t="s">
        <v>86</v>
      </c>
      <c r="AY140" s="19" t="s">
        <v>399</v>
      </c>
      <c r="BE140" s="194">
        <f>IF(N140="základní",J140,0)</f>
        <v>0</v>
      </c>
      <c r="BF140" s="194">
        <f>IF(N140="snížená",J140,0)</f>
        <v>0</v>
      </c>
      <c r="BG140" s="194">
        <f>IF(N140="zákl. přenesená",J140,0)</f>
        <v>0</v>
      </c>
      <c r="BH140" s="194">
        <f>IF(N140="sníž. přenesená",J140,0)</f>
        <v>0</v>
      </c>
      <c r="BI140" s="194">
        <f>IF(N140="nulová",J140,0)</f>
        <v>0</v>
      </c>
      <c r="BJ140" s="19" t="s">
        <v>86</v>
      </c>
      <c r="BK140" s="194">
        <f>I140*H140</f>
        <v>0</v>
      </c>
    </row>
    <row r="141" s="2" customFormat="1" ht="6.96" customHeight="1">
      <c r="A141" s="38"/>
      <c r="B141" s="60"/>
      <c r="C141" s="61"/>
      <c r="D141" s="61"/>
      <c r="E141" s="61"/>
      <c r="F141" s="61"/>
      <c r="G141" s="61"/>
      <c r="H141" s="61"/>
      <c r="I141" s="61"/>
      <c r="J141" s="61"/>
      <c r="K141" s="61"/>
      <c r="L141" s="39"/>
      <c r="M141" s="38"/>
      <c r="O141" s="38"/>
      <c r="P141" s="38"/>
      <c r="Q141" s="38"/>
      <c r="R141" s="38"/>
      <c r="S141" s="38"/>
      <c r="T141" s="38"/>
      <c r="U141" s="38"/>
      <c r="V141" s="38"/>
      <c r="W141" s="38"/>
      <c r="X141" s="38"/>
      <c r="Y141" s="38"/>
      <c r="Z141" s="38"/>
      <c r="AA141" s="38"/>
      <c r="AB141" s="38"/>
      <c r="AC141" s="38"/>
      <c r="AD141" s="38"/>
      <c r="AE141" s="38"/>
    </row>
  </sheetData>
  <autoFilter ref="C123:K140"/>
  <mergeCells count="12">
    <mergeCell ref="E7:H7"/>
    <mergeCell ref="E9:H9"/>
    <mergeCell ref="E11:H11"/>
    <mergeCell ref="E20:H20"/>
    <mergeCell ref="E29:H29"/>
    <mergeCell ref="E85:H85"/>
    <mergeCell ref="E87:H87"/>
    <mergeCell ref="E89:H89"/>
    <mergeCell ref="E112:H112"/>
    <mergeCell ref="E114:H114"/>
    <mergeCell ref="E116:H116"/>
    <mergeCell ref="L2:V2"/>
  </mergeCells>
  <dataValidations count="2">
    <dataValidation type="list" allowBlank="1" showInputMessage="1" showErrorMessage="1" error="Povoleny jsou hodnoty K, M." sqref="D136:D141">
      <formula1>"K, M"</formula1>
    </dataValidation>
    <dataValidation type="list" allowBlank="1" showInputMessage="1" showErrorMessage="1" error="Povoleny jsou hodnoty základní, snížená, zákl. přenesená, sníž. přenesená, nulová." sqref="N136:N141">
      <formula1>"základní, snížená, zákl. přenesená, sníž. přenesená, nulová"</formula1>
    </dataValidation>
  </dataValidation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129</v>
      </c>
      <c r="AZ2" s="128" t="s">
        <v>1737</v>
      </c>
      <c r="BA2" s="128" t="s">
        <v>1738</v>
      </c>
      <c r="BB2" s="128" t="s">
        <v>186</v>
      </c>
      <c r="BC2" s="128" t="s">
        <v>1739</v>
      </c>
      <c r="BD2" s="128" t="s">
        <v>88</v>
      </c>
    </row>
    <row r="3" s="1" customFormat="1" ht="6.96" customHeight="1">
      <c r="B3" s="20"/>
      <c r="C3" s="21"/>
      <c r="D3" s="21"/>
      <c r="E3" s="21"/>
      <c r="F3" s="21"/>
      <c r="G3" s="21"/>
      <c r="H3" s="21"/>
      <c r="I3" s="21"/>
      <c r="J3" s="21"/>
      <c r="K3" s="21"/>
      <c r="L3" s="22"/>
      <c r="AT3" s="19" t="s">
        <v>88</v>
      </c>
    </row>
    <row r="4" s="1" customFormat="1" ht="24.96" customHeight="1">
      <c r="B4" s="22"/>
      <c r="D4" s="23" t="s">
        <v>149</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ZŠ Mánesova Otrokovice, Revitalizace víceúčelového hřiště</v>
      </c>
      <c r="F7" s="32"/>
      <c r="G7" s="32"/>
      <c r="H7" s="32"/>
      <c r="L7" s="22"/>
    </row>
    <row r="8" s="1" customFormat="1" ht="12" customHeight="1">
      <c r="B8" s="22"/>
      <c r="D8" s="32" t="s">
        <v>150</v>
      </c>
      <c r="L8" s="22"/>
    </row>
    <row r="9" s="2" customFormat="1" ht="16.5" customHeight="1">
      <c r="A9" s="38"/>
      <c r="B9" s="39"/>
      <c r="C9" s="38"/>
      <c r="D9" s="38"/>
      <c r="E9" s="130" t="s">
        <v>403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404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1740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30. 5. 2024</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119.25" customHeight="1">
      <c r="A29" s="131"/>
      <c r="B29" s="132"/>
      <c r="C29" s="131"/>
      <c r="D29" s="131"/>
      <c r="E29" s="36" t="s">
        <v>152</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38</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5" t="s">
        <v>42</v>
      </c>
      <c r="E35" s="32" t="s">
        <v>43</v>
      </c>
      <c r="F35" s="136">
        <f>ROUND((ROUND((SUM(BE126:BE184)),  2) + SUM(BE186:BE190)), 2)</f>
        <v>0</v>
      </c>
      <c r="G35" s="38"/>
      <c r="H35" s="38"/>
      <c r="I35" s="137">
        <v>0.20999999999999999</v>
      </c>
      <c r="J35" s="136">
        <f>ROUND((ROUND(((SUM(BE126:BE184))*I35),  2) + (SUM(BE186:BE190)*I35)),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6">
        <f>ROUND((ROUND((SUM(BF126:BF184)),  2) + SUM(BF186:BF190)), 2)</f>
        <v>0</v>
      </c>
      <c r="G36" s="38"/>
      <c r="H36" s="38"/>
      <c r="I36" s="137">
        <v>0.12</v>
      </c>
      <c r="J36" s="136">
        <f>ROUND((ROUND(((SUM(BF126:BF184))*I36),  2) + (SUM(BF186:BF190)*I36)),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6">
        <f>ROUND((ROUND((SUM(BG126:BG184)),  2) + SUM(BG186:BG190)),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6">
        <f>ROUND((ROUND((SUM(BH126:BH184)),  2) + SUM(BH186:BH190)), 2)</f>
        <v>0</v>
      </c>
      <c r="G38" s="38"/>
      <c r="H38" s="38"/>
      <c r="I38" s="137">
        <v>0.12</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6">
        <f>ROUND((ROUND((SUM(BI126:BI184)),  2) + SUM(BI186:BI190)),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48</v>
      </c>
      <c r="E41" s="81"/>
      <c r="F41" s="81"/>
      <c r="G41" s="140" t="s">
        <v>49</v>
      </c>
      <c r="H41" s="141" t="s">
        <v>50</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4" t="s">
        <v>54</v>
      </c>
      <c r="G61" s="58" t="s">
        <v>53</v>
      </c>
      <c r="H61" s="41"/>
      <c r="I61" s="41"/>
      <c r="J61" s="145"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4" t="s">
        <v>54</v>
      </c>
      <c r="G76" s="58" t="s">
        <v>53</v>
      </c>
      <c r="H76" s="41"/>
      <c r="I76" s="41"/>
      <c r="J76" s="145"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153</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ZŠ Mánesova Otrokovice, Revitalizace víceúčelového hřiště</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150</v>
      </c>
      <c r="L86" s="22"/>
    </row>
    <row r="87" s="2" customFormat="1" ht="16.5" customHeight="1">
      <c r="A87" s="38"/>
      <c r="B87" s="39"/>
      <c r="C87" s="38"/>
      <c r="D87" s="38"/>
      <c r="E87" s="130" t="s">
        <v>403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404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SO.07 - Zpevněné plochy (betonová dlažba) a obrubníky </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Otrokovice</v>
      </c>
      <c r="G91" s="38"/>
      <c r="H91" s="38"/>
      <c r="I91" s="32" t="s">
        <v>22</v>
      </c>
      <c r="J91" s="69" t="str">
        <f>IF(J14="","",J14)</f>
        <v>30. 5. 2024</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30</v>
      </c>
      <c r="J93" s="36" t="str">
        <f>E23</f>
        <v>Plancraft</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154</v>
      </c>
      <c r="D96" s="138"/>
      <c r="E96" s="138"/>
      <c r="F96" s="138"/>
      <c r="G96" s="138"/>
      <c r="H96" s="138"/>
      <c r="I96" s="138"/>
      <c r="J96" s="147" t="s">
        <v>155</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156</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157</v>
      </c>
    </row>
    <row r="99" s="9" customFormat="1" ht="24.96" customHeight="1">
      <c r="A99" s="9"/>
      <c r="B99" s="149"/>
      <c r="C99" s="9"/>
      <c r="D99" s="150" t="s">
        <v>158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159</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406</v>
      </c>
      <c r="E101" s="155"/>
      <c r="F101" s="155"/>
      <c r="G101" s="155"/>
      <c r="H101" s="155"/>
      <c r="I101" s="155"/>
      <c r="J101" s="156">
        <f>J137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161</v>
      </c>
      <c r="E102" s="155"/>
      <c r="F102" s="155"/>
      <c r="G102" s="155"/>
      <c r="H102" s="155"/>
      <c r="I102" s="155"/>
      <c r="J102" s="156">
        <f>J160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455</v>
      </c>
      <c r="E103" s="155"/>
      <c r="F103" s="155"/>
      <c r="G103" s="155"/>
      <c r="H103" s="155"/>
      <c r="I103" s="155"/>
      <c r="J103" s="156">
        <f>J183</f>
        <v>0</v>
      </c>
      <c r="K103" s="10"/>
      <c r="L103" s="153"/>
      <c r="S103" s="10"/>
      <c r="T103" s="10"/>
      <c r="U103" s="10"/>
      <c r="V103" s="10"/>
      <c r="W103" s="10"/>
      <c r="X103" s="10"/>
      <c r="Y103" s="10"/>
      <c r="Z103" s="10"/>
      <c r="AA103" s="10"/>
      <c r="AB103" s="10"/>
      <c r="AC103" s="10"/>
      <c r="AD103" s="10"/>
      <c r="AE103" s="10"/>
    </row>
    <row r="104" s="9" customFormat="1" ht="21.84" customHeight="1">
      <c r="A104" s="9"/>
      <c r="B104" s="149"/>
      <c r="C104" s="9"/>
      <c r="D104" s="157" t="s">
        <v>165</v>
      </c>
      <c r="E104" s="9"/>
      <c r="F104" s="9"/>
      <c r="G104" s="9"/>
      <c r="H104" s="9"/>
      <c r="I104" s="9"/>
      <c r="J104" s="158">
        <f>J185</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166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30" t="str">
        <f>E7</f>
        <v>ZŠ Mánesova Otrokovice, Revitalizace víceúčelového hřiště</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150</v>
      </c>
      <c r="L115" s="22"/>
    </row>
    <row r="116" s="2" customFormat="1" ht="16.5" customHeight="1">
      <c r="A116" s="38"/>
      <c r="B116" s="39"/>
      <c r="C116" s="38"/>
      <c r="D116" s="38"/>
      <c r="E116" s="130" t="s">
        <v>403</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404</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 xml:space="preserve">SO.07 - Zpevněné plochy (betonová dlažba) a obrubníky </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Otrokovice</v>
      </c>
      <c r="G120" s="38"/>
      <c r="H120" s="38"/>
      <c r="I120" s="32" t="s">
        <v>22</v>
      </c>
      <c r="J120" s="69" t="str">
        <f>IF(J14="","",J14)</f>
        <v>30. 5. 2024</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30</v>
      </c>
      <c r="J122" s="36" t="str">
        <f>E23</f>
        <v>Plancraft</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28</v>
      </c>
      <c r="D123" s="38"/>
      <c r="E123" s="38"/>
      <c r="F123" s="27" t="str">
        <f>IF(E20="","",E20)</f>
        <v>Vyplň údaj</v>
      </c>
      <c r="G123" s="38"/>
      <c r="H123" s="38"/>
      <c r="I123" s="32" t="s">
        <v>35</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9"/>
      <c r="B125" s="160"/>
      <c r="C125" s="161" t="s">
        <v>167</v>
      </c>
      <c r="D125" s="162" t="s">
        <v>63</v>
      </c>
      <c r="E125" s="162" t="s">
        <v>59</v>
      </c>
      <c r="F125" s="162" t="s">
        <v>60</v>
      </c>
      <c r="G125" s="162" t="s">
        <v>168</v>
      </c>
      <c r="H125" s="162" t="s">
        <v>169</v>
      </c>
      <c r="I125" s="162" t="s">
        <v>170</v>
      </c>
      <c r="J125" s="162" t="s">
        <v>155</v>
      </c>
      <c r="K125" s="163" t="s">
        <v>171</v>
      </c>
      <c r="L125" s="164"/>
      <c r="M125" s="86" t="s">
        <v>1</v>
      </c>
      <c r="N125" s="87" t="s">
        <v>42</v>
      </c>
      <c r="O125" s="87" t="s">
        <v>172</v>
      </c>
      <c r="P125" s="87" t="s">
        <v>173</v>
      </c>
      <c r="Q125" s="87" t="s">
        <v>174</v>
      </c>
      <c r="R125" s="87" t="s">
        <v>175</v>
      </c>
      <c r="S125" s="87" t="s">
        <v>176</v>
      </c>
      <c r="T125" s="88" t="s">
        <v>177</v>
      </c>
      <c r="U125" s="159"/>
      <c r="V125" s="159"/>
      <c r="W125" s="159"/>
      <c r="X125" s="159"/>
      <c r="Y125" s="159"/>
      <c r="Z125" s="159"/>
      <c r="AA125" s="159"/>
      <c r="AB125" s="159"/>
      <c r="AC125" s="159"/>
      <c r="AD125" s="159"/>
      <c r="AE125" s="159"/>
    </row>
    <row r="126" s="2" customFormat="1" ht="22.8" customHeight="1">
      <c r="A126" s="38"/>
      <c r="B126" s="39"/>
      <c r="C126" s="93" t="s">
        <v>178</v>
      </c>
      <c r="D126" s="38"/>
      <c r="E126" s="38"/>
      <c r="F126" s="38"/>
      <c r="G126" s="38"/>
      <c r="H126" s="38"/>
      <c r="I126" s="38"/>
      <c r="J126" s="165">
        <f>BK126</f>
        <v>0</v>
      </c>
      <c r="K126" s="38"/>
      <c r="L126" s="39"/>
      <c r="M126" s="89"/>
      <c r="N126" s="73"/>
      <c r="O126" s="90"/>
      <c r="P126" s="166">
        <f>P127+P185</f>
        <v>0</v>
      </c>
      <c r="Q126" s="90"/>
      <c r="R126" s="166">
        <f>R127+R185</f>
        <v>135.80280500000001</v>
      </c>
      <c r="S126" s="90"/>
      <c r="T126" s="167">
        <f>T127+T185</f>
        <v>0</v>
      </c>
      <c r="U126" s="38"/>
      <c r="V126" s="38"/>
      <c r="W126" s="38"/>
      <c r="X126" s="38"/>
      <c r="Y126" s="38"/>
      <c r="Z126" s="38"/>
      <c r="AA126" s="38"/>
      <c r="AB126" s="38"/>
      <c r="AC126" s="38"/>
      <c r="AD126" s="38"/>
      <c r="AE126" s="38"/>
      <c r="AT126" s="19" t="s">
        <v>77</v>
      </c>
      <c r="AU126" s="19" t="s">
        <v>157</v>
      </c>
      <c r="BK126" s="168">
        <f>BK127+BK185</f>
        <v>0</v>
      </c>
    </row>
    <row r="127" s="12" customFormat="1" ht="25.92" customHeight="1">
      <c r="A127" s="12"/>
      <c r="B127" s="169"/>
      <c r="C127" s="12"/>
      <c r="D127" s="170" t="s">
        <v>77</v>
      </c>
      <c r="E127" s="171" t="s">
        <v>179</v>
      </c>
      <c r="F127" s="171" t="s">
        <v>180</v>
      </c>
      <c r="G127" s="12"/>
      <c r="H127" s="12"/>
      <c r="I127" s="172"/>
      <c r="J127" s="158">
        <f>BK127</f>
        <v>0</v>
      </c>
      <c r="K127" s="12"/>
      <c r="L127" s="169"/>
      <c r="M127" s="173"/>
      <c r="N127" s="174"/>
      <c r="O127" s="174"/>
      <c r="P127" s="175">
        <f>P128+P137+P160+P183</f>
        <v>0</v>
      </c>
      <c r="Q127" s="174"/>
      <c r="R127" s="175">
        <f>R128+R137+R160+R183</f>
        <v>135.80280500000001</v>
      </c>
      <c r="S127" s="174"/>
      <c r="T127" s="176">
        <f>T128+T137+T160+T183</f>
        <v>0</v>
      </c>
      <c r="U127" s="12"/>
      <c r="V127" s="12"/>
      <c r="W127" s="12"/>
      <c r="X127" s="12"/>
      <c r="Y127" s="12"/>
      <c r="Z127" s="12"/>
      <c r="AA127" s="12"/>
      <c r="AB127" s="12"/>
      <c r="AC127" s="12"/>
      <c r="AD127" s="12"/>
      <c r="AE127" s="12"/>
      <c r="AR127" s="170" t="s">
        <v>86</v>
      </c>
      <c r="AT127" s="177" t="s">
        <v>77</v>
      </c>
      <c r="AU127" s="177" t="s">
        <v>78</v>
      </c>
      <c r="AY127" s="170" t="s">
        <v>181</v>
      </c>
      <c r="BK127" s="178">
        <f>BK128+BK137+BK160+BK183</f>
        <v>0</v>
      </c>
    </row>
    <row r="128" s="12" customFormat="1" ht="22.8" customHeight="1">
      <c r="A128" s="12"/>
      <c r="B128" s="169"/>
      <c r="C128" s="12"/>
      <c r="D128" s="170" t="s">
        <v>77</v>
      </c>
      <c r="E128" s="179" t="s">
        <v>86</v>
      </c>
      <c r="F128" s="179" t="s">
        <v>182</v>
      </c>
      <c r="G128" s="12"/>
      <c r="H128" s="12"/>
      <c r="I128" s="172"/>
      <c r="J128" s="180">
        <f>BK128</f>
        <v>0</v>
      </c>
      <c r="K128" s="12"/>
      <c r="L128" s="169"/>
      <c r="M128" s="173"/>
      <c r="N128" s="174"/>
      <c r="O128" s="174"/>
      <c r="P128" s="175">
        <f>SUM(P129:P136)</f>
        <v>0</v>
      </c>
      <c r="Q128" s="174"/>
      <c r="R128" s="175">
        <f>SUM(R129:R136)</f>
        <v>0</v>
      </c>
      <c r="S128" s="174"/>
      <c r="T128" s="176">
        <f>SUM(T129:T136)</f>
        <v>0</v>
      </c>
      <c r="U128" s="12"/>
      <c r="V128" s="12"/>
      <c r="W128" s="12"/>
      <c r="X128" s="12"/>
      <c r="Y128" s="12"/>
      <c r="Z128" s="12"/>
      <c r="AA128" s="12"/>
      <c r="AB128" s="12"/>
      <c r="AC128" s="12"/>
      <c r="AD128" s="12"/>
      <c r="AE128" s="12"/>
      <c r="AR128" s="170" t="s">
        <v>86</v>
      </c>
      <c r="AT128" s="177" t="s">
        <v>77</v>
      </c>
      <c r="AU128" s="177" t="s">
        <v>86</v>
      </c>
      <c r="AY128" s="170" t="s">
        <v>181</v>
      </c>
      <c r="BK128" s="178">
        <f>SUM(BK129:BK136)</f>
        <v>0</v>
      </c>
    </row>
    <row r="129" s="2" customFormat="1" ht="24.15" customHeight="1">
      <c r="A129" s="38"/>
      <c r="B129" s="181"/>
      <c r="C129" s="182" t="s">
        <v>86</v>
      </c>
      <c r="D129" s="182" t="s">
        <v>183</v>
      </c>
      <c r="E129" s="183" t="s">
        <v>487</v>
      </c>
      <c r="F129" s="184" t="s">
        <v>488</v>
      </c>
      <c r="G129" s="185" t="s">
        <v>186</v>
      </c>
      <c r="H129" s="186">
        <v>213.5</v>
      </c>
      <c r="I129" s="187"/>
      <c r="J129" s="188">
        <f>ROUND(I129*H129,2)</f>
        <v>0</v>
      </c>
      <c r="K129" s="184" t="s">
        <v>197</v>
      </c>
      <c r="L129" s="39"/>
      <c r="M129" s="189" t="s">
        <v>1</v>
      </c>
      <c r="N129" s="190" t="s">
        <v>43</v>
      </c>
      <c r="O129" s="77"/>
      <c r="P129" s="191">
        <f>O129*H129</f>
        <v>0</v>
      </c>
      <c r="Q129" s="191">
        <v>0</v>
      </c>
      <c r="R129" s="191">
        <f>Q129*H129</f>
        <v>0</v>
      </c>
      <c r="S129" s="191">
        <v>0</v>
      </c>
      <c r="T129" s="192">
        <f>S129*H129</f>
        <v>0</v>
      </c>
      <c r="U129" s="38"/>
      <c r="V129" s="38"/>
      <c r="W129" s="38"/>
      <c r="X129" s="38"/>
      <c r="Y129" s="38"/>
      <c r="Z129" s="38"/>
      <c r="AA129" s="38"/>
      <c r="AB129" s="38"/>
      <c r="AC129" s="38"/>
      <c r="AD129" s="38"/>
      <c r="AE129" s="38"/>
      <c r="AR129" s="193" t="s">
        <v>188</v>
      </c>
      <c r="AT129" s="193" t="s">
        <v>183</v>
      </c>
      <c r="AU129" s="193" t="s">
        <v>88</v>
      </c>
      <c r="AY129" s="19" t="s">
        <v>181</v>
      </c>
      <c r="BE129" s="194">
        <f>IF(N129="základní",J129,0)</f>
        <v>0</v>
      </c>
      <c r="BF129" s="194">
        <f>IF(N129="snížená",J129,0)</f>
        <v>0</v>
      </c>
      <c r="BG129" s="194">
        <f>IF(N129="zákl. přenesená",J129,0)</f>
        <v>0</v>
      </c>
      <c r="BH129" s="194">
        <f>IF(N129="sníž. přenesená",J129,0)</f>
        <v>0</v>
      </c>
      <c r="BI129" s="194">
        <f>IF(N129="nulová",J129,0)</f>
        <v>0</v>
      </c>
      <c r="BJ129" s="19" t="s">
        <v>86</v>
      </c>
      <c r="BK129" s="194">
        <f>ROUND(I129*H129,2)</f>
        <v>0</v>
      </c>
      <c r="BL129" s="19" t="s">
        <v>188</v>
      </c>
      <c r="BM129" s="193" t="s">
        <v>1741</v>
      </c>
    </row>
    <row r="130" s="13" customFormat="1">
      <c r="A130" s="13"/>
      <c r="B130" s="195"/>
      <c r="C130" s="13"/>
      <c r="D130" s="196" t="s">
        <v>190</v>
      </c>
      <c r="E130" s="197" t="s">
        <v>1</v>
      </c>
      <c r="F130" s="198" t="s">
        <v>1742</v>
      </c>
      <c r="G130" s="13"/>
      <c r="H130" s="197" t="s">
        <v>1</v>
      </c>
      <c r="I130" s="199"/>
      <c r="J130" s="13"/>
      <c r="K130" s="13"/>
      <c r="L130" s="195"/>
      <c r="M130" s="200"/>
      <c r="N130" s="201"/>
      <c r="O130" s="201"/>
      <c r="P130" s="201"/>
      <c r="Q130" s="201"/>
      <c r="R130" s="201"/>
      <c r="S130" s="201"/>
      <c r="T130" s="202"/>
      <c r="U130" s="13"/>
      <c r="V130" s="13"/>
      <c r="W130" s="13"/>
      <c r="X130" s="13"/>
      <c r="Y130" s="13"/>
      <c r="Z130" s="13"/>
      <c r="AA130" s="13"/>
      <c r="AB130" s="13"/>
      <c r="AC130" s="13"/>
      <c r="AD130" s="13"/>
      <c r="AE130" s="13"/>
      <c r="AT130" s="197" t="s">
        <v>190</v>
      </c>
      <c r="AU130" s="197" t="s">
        <v>88</v>
      </c>
      <c r="AV130" s="13" t="s">
        <v>86</v>
      </c>
      <c r="AW130" s="13" t="s">
        <v>34</v>
      </c>
      <c r="AX130" s="13" t="s">
        <v>78</v>
      </c>
      <c r="AY130" s="197" t="s">
        <v>181</v>
      </c>
    </row>
    <row r="131" s="14" customFormat="1">
      <c r="A131" s="14"/>
      <c r="B131" s="203"/>
      <c r="C131" s="14"/>
      <c r="D131" s="196" t="s">
        <v>190</v>
      </c>
      <c r="E131" s="204" t="s">
        <v>1</v>
      </c>
      <c r="F131" s="205" t="s">
        <v>1743</v>
      </c>
      <c r="G131" s="14"/>
      <c r="H131" s="206">
        <v>213.5</v>
      </c>
      <c r="I131" s="207"/>
      <c r="J131" s="14"/>
      <c r="K131" s="14"/>
      <c r="L131" s="203"/>
      <c r="M131" s="208"/>
      <c r="N131" s="209"/>
      <c r="O131" s="209"/>
      <c r="P131" s="209"/>
      <c r="Q131" s="209"/>
      <c r="R131" s="209"/>
      <c r="S131" s="209"/>
      <c r="T131" s="210"/>
      <c r="U131" s="14"/>
      <c r="V131" s="14"/>
      <c r="W131" s="14"/>
      <c r="X131" s="14"/>
      <c r="Y131" s="14"/>
      <c r="Z131" s="14"/>
      <c r="AA131" s="14"/>
      <c r="AB131" s="14"/>
      <c r="AC131" s="14"/>
      <c r="AD131" s="14"/>
      <c r="AE131" s="14"/>
      <c r="AT131" s="204" t="s">
        <v>190</v>
      </c>
      <c r="AU131" s="204" t="s">
        <v>88</v>
      </c>
      <c r="AV131" s="14" t="s">
        <v>88</v>
      </c>
      <c r="AW131" s="14" t="s">
        <v>34</v>
      </c>
      <c r="AX131" s="14" t="s">
        <v>78</v>
      </c>
      <c r="AY131" s="204" t="s">
        <v>181</v>
      </c>
    </row>
    <row r="132" s="15" customFormat="1">
      <c r="A132" s="15"/>
      <c r="B132" s="211"/>
      <c r="C132" s="15"/>
      <c r="D132" s="196" t="s">
        <v>190</v>
      </c>
      <c r="E132" s="212" t="s">
        <v>1</v>
      </c>
      <c r="F132" s="213" t="s">
        <v>194</v>
      </c>
      <c r="G132" s="15"/>
      <c r="H132" s="214">
        <v>213.5</v>
      </c>
      <c r="I132" s="215"/>
      <c r="J132" s="15"/>
      <c r="K132" s="15"/>
      <c r="L132" s="211"/>
      <c r="M132" s="216"/>
      <c r="N132" s="217"/>
      <c r="O132" s="217"/>
      <c r="P132" s="217"/>
      <c r="Q132" s="217"/>
      <c r="R132" s="217"/>
      <c r="S132" s="217"/>
      <c r="T132" s="218"/>
      <c r="U132" s="15"/>
      <c r="V132" s="15"/>
      <c r="W132" s="15"/>
      <c r="X132" s="15"/>
      <c r="Y132" s="15"/>
      <c r="Z132" s="15"/>
      <c r="AA132" s="15"/>
      <c r="AB132" s="15"/>
      <c r="AC132" s="15"/>
      <c r="AD132" s="15"/>
      <c r="AE132" s="15"/>
      <c r="AT132" s="212" t="s">
        <v>190</v>
      </c>
      <c r="AU132" s="212" t="s">
        <v>88</v>
      </c>
      <c r="AV132" s="15" t="s">
        <v>188</v>
      </c>
      <c r="AW132" s="15" t="s">
        <v>34</v>
      </c>
      <c r="AX132" s="15" t="s">
        <v>86</v>
      </c>
      <c r="AY132" s="212" t="s">
        <v>181</v>
      </c>
    </row>
    <row r="133" s="2" customFormat="1">
      <c r="A133" s="38"/>
      <c r="B133" s="39"/>
      <c r="C133" s="38"/>
      <c r="D133" s="196" t="s">
        <v>284</v>
      </c>
      <c r="E133" s="38"/>
      <c r="F133" s="219" t="s">
        <v>1744</v>
      </c>
      <c r="G133" s="38"/>
      <c r="H133" s="38"/>
      <c r="I133" s="38"/>
      <c r="J133" s="38"/>
      <c r="K133" s="38"/>
      <c r="L133" s="39"/>
      <c r="M133" s="220"/>
      <c r="N133" s="221"/>
      <c r="O133" s="77"/>
      <c r="P133" s="77"/>
      <c r="Q133" s="77"/>
      <c r="R133" s="77"/>
      <c r="S133" s="77"/>
      <c r="T133" s="78"/>
      <c r="U133" s="38"/>
      <c r="V133" s="38"/>
      <c r="W133" s="38"/>
      <c r="X133" s="38"/>
      <c r="Y133" s="38"/>
      <c r="Z133" s="38"/>
      <c r="AA133" s="38"/>
      <c r="AB133" s="38"/>
      <c r="AC133" s="38"/>
      <c r="AD133" s="38"/>
      <c r="AE133" s="38"/>
      <c r="AU133" s="19" t="s">
        <v>88</v>
      </c>
    </row>
    <row r="134" s="2" customFormat="1">
      <c r="A134" s="38"/>
      <c r="B134" s="39"/>
      <c r="C134" s="38"/>
      <c r="D134" s="196" t="s">
        <v>284</v>
      </c>
      <c r="E134" s="38"/>
      <c r="F134" s="222" t="s">
        <v>1745</v>
      </c>
      <c r="G134" s="38"/>
      <c r="H134" s="223">
        <v>0</v>
      </c>
      <c r="I134" s="38"/>
      <c r="J134" s="38"/>
      <c r="K134" s="38"/>
      <c r="L134" s="39"/>
      <c r="M134" s="220"/>
      <c r="N134" s="221"/>
      <c r="O134" s="77"/>
      <c r="P134" s="77"/>
      <c r="Q134" s="77"/>
      <c r="R134" s="77"/>
      <c r="S134" s="77"/>
      <c r="T134" s="78"/>
      <c r="U134" s="38"/>
      <c r="V134" s="38"/>
      <c r="W134" s="38"/>
      <c r="X134" s="38"/>
      <c r="Y134" s="38"/>
      <c r="Z134" s="38"/>
      <c r="AA134" s="38"/>
      <c r="AB134" s="38"/>
      <c r="AC134" s="38"/>
      <c r="AD134" s="38"/>
      <c r="AE134" s="38"/>
      <c r="AU134" s="19" t="s">
        <v>88</v>
      </c>
    </row>
    <row r="135" s="2" customFormat="1">
      <c r="A135" s="38"/>
      <c r="B135" s="39"/>
      <c r="C135" s="38"/>
      <c r="D135" s="196" t="s">
        <v>284</v>
      </c>
      <c r="E135" s="38"/>
      <c r="F135" s="222" t="s">
        <v>1746</v>
      </c>
      <c r="G135" s="38"/>
      <c r="H135" s="223">
        <v>213.5</v>
      </c>
      <c r="I135" s="38"/>
      <c r="J135" s="38"/>
      <c r="K135" s="38"/>
      <c r="L135" s="39"/>
      <c r="M135" s="220"/>
      <c r="N135" s="221"/>
      <c r="O135" s="77"/>
      <c r="P135" s="77"/>
      <c r="Q135" s="77"/>
      <c r="R135" s="77"/>
      <c r="S135" s="77"/>
      <c r="T135" s="78"/>
      <c r="U135" s="38"/>
      <c r="V135" s="38"/>
      <c r="W135" s="38"/>
      <c r="X135" s="38"/>
      <c r="Y135" s="38"/>
      <c r="Z135" s="38"/>
      <c r="AA135" s="38"/>
      <c r="AB135" s="38"/>
      <c r="AC135" s="38"/>
      <c r="AD135" s="38"/>
      <c r="AE135" s="38"/>
      <c r="AU135" s="19" t="s">
        <v>88</v>
      </c>
    </row>
    <row r="136" s="2" customFormat="1">
      <c r="A136" s="38"/>
      <c r="B136" s="39"/>
      <c r="C136" s="38"/>
      <c r="D136" s="196" t="s">
        <v>284</v>
      </c>
      <c r="E136" s="38"/>
      <c r="F136" s="222" t="s">
        <v>194</v>
      </c>
      <c r="G136" s="38"/>
      <c r="H136" s="223">
        <v>213.5</v>
      </c>
      <c r="I136" s="38"/>
      <c r="J136" s="38"/>
      <c r="K136" s="38"/>
      <c r="L136" s="39"/>
      <c r="M136" s="220"/>
      <c r="N136" s="221"/>
      <c r="O136" s="77"/>
      <c r="P136" s="77"/>
      <c r="Q136" s="77"/>
      <c r="R136" s="77"/>
      <c r="S136" s="77"/>
      <c r="T136" s="78"/>
      <c r="U136" s="38"/>
      <c r="V136" s="38"/>
      <c r="W136" s="38"/>
      <c r="X136" s="38"/>
      <c r="Y136" s="38"/>
      <c r="Z136" s="38"/>
      <c r="AA136" s="38"/>
      <c r="AB136" s="38"/>
      <c r="AC136" s="38"/>
      <c r="AD136" s="38"/>
      <c r="AE136" s="38"/>
      <c r="AU136" s="19" t="s">
        <v>88</v>
      </c>
    </row>
    <row r="137" s="12" customFormat="1" ht="22.8" customHeight="1">
      <c r="A137" s="12"/>
      <c r="B137" s="169"/>
      <c r="C137" s="12"/>
      <c r="D137" s="170" t="s">
        <v>77</v>
      </c>
      <c r="E137" s="179" t="s">
        <v>213</v>
      </c>
      <c r="F137" s="179" t="s">
        <v>411</v>
      </c>
      <c r="G137" s="12"/>
      <c r="H137" s="12"/>
      <c r="I137" s="172"/>
      <c r="J137" s="180">
        <f>BK137</f>
        <v>0</v>
      </c>
      <c r="K137" s="12"/>
      <c r="L137" s="169"/>
      <c r="M137" s="173"/>
      <c r="N137" s="174"/>
      <c r="O137" s="174"/>
      <c r="P137" s="175">
        <f>SUM(P138:P159)</f>
        <v>0</v>
      </c>
      <c r="Q137" s="174"/>
      <c r="R137" s="175">
        <f>SUM(R138:R159)</f>
        <v>47.576340000000002</v>
      </c>
      <c r="S137" s="174"/>
      <c r="T137" s="176">
        <f>SUM(T138:T159)</f>
        <v>0</v>
      </c>
      <c r="U137" s="12"/>
      <c r="V137" s="12"/>
      <c r="W137" s="12"/>
      <c r="X137" s="12"/>
      <c r="Y137" s="12"/>
      <c r="Z137" s="12"/>
      <c r="AA137" s="12"/>
      <c r="AB137" s="12"/>
      <c r="AC137" s="12"/>
      <c r="AD137" s="12"/>
      <c r="AE137" s="12"/>
      <c r="AR137" s="170" t="s">
        <v>86</v>
      </c>
      <c r="AT137" s="177" t="s">
        <v>77</v>
      </c>
      <c r="AU137" s="177" t="s">
        <v>86</v>
      </c>
      <c r="AY137" s="170" t="s">
        <v>181</v>
      </c>
      <c r="BK137" s="178">
        <f>SUM(BK138:BK159)</f>
        <v>0</v>
      </c>
    </row>
    <row r="138" s="2" customFormat="1" ht="24.15" customHeight="1">
      <c r="A138" s="38"/>
      <c r="B138" s="181"/>
      <c r="C138" s="182" t="s">
        <v>88</v>
      </c>
      <c r="D138" s="182" t="s">
        <v>183</v>
      </c>
      <c r="E138" s="183" t="s">
        <v>412</v>
      </c>
      <c r="F138" s="184" t="s">
        <v>413</v>
      </c>
      <c r="G138" s="185" t="s">
        <v>186</v>
      </c>
      <c r="H138" s="186">
        <v>213.5</v>
      </c>
      <c r="I138" s="187"/>
      <c r="J138" s="188">
        <f>ROUND(I138*H138,2)</f>
        <v>0</v>
      </c>
      <c r="K138" s="184" t="s">
        <v>197</v>
      </c>
      <c r="L138" s="39"/>
      <c r="M138" s="189" t="s">
        <v>1</v>
      </c>
      <c r="N138" s="190" t="s">
        <v>43</v>
      </c>
      <c r="O138" s="77"/>
      <c r="P138" s="191">
        <f>O138*H138</f>
        <v>0</v>
      </c>
      <c r="Q138" s="191">
        <v>0</v>
      </c>
      <c r="R138" s="191">
        <f>Q138*H138</f>
        <v>0</v>
      </c>
      <c r="S138" s="191">
        <v>0</v>
      </c>
      <c r="T138" s="192">
        <f>S138*H138</f>
        <v>0</v>
      </c>
      <c r="U138" s="38"/>
      <c r="V138" s="38"/>
      <c r="W138" s="38"/>
      <c r="X138" s="38"/>
      <c r="Y138" s="38"/>
      <c r="Z138" s="38"/>
      <c r="AA138" s="38"/>
      <c r="AB138" s="38"/>
      <c r="AC138" s="38"/>
      <c r="AD138" s="38"/>
      <c r="AE138" s="38"/>
      <c r="AR138" s="193" t="s">
        <v>188</v>
      </c>
      <c r="AT138" s="193" t="s">
        <v>183</v>
      </c>
      <c r="AU138" s="193" t="s">
        <v>88</v>
      </c>
      <c r="AY138" s="19" t="s">
        <v>181</v>
      </c>
      <c r="BE138" s="194">
        <f>IF(N138="základní",J138,0)</f>
        <v>0</v>
      </c>
      <c r="BF138" s="194">
        <f>IF(N138="snížená",J138,0)</f>
        <v>0</v>
      </c>
      <c r="BG138" s="194">
        <f>IF(N138="zákl. přenesená",J138,0)</f>
        <v>0</v>
      </c>
      <c r="BH138" s="194">
        <f>IF(N138="sníž. přenesená",J138,0)</f>
        <v>0</v>
      </c>
      <c r="BI138" s="194">
        <f>IF(N138="nulová",J138,0)</f>
        <v>0</v>
      </c>
      <c r="BJ138" s="19" t="s">
        <v>86</v>
      </c>
      <c r="BK138" s="194">
        <f>ROUND(I138*H138,2)</f>
        <v>0</v>
      </c>
      <c r="BL138" s="19" t="s">
        <v>188</v>
      </c>
      <c r="BM138" s="193" t="s">
        <v>1747</v>
      </c>
    </row>
    <row r="139" s="13" customFormat="1">
      <c r="A139" s="13"/>
      <c r="B139" s="195"/>
      <c r="C139" s="13"/>
      <c r="D139" s="196" t="s">
        <v>190</v>
      </c>
      <c r="E139" s="197" t="s">
        <v>1</v>
      </c>
      <c r="F139" s="198" t="s">
        <v>1748</v>
      </c>
      <c r="G139" s="13"/>
      <c r="H139" s="197" t="s">
        <v>1</v>
      </c>
      <c r="I139" s="199"/>
      <c r="J139" s="13"/>
      <c r="K139" s="13"/>
      <c r="L139" s="195"/>
      <c r="M139" s="200"/>
      <c r="N139" s="201"/>
      <c r="O139" s="201"/>
      <c r="P139" s="201"/>
      <c r="Q139" s="201"/>
      <c r="R139" s="201"/>
      <c r="S139" s="201"/>
      <c r="T139" s="202"/>
      <c r="U139" s="13"/>
      <c r="V139" s="13"/>
      <c r="W139" s="13"/>
      <c r="X139" s="13"/>
      <c r="Y139" s="13"/>
      <c r="Z139" s="13"/>
      <c r="AA139" s="13"/>
      <c r="AB139" s="13"/>
      <c r="AC139" s="13"/>
      <c r="AD139" s="13"/>
      <c r="AE139" s="13"/>
      <c r="AT139" s="197" t="s">
        <v>190</v>
      </c>
      <c r="AU139" s="197" t="s">
        <v>88</v>
      </c>
      <c r="AV139" s="13" t="s">
        <v>86</v>
      </c>
      <c r="AW139" s="13" t="s">
        <v>34</v>
      </c>
      <c r="AX139" s="13" t="s">
        <v>78</v>
      </c>
      <c r="AY139" s="197" t="s">
        <v>181</v>
      </c>
    </row>
    <row r="140" s="14" customFormat="1">
      <c r="A140" s="14"/>
      <c r="B140" s="203"/>
      <c r="C140" s="14"/>
      <c r="D140" s="196" t="s">
        <v>190</v>
      </c>
      <c r="E140" s="204" t="s">
        <v>1</v>
      </c>
      <c r="F140" s="205" t="s">
        <v>1743</v>
      </c>
      <c r="G140" s="14"/>
      <c r="H140" s="206">
        <v>213.5</v>
      </c>
      <c r="I140" s="207"/>
      <c r="J140" s="14"/>
      <c r="K140" s="14"/>
      <c r="L140" s="203"/>
      <c r="M140" s="208"/>
      <c r="N140" s="209"/>
      <c r="O140" s="209"/>
      <c r="P140" s="209"/>
      <c r="Q140" s="209"/>
      <c r="R140" s="209"/>
      <c r="S140" s="209"/>
      <c r="T140" s="210"/>
      <c r="U140" s="14"/>
      <c r="V140" s="14"/>
      <c r="W140" s="14"/>
      <c r="X140" s="14"/>
      <c r="Y140" s="14"/>
      <c r="Z140" s="14"/>
      <c r="AA140" s="14"/>
      <c r="AB140" s="14"/>
      <c r="AC140" s="14"/>
      <c r="AD140" s="14"/>
      <c r="AE140" s="14"/>
      <c r="AT140" s="204" t="s">
        <v>190</v>
      </c>
      <c r="AU140" s="204" t="s">
        <v>88</v>
      </c>
      <c r="AV140" s="14" t="s">
        <v>88</v>
      </c>
      <c r="AW140" s="14" t="s">
        <v>34</v>
      </c>
      <c r="AX140" s="14" t="s">
        <v>78</v>
      </c>
      <c r="AY140" s="204" t="s">
        <v>181</v>
      </c>
    </row>
    <row r="141" s="15" customFormat="1">
      <c r="A141" s="15"/>
      <c r="B141" s="211"/>
      <c r="C141" s="15"/>
      <c r="D141" s="196" t="s">
        <v>190</v>
      </c>
      <c r="E141" s="212" t="s">
        <v>1</v>
      </c>
      <c r="F141" s="213" t="s">
        <v>194</v>
      </c>
      <c r="G141" s="15"/>
      <c r="H141" s="214">
        <v>213.5</v>
      </c>
      <c r="I141" s="215"/>
      <c r="J141" s="15"/>
      <c r="K141" s="15"/>
      <c r="L141" s="211"/>
      <c r="M141" s="216"/>
      <c r="N141" s="217"/>
      <c r="O141" s="217"/>
      <c r="P141" s="217"/>
      <c r="Q141" s="217"/>
      <c r="R141" s="217"/>
      <c r="S141" s="217"/>
      <c r="T141" s="218"/>
      <c r="U141" s="15"/>
      <c r="V141" s="15"/>
      <c r="W141" s="15"/>
      <c r="X141" s="15"/>
      <c r="Y141" s="15"/>
      <c r="Z141" s="15"/>
      <c r="AA141" s="15"/>
      <c r="AB141" s="15"/>
      <c r="AC141" s="15"/>
      <c r="AD141" s="15"/>
      <c r="AE141" s="15"/>
      <c r="AT141" s="212" t="s">
        <v>190</v>
      </c>
      <c r="AU141" s="212" t="s">
        <v>88</v>
      </c>
      <c r="AV141" s="15" t="s">
        <v>188</v>
      </c>
      <c r="AW141" s="15" t="s">
        <v>34</v>
      </c>
      <c r="AX141" s="15" t="s">
        <v>86</v>
      </c>
      <c r="AY141" s="212" t="s">
        <v>181</v>
      </c>
    </row>
    <row r="142" s="2" customFormat="1">
      <c r="A142" s="38"/>
      <c r="B142" s="39"/>
      <c r="C142" s="38"/>
      <c r="D142" s="196" t="s">
        <v>284</v>
      </c>
      <c r="E142" s="38"/>
      <c r="F142" s="219" t="s">
        <v>1744</v>
      </c>
      <c r="G142" s="38"/>
      <c r="H142" s="38"/>
      <c r="I142" s="38"/>
      <c r="J142" s="38"/>
      <c r="K142" s="38"/>
      <c r="L142" s="39"/>
      <c r="M142" s="220"/>
      <c r="N142" s="221"/>
      <c r="O142" s="77"/>
      <c r="P142" s="77"/>
      <c r="Q142" s="77"/>
      <c r="R142" s="77"/>
      <c r="S142" s="77"/>
      <c r="T142" s="78"/>
      <c r="U142" s="38"/>
      <c r="V142" s="38"/>
      <c r="W142" s="38"/>
      <c r="X142" s="38"/>
      <c r="Y142" s="38"/>
      <c r="Z142" s="38"/>
      <c r="AA142" s="38"/>
      <c r="AB142" s="38"/>
      <c r="AC142" s="38"/>
      <c r="AD142" s="38"/>
      <c r="AE142" s="38"/>
      <c r="AU142" s="19" t="s">
        <v>88</v>
      </c>
    </row>
    <row r="143" s="2" customFormat="1">
      <c r="A143" s="38"/>
      <c r="B143" s="39"/>
      <c r="C143" s="38"/>
      <c r="D143" s="196" t="s">
        <v>284</v>
      </c>
      <c r="E143" s="38"/>
      <c r="F143" s="222" t="s">
        <v>1745</v>
      </c>
      <c r="G143" s="38"/>
      <c r="H143" s="223">
        <v>0</v>
      </c>
      <c r="I143" s="38"/>
      <c r="J143" s="38"/>
      <c r="K143" s="38"/>
      <c r="L143" s="39"/>
      <c r="M143" s="220"/>
      <c r="N143" s="221"/>
      <c r="O143" s="77"/>
      <c r="P143" s="77"/>
      <c r="Q143" s="77"/>
      <c r="R143" s="77"/>
      <c r="S143" s="77"/>
      <c r="T143" s="78"/>
      <c r="U143" s="38"/>
      <c r="V143" s="38"/>
      <c r="W143" s="38"/>
      <c r="X143" s="38"/>
      <c r="Y143" s="38"/>
      <c r="Z143" s="38"/>
      <c r="AA143" s="38"/>
      <c r="AB143" s="38"/>
      <c r="AC143" s="38"/>
      <c r="AD143" s="38"/>
      <c r="AE143" s="38"/>
      <c r="AU143" s="19" t="s">
        <v>88</v>
      </c>
    </row>
    <row r="144" s="2" customFormat="1">
      <c r="A144" s="38"/>
      <c r="B144" s="39"/>
      <c r="C144" s="38"/>
      <c r="D144" s="196" t="s">
        <v>284</v>
      </c>
      <c r="E144" s="38"/>
      <c r="F144" s="222" t="s">
        <v>1746</v>
      </c>
      <c r="G144" s="38"/>
      <c r="H144" s="223">
        <v>213.5</v>
      </c>
      <c r="I144" s="38"/>
      <c r="J144" s="38"/>
      <c r="K144" s="38"/>
      <c r="L144" s="39"/>
      <c r="M144" s="220"/>
      <c r="N144" s="221"/>
      <c r="O144" s="77"/>
      <c r="P144" s="77"/>
      <c r="Q144" s="77"/>
      <c r="R144" s="77"/>
      <c r="S144" s="77"/>
      <c r="T144" s="78"/>
      <c r="U144" s="38"/>
      <c r="V144" s="38"/>
      <c r="W144" s="38"/>
      <c r="X144" s="38"/>
      <c r="Y144" s="38"/>
      <c r="Z144" s="38"/>
      <c r="AA144" s="38"/>
      <c r="AB144" s="38"/>
      <c r="AC144" s="38"/>
      <c r="AD144" s="38"/>
      <c r="AE144" s="38"/>
      <c r="AU144" s="19" t="s">
        <v>88</v>
      </c>
    </row>
    <row r="145" s="2" customFormat="1">
      <c r="A145" s="38"/>
      <c r="B145" s="39"/>
      <c r="C145" s="38"/>
      <c r="D145" s="196" t="s">
        <v>284</v>
      </c>
      <c r="E145" s="38"/>
      <c r="F145" s="222" t="s">
        <v>194</v>
      </c>
      <c r="G145" s="38"/>
      <c r="H145" s="223">
        <v>213.5</v>
      </c>
      <c r="I145" s="38"/>
      <c r="J145" s="38"/>
      <c r="K145" s="38"/>
      <c r="L145" s="39"/>
      <c r="M145" s="220"/>
      <c r="N145" s="221"/>
      <c r="O145" s="77"/>
      <c r="P145" s="77"/>
      <c r="Q145" s="77"/>
      <c r="R145" s="77"/>
      <c r="S145" s="77"/>
      <c r="T145" s="78"/>
      <c r="U145" s="38"/>
      <c r="V145" s="38"/>
      <c r="W145" s="38"/>
      <c r="X145" s="38"/>
      <c r="Y145" s="38"/>
      <c r="Z145" s="38"/>
      <c r="AA145" s="38"/>
      <c r="AB145" s="38"/>
      <c r="AC145" s="38"/>
      <c r="AD145" s="38"/>
      <c r="AE145" s="38"/>
      <c r="AU145" s="19" t="s">
        <v>88</v>
      </c>
    </row>
    <row r="146" s="2" customFormat="1" ht="24.15" customHeight="1">
      <c r="A146" s="38"/>
      <c r="B146" s="181"/>
      <c r="C146" s="182" t="s">
        <v>201</v>
      </c>
      <c r="D146" s="182" t="s">
        <v>183</v>
      </c>
      <c r="E146" s="183" t="s">
        <v>420</v>
      </c>
      <c r="F146" s="184" t="s">
        <v>421</v>
      </c>
      <c r="G146" s="185" t="s">
        <v>186</v>
      </c>
      <c r="H146" s="186">
        <v>213.5</v>
      </c>
      <c r="I146" s="187"/>
      <c r="J146" s="188">
        <f>ROUND(I146*H146,2)</f>
        <v>0</v>
      </c>
      <c r="K146" s="184" t="s">
        <v>197</v>
      </c>
      <c r="L146" s="39"/>
      <c r="M146" s="189" t="s">
        <v>1</v>
      </c>
      <c r="N146" s="190" t="s">
        <v>43</v>
      </c>
      <c r="O146" s="77"/>
      <c r="P146" s="191">
        <f>O146*H146</f>
        <v>0</v>
      </c>
      <c r="Q146" s="191">
        <v>0</v>
      </c>
      <c r="R146" s="191">
        <f>Q146*H146</f>
        <v>0</v>
      </c>
      <c r="S146" s="191">
        <v>0</v>
      </c>
      <c r="T146" s="192">
        <f>S146*H146</f>
        <v>0</v>
      </c>
      <c r="U146" s="38"/>
      <c r="V146" s="38"/>
      <c r="W146" s="38"/>
      <c r="X146" s="38"/>
      <c r="Y146" s="38"/>
      <c r="Z146" s="38"/>
      <c r="AA146" s="38"/>
      <c r="AB146" s="38"/>
      <c r="AC146" s="38"/>
      <c r="AD146" s="38"/>
      <c r="AE146" s="38"/>
      <c r="AR146" s="193" t="s">
        <v>188</v>
      </c>
      <c r="AT146" s="193" t="s">
        <v>183</v>
      </c>
      <c r="AU146" s="193" t="s">
        <v>88</v>
      </c>
      <c r="AY146" s="19" t="s">
        <v>181</v>
      </c>
      <c r="BE146" s="194">
        <f>IF(N146="základní",J146,0)</f>
        <v>0</v>
      </c>
      <c r="BF146" s="194">
        <f>IF(N146="snížená",J146,0)</f>
        <v>0</v>
      </c>
      <c r="BG146" s="194">
        <f>IF(N146="zákl. přenesená",J146,0)</f>
        <v>0</v>
      </c>
      <c r="BH146" s="194">
        <f>IF(N146="sníž. přenesená",J146,0)</f>
        <v>0</v>
      </c>
      <c r="BI146" s="194">
        <f>IF(N146="nulová",J146,0)</f>
        <v>0</v>
      </c>
      <c r="BJ146" s="19" t="s">
        <v>86</v>
      </c>
      <c r="BK146" s="194">
        <f>ROUND(I146*H146,2)</f>
        <v>0</v>
      </c>
      <c r="BL146" s="19" t="s">
        <v>188</v>
      </c>
      <c r="BM146" s="193" t="s">
        <v>1749</v>
      </c>
    </row>
    <row r="147" s="13" customFormat="1">
      <c r="A147" s="13"/>
      <c r="B147" s="195"/>
      <c r="C147" s="13"/>
      <c r="D147" s="196" t="s">
        <v>190</v>
      </c>
      <c r="E147" s="197" t="s">
        <v>1</v>
      </c>
      <c r="F147" s="198" t="s">
        <v>1750</v>
      </c>
      <c r="G147" s="13"/>
      <c r="H147" s="197" t="s">
        <v>1</v>
      </c>
      <c r="I147" s="199"/>
      <c r="J147" s="13"/>
      <c r="K147" s="13"/>
      <c r="L147" s="195"/>
      <c r="M147" s="200"/>
      <c r="N147" s="201"/>
      <c r="O147" s="201"/>
      <c r="P147" s="201"/>
      <c r="Q147" s="201"/>
      <c r="R147" s="201"/>
      <c r="S147" s="201"/>
      <c r="T147" s="202"/>
      <c r="U147" s="13"/>
      <c r="V147" s="13"/>
      <c r="W147" s="13"/>
      <c r="X147" s="13"/>
      <c r="Y147" s="13"/>
      <c r="Z147" s="13"/>
      <c r="AA147" s="13"/>
      <c r="AB147" s="13"/>
      <c r="AC147" s="13"/>
      <c r="AD147" s="13"/>
      <c r="AE147" s="13"/>
      <c r="AT147" s="197" t="s">
        <v>190</v>
      </c>
      <c r="AU147" s="197" t="s">
        <v>88</v>
      </c>
      <c r="AV147" s="13" t="s">
        <v>86</v>
      </c>
      <c r="AW147" s="13" t="s">
        <v>34</v>
      </c>
      <c r="AX147" s="13" t="s">
        <v>78</v>
      </c>
      <c r="AY147" s="197" t="s">
        <v>181</v>
      </c>
    </row>
    <row r="148" s="14" customFormat="1">
      <c r="A148" s="14"/>
      <c r="B148" s="203"/>
      <c r="C148" s="14"/>
      <c r="D148" s="196" t="s">
        <v>190</v>
      </c>
      <c r="E148" s="204" t="s">
        <v>1</v>
      </c>
      <c r="F148" s="205" t="s">
        <v>1743</v>
      </c>
      <c r="G148" s="14"/>
      <c r="H148" s="206">
        <v>213.5</v>
      </c>
      <c r="I148" s="207"/>
      <c r="J148" s="14"/>
      <c r="K148" s="14"/>
      <c r="L148" s="203"/>
      <c r="M148" s="208"/>
      <c r="N148" s="209"/>
      <c r="O148" s="209"/>
      <c r="P148" s="209"/>
      <c r="Q148" s="209"/>
      <c r="R148" s="209"/>
      <c r="S148" s="209"/>
      <c r="T148" s="210"/>
      <c r="U148" s="14"/>
      <c r="V148" s="14"/>
      <c r="W148" s="14"/>
      <c r="X148" s="14"/>
      <c r="Y148" s="14"/>
      <c r="Z148" s="14"/>
      <c r="AA148" s="14"/>
      <c r="AB148" s="14"/>
      <c r="AC148" s="14"/>
      <c r="AD148" s="14"/>
      <c r="AE148" s="14"/>
      <c r="AT148" s="204" t="s">
        <v>190</v>
      </c>
      <c r="AU148" s="204" t="s">
        <v>88</v>
      </c>
      <c r="AV148" s="14" t="s">
        <v>88</v>
      </c>
      <c r="AW148" s="14" t="s">
        <v>34</v>
      </c>
      <c r="AX148" s="14" t="s">
        <v>78</v>
      </c>
      <c r="AY148" s="204" t="s">
        <v>181</v>
      </c>
    </row>
    <row r="149" s="15" customFormat="1">
      <c r="A149" s="15"/>
      <c r="B149" s="211"/>
      <c r="C149" s="15"/>
      <c r="D149" s="196" t="s">
        <v>190</v>
      </c>
      <c r="E149" s="212" t="s">
        <v>1</v>
      </c>
      <c r="F149" s="213" t="s">
        <v>194</v>
      </c>
      <c r="G149" s="15"/>
      <c r="H149" s="214">
        <v>213.5</v>
      </c>
      <c r="I149" s="215"/>
      <c r="J149" s="15"/>
      <c r="K149" s="15"/>
      <c r="L149" s="211"/>
      <c r="M149" s="216"/>
      <c r="N149" s="217"/>
      <c r="O149" s="217"/>
      <c r="P149" s="217"/>
      <c r="Q149" s="217"/>
      <c r="R149" s="217"/>
      <c r="S149" s="217"/>
      <c r="T149" s="218"/>
      <c r="U149" s="15"/>
      <c r="V149" s="15"/>
      <c r="W149" s="15"/>
      <c r="X149" s="15"/>
      <c r="Y149" s="15"/>
      <c r="Z149" s="15"/>
      <c r="AA149" s="15"/>
      <c r="AB149" s="15"/>
      <c r="AC149" s="15"/>
      <c r="AD149" s="15"/>
      <c r="AE149" s="15"/>
      <c r="AT149" s="212" t="s">
        <v>190</v>
      </c>
      <c r="AU149" s="212" t="s">
        <v>88</v>
      </c>
      <c r="AV149" s="15" t="s">
        <v>188</v>
      </c>
      <c r="AW149" s="15" t="s">
        <v>34</v>
      </c>
      <c r="AX149" s="15" t="s">
        <v>86</v>
      </c>
      <c r="AY149" s="212" t="s">
        <v>181</v>
      </c>
    </row>
    <row r="150" s="2" customFormat="1">
      <c r="A150" s="38"/>
      <c r="B150" s="39"/>
      <c r="C150" s="38"/>
      <c r="D150" s="196" t="s">
        <v>284</v>
      </c>
      <c r="E150" s="38"/>
      <c r="F150" s="219" t="s">
        <v>1744</v>
      </c>
      <c r="G150" s="38"/>
      <c r="H150" s="38"/>
      <c r="I150" s="38"/>
      <c r="J150" s="38"/>
      <c r="K150" s="38"/>
      <c r="L150" s="39"/>
      <c r="M150" s="220"/>
      <c r="N150" s="221"/>
      <c r="O150" s="77"/>
      <c r="P150" s="77"/>
      <c r="Q150" s="77"/>
      <c r="R150" s="77"/>
      <c r="S150" s="77"/>
      <c r="T150" s="78"/>
      <c r="U150" s="38"/>
      <c r="V150" s="38"/>
      <c r="W150" s="38"/>
      <c r="X150" s="38"/>
      <c r="Y150" s="38"/>
      <c r="Z150" s="38"/>
      <c r="AA150" s="38"/>
      <c r="AB150" s="38"/>
      <c r="AC150" s="38"/>
      <c r="AD150" s="38"/>
      <c r="AE150" s="38"/>
      <c r="AU150" s="19" t="s">
        <v>88</v>
      </c>
    </row>
    <row r="151" s="2" customFormat="1">
      <c r="A151" s="38"/>
      <c r="B151" s="39"/>
      <c r="C151" s="38"/>
      <c r="D151" s="196" t="s">
        <v>284</v>
      </c>
      <c r="E151" s="38"/>
      <c r="F151" s="222" t="s">
        <v>1745</v>
      </c>
      <c r="G151" s="38"/>
      <c r="H151" s="223">
        <v>0</v>
      </c>
      <c r="I151" s="38"/>
      <c r="J151" s="38"/>
      <c r="K151" s="38"/>
      <c r="L151" s="39"/>
      <c r="M151" s="220"/>
      <c r="N151" s="221"/>
      <c r="O151" s="77"/>
      <c r="P151" s="77"/>
      <c r="Q151" s="77"/>
      <c r="R151" s="77"/>
      <c r="S151" s="77"/>
      <c r="T151" s="78"/>
      <c r="U151" s="38"/>
      <c r="V151" s="38"/>
      <c r="W151" s="38"/>
      <c r="X151" s="38"/>
      <c r="Y151" s="38"/>
      <c r="Z151" s="38"/>
      <c r="AA151" s="38"/>
      <c r="AB151" s="38"/>
      <c r="AC151" s="38"/>
      <c r="AD151" s="38"/>
      <c r="AE151" s="38"/>
      <c r="AU151" s="19" t="s">
        <v>88</v>
      </c>
    </row>
    <row r="152" s="2" customFormat="1">
      <c r="A152" s="38"/>
      <c r="B152" s="39"/>
      <c r="C152" s="38"/>
      <c r="D152" s="196" t="s">
        <v>284</v>
      </c>
      <c r="E152" s="38"/>
      <c r="F152" s="222" t="s">
        <v>1746</v>
      </c>
      <c r="G152" s="38"/>
      <c r="H152" s="223">
        <v>213.5</v>
      </c>
      <c r="I152" s="38"/>
      <c r="J152" s="38"/>
      <c r="K152" s="38"/>
      <c r="L152" s="39"/>
      <c r="M152" s="220"/>
      <c r="N152" s="221"/>
      <c r="O152" s="77"/>
      <c r="P152" s="77"/>
      <c r="Q152" s="77"/>
      <c r="R152" s="77"/>
      <c r="S152" s="77"/>
      <c r="T152" s="78"/>
      <c r="U152" s="38"/>
      <c r="V152" s="38"/>
      <c r="W152" s="38"/>
      <c r="X152" s="38"/>
      <c r="Y152" s="38"/>
      <c r="Z152" s="38"/>
      <c r="AA152" s="38"/>
      <c r="AB152" s="38"/>
      <c r="AC152" s="38"/>
      <c r="AD152" s="38"/>
      <c r="AE152" s="38"/>
      <c r="AU152" s="19" t="s">
        <v>88</v>
      </c>
    </row>
    <row r="153" s="2" customFormat="1">
      <c r="A153" s="38"/>
      <c r="B153" s="39"/>
      <c r="C153" s="38"/>
      <c r="D153" s="196" t="s">
        <v>284</v>
      </c>
      <c r="E153" s="38"/>
      <c r="F153" s="222" t="s">
        <v>194</v>
      </c>
      <c r="G153" s="38"/>
      <c r="H153" s="223">
        <v>213.5</v>
      </c>
      <c r="I153" s="38"/>
      <c r="J153" s="38"/>
      <c r="K153" s="38"/>
      <c r="L153" s="39"/>
      <c r="M153" s="220"/>
      <c r="N153" s="221"/>
      <c r="O153" s="77"/>
      <c r="P153" s="77"/>
      <c r="Q153" s="77"/>
      <c r="R153" s="77"/>
      <c r="S153" s="77"/>
      <c r="T153" s="78"/>
      <c r="U153" s="38"/>
      <c r="V153" s="38"/>
      <c r="W153" s="38"/>
      <c r="X153" s="38"/>
      <c r="Y153" s="38"/>
      <c r="Z153" s="38"/>
      <c r="AA153" s="38"/>
      <c r="AB153" s="38"/>
      <c r="AC153" s="38"/>
      <c r="AD153" s="38"/>
      <c r="AE153" s="38"/>
      <c r="AU153" s="19" t="s">
        <v>88</v>
      </c>
    </row>
    <row r="154" s="2" customFormat="1" ht="33" customHeight="1">
      <c r="A154" s="38"/>
      <c r="B154" s="181"/>
      <c r="C154" s="182" t="s">
        <v>188</v>
      </c>
      <c r="D154" s="182" t="s">
        <v>183</v>
      </c>
      <c r="E154" s="183" t="s">
        <v>1751</v>
      </c>
      <c r="F154" s="184" t="s">
        <v>1752</v>
      </c>
      <c r="G154" s="185" t="s">
        <v>186</v>
      </c>
      <c r="H154" s="186">
        <v>213.5</v>
      </c>
      <c r="I154" s="187"/>
      <c r="J154" s="188">
        <f>ROUND(I154*H154,2)</f>
        <v>0</v>
      </c>
      <c r="K154" s="184" t="s">
        <v>197</v>
      </c>
      <c r="L154" s="39"/>
      <c r="M154" s="189" t="s">
        <v>1</v>
      </c>
      <c r="N154" s="190" t="s">
        <v>43</v>
      </c>
      <c r="O154" s="77"/>
      <c r="P154" s="191">
        <f>O154*H154</f>
        <v>0</v>
      </c>
      <c r="Q154" s="191">
        <v>0.089219999999999994</v>
      </c>
      <c r="R154" s="191">
        <f>Q154*H154</f>
        <v>19.048469999999998</v>
      </c>
      <c r="S154" s="191">
        <v>0</v>
      </c>
      <c r="T154" s="192">
        <f>S154*H154</f>
        <v>0</v>
      </c>
      <c r="U154" s="38"/>
      <c r="V154" s="38"/>
      <c r="W154" s="38"/>
      <c r="X154" s="38"/>
      <c r="Y154" s="38"/>
      <c r="Z154" s="38"/>
      <c r="AA154" s="38"/>
      <c r="AB154" s="38"/>
      <c r="AC154" s="38"/>
      <c r="AD154" s="38"/>
      <c r="AE154" s="38"/>
      <c r="AR154" s="193" t="s">
        <v>188</v>
      </c>
      <c r="AT154" s="193" t="s">
        <v>183</v>
      </c>
      <c r="AU154" s="193" t="s">
        <v>88</v>
      </c>
      <c r="AY154" s="19" t="s">
        <v>181</v>
      </c>
      <c r="BE154" s="194">
        <f>IF(N154="základní",J154,0)</f>
        <v>0</v>
      </c>
      <c r="BF154" s="194">
        <f>IF(N154="snížená",J154,0)</f>
        <v>0</v>
      </c>
      <c r="BG154" s="194">
        <f>IF(N154="zákl. přenesená",J154,0)</f>
        <v>0</v>
      </c>
      <c r="BH154" s="194">
        <f>IF(N154="sníž. přenesená",J154,0)</f>
        <v>0</v>
      </c>
      <c r="BI154" s="194">
        <f>IF(N154="nulová",J154,0)</f>
        <v>0</v>
      </c>
      <c r="BJ154" s="19" t="s">
        <v>86</v>
      </c>
      <c r="BK154" s="194">
        <f>ROUND(I154*H154,2)</f>
        <v>0</v>
      </c>
      <c r="BL154" s="19" t="s">
        <v>188</v>
      </c>
      <c r="BM154" s="193" t="s">
        <v>1753</v>
      </c>
    </row>
    <row r="155" s="13" customFormat="1">
      <c r="A155" s="13"/>
      <c r="B155" s="195"/>
      <c r="C155" s="13"/>
      <c r="D155" s="196" t="s">
        <v>190</v>
      </c>
      <c r="E155" s="197" t="s">
        <v>1</v>
      </c>
      <c r="F155" s="198" t="s">
        <v>1745</v>
      </c>
      <c r="G155" s="13"/>
      <c r="H155" s="197" t="s">
        <v>1</v>
      </c>
      <c r="I155" s="199"/>
      <c r="J155" s="13"/>
      <c r="K155" s="13"/>
      <c r="L155" s="195"/>
      <c r="M155" s="200"/>
      <c r="N155" s="201"/>
      <c r="O155" s="201"/>
      <c r="P155" s="201"/>
      <c r="Q155" s="201"/>
      <c r="R155" s="201"/>
      <c r="S155" s="201"/>
      <c r="T155" s="202"/>
      <c r="U155" s="13"/>
      <c r="V155" s="13"/>
      <c r="W155" s="13"/>
      <c r="X155" s="13"/>
      <c r="Y155" s="13"/>
      <c r="Z155" s="13"/>
      <c r="AA155" s="13"/>
      <c r="AB155" s="13"/>
      <c r="AC155" s="13"/>
      <c r="AD155" s="13"/>
      <c r="AE155" s="13"/>
      <c r="AT155" s="197" t="s">
        <v>190</v>
      </c>
      <c r="AU155" s="197" t="s">
        <v>88</v>
      </c>
      <c r="AV155" s="13" t="s">
        <v>86</v>
      </c>
      <c r="AW155" s="13" t="s">
        <v>34</v>
      </c>
      <c r="AX155" s="13" t="s">
        <v>78</v>
      </c>
      <c r="AY155" s="197" t="s">
        <v>181</v>
      </c>
    </row>
    <row r="156" s="14" customFormat="1">
      <c r="A156" s="14"/>
      <c r="B156" s="203"/>
      <c r="C156" s="14"/>
      <c r="D156" s="196" t="s">
        <v>190</v>
      </c>
      <c r="E156" s="204" t="s">
        <v>1</v>
      </c>
      <c r="F156" s="205" t="s">
        <v>1746</v>
      </c>
      <c r="G156" s="14"/>
      <c r="H156" s="206">
        <v>213.5</v>
      </c>
      <c r="I156" s="207"/>
      <c r="J156" s="14"/>
      <c r="K156" s="14"/>
      <c r="L156" s="203"/>
      <c r="M156" s="208"/>
      <c r="N156" s="209"/>
      <c r="O156" s="209"/>
      <c r="P156" s="209"/>
      <c r="Q156" s="209"/>
      <c r="R156" s="209"/>
      <c r="S156" s="209"/>
      <c r="T156" s="210"/>
      <c r="U156" s="14"/>
      <c r="V156" s="14"/>
      <c r="W156" s="14"/>
      <c r="X156" s="14"/>
      <c r="Y156" s="14"/>
      <c r="Z156" s="14"/>
      <c r="AA156" s="14"/>
      <c r="AB156" s="14"/>
      <c r="AC156" s="14"/>
      <c r="AD156" s="14"/>
      <c r="AE156" s="14"/>
      <c r="AT156" s="204" t="s">
        <v>190</v>
      </c>
      <c r="AU156" s="204" t="s">
        <v>88</v>
      </c>
      <c r="AV156" s="14" t="s">
        <v>88</v>
      </c>
      <c r="AW156" s="14" t="s">
        <v>34</v>
      </c>
      <c r="AX156" s="14" t="s">
        <v>78</v>
      </c>
      <c r="AY156" s="204" t="s">
        <v>181</v>
      </c>
    </row>
    <row r="157" s="15" customFormat="1">
      <c r="A157" s="15"/>
      <c r="B157" s="211"/>
      <c r="C157" s="15"/>
      <c r="D157" s="196" t="s">
        <v>190</v>
      </c>
      <c r="E157" s="212" t="s">
        <v>1737</v>
      </c>
      <c r="F157" s="213" t="s">
        <v>194</v>
      </c>
      <c r="G157" s="15"/>
      <c r="H157" s="214">
        <v>213.5</v>
      </c>
      <c r="I157" s="215"/>
      <c r="J157" s="15"/>
      <c r="K157" s="15"/>
      <c r="L157" s="211"/>
      <c r="M157" s="216"/>
      <c r="N157" s="217"/>
      <c r="O157" s="217"/>
      <c r="P157" s="217"/>
      <c r="Q157" s="217"/>
      <c r="R157" s="217"/>
      <c r="S157" s="217"/>
      <c r="T157" s="218"/>
      <c r="U157" s="15"/>
      <c r="V157" s="15"/>
      <c r="W157" s="15"/>
      <c r="X157" s="15"/>
      <c r="Y157" s="15"/>
      <c r="Z157" s="15"/>
      <c r="AA157" s="15"/>
      <c r="AB157" s="15"/>
      <c r="AC157" s="15"/>
      <c r="AD157" s="15"/>
      <c r="AE157" s="15"/>
      <c r="AT157" s="212" t="s">
        <v>190</v>
      </c>
      <c r="AU157" s="212" t="s">
        <v>88</v>
      </c>
      <c r="AV157" s="15" t="s">
        <v>188</v>
      </c>
      <c r="AW157" s="15" t="s">
        <v>34</v>
      </c>
      <c r="AX157" s="15" t="s">
        <v>86</v>
      </c>
      <c r="AY157" s="212" t="s">
        <v>181</v>
      </c>
    </row>
    <row r="158" s="2" customFormat="1" ht="24.15" customHeight="1">
      <c r="A158" s="38"/>
      <c r="B158" s="181"/>
      <c r="C158" s="246" t="s">
        <v>213</v>
      </c>
      <c r="D158" s="246" t="s">
        <v>566</v>
      </c>
      <c r="E158" s="247" t="s">
        <v>1754</v>
      </c>
      <c r="F158" s="248" t="s">
        <v>1755</v>
      </c>
      <c r="G158" s="249" t="s">
        <v>186</v>
      </c>
      <c r="H158" s="250">
        <v>217.77000000000001</v>
      </c>
      <c r="I158" s="251"/>
      <c r="J158" s="252">
        <f>ROUND(I158*H158,2)</f>
        <v>0</v>
      </c>
      <c r="K158" s="248" t="s">
        <v>197</v>
      </c>
      <c r="L158" s="253"/>
      <c r="M158" s="254" t="s">
        <v>1</v>
      </c>
      <c r="N158" s="255" t="s">
        <v>43</v>
      </c>
      <c r="O158" s="77"/>
      <c r="P158" s="191">
        <f>O158*H158</f>
        <v>0</v>
      </c>
      <c r="Q158" s="191">
        <v>0.13100000000000001</v>
      </c>
      <c r="R158" s="191">
        <f>Q158*H158</f>
        <v>28.527870000000004</v>
      </c>
      <c r="S158" s="191">
        <v>0</v>
      </c>
      <c r="T158" s="192">
        <f>S158*H158</f>
        <v>0</v>
      </c>
      <c r="U158" s="38"/>
      <c r="V158" s="38"/>
      <c r="W158" s="38"/>
      <c r="X158" s="38"/>
      <c r="Y158" s="38"/>
      <c r="Z158" s="38"/>
      <c r="AA158" s="38"/>
      <c r="AB158" s="38"/>
      <c r="AC158" s="38"/>
      <c r="AD158" s="38"/>
      <c r="AE158" s="38"/>
      <c r="AR158" s="193" t="s">
        <v>234</v>
      </c>
      <c r="AT158" s="193" t="s">
        <v>566</v>
      </c>
      <c r="AU158" s="193" t="s">
        <v>88</v>
      </c>
      <c r="AY158" s="19" t="s">
        <v>181</v>
      </c>
      <c r="BE158" s="194">
        <f>IF(N158="základní",J158,0)</f>
        <v>0</v>
      </c>
      <c r="BF158" s="194">
        <f>IF(N158="snížená",J158,0)</f>
        <v>0</v>
      </c>
      <c r="BG158" s="194">
        <f>IF(N158="zákl. přenesená",J158,0)</f>
        <v>0</v>
      </c>
      <c r="BH158" s="194">
        <f>IF(N158="sníž. přenesená",J158,0)</f>
        <v>0</v>
      </c>
      <c r="BI158" s="194">
        <f>IF(N158="nulová",J158,0)</f>
        <v>0</v>
      </c>
      <c r="BJ158" s="19" t="s">
        <v>86</v>
      </c>
      <c r="BK158" s="194">
        <f>ROUND(I158*H158,2)</f>
        <v>0</v>
      </c>
      <c r="BL158" s="19" t="s">
        <v>188</v>
      </c>
      <c r="BM158" s="193" t="s">
        <v>1756</v>
      </c>
    </row>
    <row r="159" s="14" customFormat="1">
      <c r="A159" s="14"/>
      <c r="B159" s="203"/>
      <c r="C159" s="14"/>
      <c r="D159" s="196" t="s">
        <v>190</v>
      </c>
      <c r="E159" s="14"/>
      <c r="F159" s="205" t="s">
        <v>1757</v>
      </c>
      <c r="G159" s="14"/>
      <c r="H159" s="206">
        <v>217.77000000000001</v>
      </c>
      <c r="I159" s="207"/>
      <c r="J159" s="14"/>
      <c r="K159" s="14"/>
      <c r="L159" s="203"/>
      <c r="M159" s="208"/>
      <c r="N159" s="209"/>
      <c r="O159" s="209"/>
      <c r="P159" s="209"/>
      <c r="Q159" s="209"/>
      <c r="R159" s="209"/>
      <c r="S159" s="209"/>
      <c r="T159" s="210"/>
      <c r="U159" s="14"/>
      <c r="V159" s="14"/>
      <c r="W159" s="14"/>
      <c r="X159" s="14"/>
      <c r="Y159" s="14"/>
      <c r="Z159" s="14"/>
      <c r="AA159" s="14"/>
      <c r="AB159" s="14"/>
      <c r="AC159" s="14"/>
      <c r="AD159" s="14"/>
      <c r="AE159" s="14"/>
      <c r="AT159" s="204" t="s">
        <v>190</v>
      </c>
      <c r="AU159" s="204" t="s">
        <v>88</v>
      </c>
      <c r="AV159" s="14" t="s">
        <v>88</v>
      </c>
      <c r="AW159" s="14" t="s">
        <v>3</v>
      </c>
      <c r="AX159" s="14" t="s">
        <v>86</v>
      </c>
      <c r="AY159" s="204" t="s">
        <v>181</v>
      </c>
    </row>
    <row r="160" s="12" customFormat="1" ht="22.8" customHeight="1">
      <c r="A160" s="12"/>
      <c r="B160" s="169"/>
      <c r="C160" s="12"/>
      <c r="D160" s="170" t="s">
        <v>77</v>
      </c>
      <c r="E160" s="179" t="s">
        <v>241</v>
      </c>
      <c r="F160" s="179" t="s">
        <v>307</v>
      </c>
      <c r="G160" s="12"/>
      <c r="H160" s="12"/>
      <c r="I160" s="172"/>
      <c r="J160" s="180">
        <f>BK160</f>
        <v>0</v>
      </c>
      <c r="K160" s="12"/>
      <c r="L160" s="169"/>
      <c r="M160" s="173"/>
      <c r="N160" s="174"/>
      <c r="O160" s="174"/>
      <c r="P160" s="175">
        <f>SUM(P161:P182)</f>
        <v>0</v>
      </c>
      <c r="Q160" s="174"/>
      <c r="R160" s="175">
        <f>SUM(R161:R182)</f>
        <v>88.226465000000005</v>
      </c>
      <c r="S160" s="174"/>
      <c r="T160" s="176">
        <f>SUM(T161:T182)</f>
        <v>0</v>
      </c>
      <c r="U160" s="12"/>
      <c r="V160" s="12"/>
      <c r="W160" s="12"/>
      <c r="X160" s="12"/>
      <c r="Y160" s="12"/>
      <c r="Z160" s="12"/>
      <c r="AA160" s="12"/>
      <c r="AB160" s="12"/>
      <c r="AC160" s="12"/>
      <c r="AD160" s="12"/>
      <c r="AE160" s="12"/>
      <c r="AR160" s="170" t="s">
        <v>86</v>
      </c>
      <c r="AT160" s="177" t="s">
        <v>77</v>
      </c>
      <c r="AU160" s="177" t="s">
        <v>86</v>
      </c>
      <c r="AY160" s="170" t="s">
        <v>181</v>
      </c>
      <c r="BK160" s="178">
        <f>SUM(BK161:BK182)</f>
        <v>0</v>
      </c>
    </row>
    <row r="161" s="2" customFormat="1" ht="24.15" customHeight="1">
      <c r="A161" s="38"/>
      <c r="B161" s="181"/>
      <c r="C161" s="182" t="s">
        <v>220</v>
      </c>
      <c r="D161" s="182" t="s">
        <v>183</v>
      </c>
      <c r="E161" s="183" t="s">
        <v>1758</v>
      </c>
      <c r="F161" s="184" t="s">
        <v>1759</v>
      </c>
      <c r="G161" s="185" t="s">
        <v>237</v>
      </c>
      <c r="H161" s="186">
        <v>99.5</v>
      </c>
      <c r="I161" s="187"/>
      <c r="J161" s="188">
        <f>ROUND(I161*H161,2)</f>
        <v>0</v>
      </c>
      <c r="K161" s="184" t="s">
        <v>197</v>
      </c>
      <c r="L161" s="39"/>
      <c r="M161" s="189" t="s">
        <v>1</v>
      </c>
      <c r="N161" s="190" t="s">
        <v>43</v>
      </c>
      <c r="O161" s="77"/>
      <c r="P161" s="191">
        <f>O161*H161</f>
        <v>0</v>
      </c>
      <c r="Q161" s="191">
        <v>0.14943000000000001</v>
      </c>
      <c r="R161" s="191">
        <f>Q161*H161</f>
        <v>14.868285</v>
      </c>
      <c r="S161" s="191">
        <v>0</v>
      </c>
      <c r="T161" s="192">
        <f>S161*H161</f>
        <v>0</v>
      </c>
      <c r="U161" s="38"/>
      <c r="V161" s="38"/>
      <c r="W161" s="38"/>
      <c r="X161" s="38"/>
      <c r="Y161" s="38"/>
      <c r="Z161" s="38"/>
      <c r="AA161" s="38"/>
      <c r="AB161" s="38"/>
      <c r="AC161" s="38"/>
      <c r="AD161" s="38"/>
      <c r="AE161" s="38"/>
      <c r="AR161" s="193" t="s">
        <v>188</v>
      </c>
      <c r="AT161" s="193" t="s">
        <v>183</v>
      </c>
      <c r="AU161" s="193" t="s">
        <v>88</v>
      </c>
      <c r="AY161" s="19" t="s">
        <v>181</v>
      </c>
      <c r="BE161" s="194">
        <f>IF(N161="základní",J161,0)</f>
        <v>0</v>
      </c>
      <c r="BF161" s="194">
        <f>IF(N161="snížená",J161,0)</f>
        <v>0</v>
      </c>
      <c r="BG161" s="194">
        <f>IF(N161="zákl. přenesená",J161,0)</f>
        <v>0</v>
      </c>
      <c r="BH161" s="194">
        <f>IF(N161="sníž. přenesená",J161,0)</f>
        <v>0</v>
      </c>
      <c r="BI161" s="194">
        <f>IF(N161="nulová",J161,0)</f>
        <v>0</v>
      </c>
      <c r="BJ161" s="19" t="s">
        <v>86</v>
      </c>
      <c r="BK161" s="194">
        <f>ROUND(I161*H161,2)</f>
        <v>0</v>
      </c>
      <c r="BL161" s="19" t="s">
        <v>188</v>
      </c>
      <c r="BM161" s="193" t="s">
        <v>1760</v>
      </c>
    </row>
    <row r="162" s="13" customFormat="1">
      <c r="A162" s="13"/>
      <c r="B162" s="195"/>
      <c r="C162" s="13"/>
      <c r="D162" s="196" t="s">
        <v>190</v>
      </c>
      <c r="E162" s="197" t="s">
        <v>1</v>
      </c>
      <c r="F162" s="198" t="s">
        <v>1761</v>
      </c>
      <c r="G162" s="13"/>
      <c r="H162" s="197" t="s">
        <v>1</v>
      </c>
      <c r="I162" s="199"/>
      <c r="J162" s="13"/>
      <c r="K162" s="13"/>
      <c r="L162" s="195"/>
      <c r="M162" s="200"/>
      <c r="N162" s="201"/>
      <c r="O162" s="201"/>
      <c r="P162" s="201"/>
      <c r="Q162" s="201"/>
      <c r="R162" s="201"/>
      <c r="S162" s="201"/>
      <c r="T162" s="202"/>
      <c r="U162" s="13"/>
      <c r="V162" s="13"/>
      <c r="W162" s="13"/>
      <c r="X162" s="13"/>
      <c r="Y162" s="13"/>
      <c r="Z162" s="13"/>
      <c r="AA162" s="13"/>
      <c r="AB162" s="13"/>
      <c r="AC162" s="13"/>
      <c r="AD162" s="13"/>
      <c r="AE162" s="13"/>
      <c r="AT162" s="197" t="s">
        <v>190</v>
      </c>
      <c r="AU162" s="197" t="s">
        <v>88</v>
      </c>
      <c r="AV162" s="13" t="s">
        <v>86</v>
      </c>
      <c r="AW162" s="13" t="s">
        <v>34</v>
      </c>
      <c r="AX162" s="13" t="s">
        <v>78</v>
      </c>
      <c r="AY162" s="197" t="s">
        <v>181</v>
      </c>
    </row>
    <row r="163" s="14" customFormat="1">
      <c r="A163" s="14"/>
      <c r="B163" s="203"/>
      <c r="C163" s="14"/>
      <c r="D163" s="196" t="s">
        <v>190</v>
      </c>
      <c r="E163" s="204" t="s">
        <v>1</v>
      </c>
      <c r="F163" s="205" t="s">
        <v>1762</v>
      </c>
      <c r="G163" s="14"/>
      <c r="H163" s="206">
        <v>75.200000000000003</v>
      </c>
      <c r="I163" s="207"/>
      <c r="J163" s="14"/>
      <c r="K163" s="14"/>
      <c r="L163" s="203"/>
      <c r="M163" s="208"/>
      <c r="N163" s="209"/>
      <c r="O163" s="209"/>
      <c r="P163" s="209"/>
      <c r="Q163" s="209"/>
      <c r="R163" s="209"/>
      <c r="S163" s="209"/>
      <c r="T163" s="210"/>
      <c r="U163" s="14"/>
      <c r="V163" s="14"/>
      <c r="W163" s="14"/>
      <c r="X163" s="14"/>
      <c r="Y163" s="14"/>
      <c r="Z163" s="14"/>
      <c r="AA163" s="14"/>
      <c r="AB163" s="14"/>
      <c r="AC163" s="14"/>
      <c r="AD163" s="14"/>
      <c r="AE163" s="14"/>
      <c r="AT163" s="204" t="s">
        <v>190</v>
      </c>
      <c r="AU163" s="204" t="s">
        <v>88</v>
      </c>
      <c r="AV163" s="14" t="s">
        <v>88</v>
      </c>
      <c r="AW163" s="14" t="s">
        <v>34</v>
      </c>
      <c r="AX163" s="14" t="s">
        <v>78</v>
      </c>
      <c r="AY163" s="204" t="s">
        <v>181</v>
      </c>
    </row>
    <row r="164" s="14" customFormat="1">
      <c r="A164" s="14"/>
      <c r="B164" s="203"/>
      <c r="C164" s="14"/>
      <c r="D164" s="196" t="s">
        <v>190</v>
      </c>
      <c r="E164" s="204" t="s">
        <v>1</v>
      </c>
      <c r="F164" s="205" t="s">
        <v>1763</v>
      </c>
      <c r="G164" s="14"/>
      <c r="H164" s="206">
        <v>24.300000000000001</v>
      </c>
      <c r="I164" s="207"/>
      <c r="J164" s="14"/>
      <c r="K164" s="14"/>
      <c r="L164" s="203"/>
      <c r="M164" s="208"/>
      <c r="N164" s="209"/>
      <c r="O164" s="209"/>
      <c r="P164" s="209"/>
      <c r="Q164" s="209"/>
      <c r="R164" s="209"/>
      <c r="S164" s="209"/>
      <c r="T164" s="210"/>
      <c r="U164" s="14"/>
      <c r="V164" s="14"/>
      <c r="W164" s="14"/>
      <c r="X164" s="14"/>
      <c r="Y164" s="14"/>
      <c r="Z164" s="14"/>
      <c r="AA164" s="14"/>
      <c r="AB164" s="14"/>
      <c r="AC164" s="14"/>
      <c r="AD164" s="14"/>
      <c r="AE164" s="14"/>
      <c r="AT164" s="204" t="s">
        <v>190</v>
      </c>
      <c r="AU164" s="204" t="s">
        <v>88</v>
      </c>
      <c r="AV164" s="14" t="s">
        <v>88</v>
      </c>
      <c r="AW164" s="14" t="s">
        <v>34</v>
      </c>
      <c r="AX164" s="14" t="s">
        <v>78</v>
      </c>
      <c r="AY164" s="204" t="s">
        <v>181</v>
      </c>
    </row>
    <row r="165" s="15" customFormat="1">
      <c r="A165" s="15"/>
      <c r="B165" s="211"/>
      <c r="C165" s="15"/>
      <c r="D165" s="196" t="s">
        <v>190</v>
      </c>
      <c r="E165" s="212" t="s">
        <v>1</v>
      </c>
      <c r="F165" s="213" t="s">
        <v>194</v>
      </c>
      <c r="G165" s="15"/>
      <c r="H165" s="214">
        <v>99.5</v>
      </c>
      <c r="I165" s="215"/>
      <c r="J165" s="15"/>
      <c r="K165" s="15"/>
      <c r="L165" s="211"/>
      <c r="M165" s="216"/>
      <c r="N165" s="217"/>
      <c r="O165" s="217"/>
      <c r="P165" s="217"/>
      <c r="Q165" s="217"/>
      <c r="R165" s="217"/>
      <c r="S165" s="217"/>
      <c r="T165" s="218"/>
      <c r="U165" s="15"/>
      <c r="V165" s="15"/>
      <c r="W165" s="15"/>
      <c r="X165" s="15"/>
      <c r="Y165" s="15"/>
      <c r="Z165" s="15"/>
      <c r="AA165" s="15"/>
      <c r="AB165" s="15"/>
      <c r="AC165" s="15"/>
      <c r="AD165" s="15"/>
      <c r="AE165" s="15"/>
      <c r="AT165" s="212" t="s">
        <v>190</v>
      </c>
      <c r="AU165" s="212" t="s">
        <v>88</v>
      </c>
      <c r="AV165" s="15" t="s">
        <v>188</v>
      </c>
      <c r="AW165" s="15" t="s">
        <v>34</v>
      </c>
      <c r="AX165" s="15" t="s">
        <v>86</v>
      </c>
      <c r="AY165" s="212" t="s">
        <v>181</v>
      </c>
    </row>
    <row r="166" s="2" customFormat="1" ht="33" customHeight="1">
      <c r="A166" s="38"/>
      <c r="B166" s="181"/>
      <c r="C166" s="182" t="s">
        <v>226</v>
      </c>
      <c r="D166" s="182" t="s">
        <v>183</v>
      </c>
      <c r="E166" s="183" t="s">
        <v>1764</v>
      </c>
      <c r="F166" s="184" t="s">
        <v>1765</v>
      </c>
      <c r="G166" s="185" t="s">
        <v>237</v>
      </c>
      <c r="H166" s="186">
        <v>160</v>
      </c>
      <c r="I166" s="187"/>
      <c r="J166" s="188">
        <f>ROUND(I166*H166,2)</f>
        <v>0</v>
      </c>
      <c r="K166" s="184" t="s">
        <v>197</v>
      </c>
      <c r="L166" s="39"/>
      <c r="M166" s="189" t="s">
        <v>1</v>
      </c>
      <c r="N166" s="190" t="s">
        <v>43</v>
      </c>
      <c r="O166" s="77"/>
      <c r="P166" s="191">
        <f>O166*H166</f>
        <v>0</v>
      </c>
      <c r="Q166" s="191">
        <v>0.2006</v>
      </c>
      <c r="R166" s="191">
        <f>Q166*H166</f>
        <v>32.096000000000004</v>
      </c>
      <c r="S166" s="191">
        <v>0</v>
      </c>
      <c r="T166" s="192">
        <f>S166*H166</f>
        <v>0</v>
      </c>
      <c r="U166" s="38"/>
      <c r="V166" s="38"/>
      <c r="W166" s="38"/>
      <c r="X166" s="38"/>
      <c r="Y166" s="38"/>
      <c r="Z166" s="38"/>
      <c r="AA166" s="38"/>
      <c r="AB166" s="38"/>
      <c r="AC166" s="38"/>
      <c r="AD166" s="38"/>
      <c r="AE166" s="38"/>
      <c r="AR166" s="193" t="s">
        <v>188</v>
      </c>
      <c r="AT166" s="193" t="s">
        <v>183</v>
      </c>
      <c r="AU166" s="193" t="s">
        <v>88</v>
      </c>
      <c r="AY166" s="19" t="s">
        <v>181</v>
      </c>
      <c r="BE166" s="194">
        <f>IF(N166="základní",J166,0)</f>
        <v>0</v>
      </c>
      <c r="BF166" s="194">
        <f>IF(N166="snížená",J166,0)</f>
        <v>0</v>
      </c>
      <c r="BG166" s="194">
        <f>IF(N166="zákl. přenesená",J166,0)</f>
        <v>0</v>
      </c>
      <c r="BH166" s="194">
        <f>IF(N166="sníž. přenesená",J166,0)</f>
        <v>0</v>
      </c>
      <c r="BI166" s="194">
        <f>IF(N166="nulová",J166,0)</f>
        <v>0</v>
      </c>
      <c r="BJ166" s="19" t="s">
        <v>86</v>
      </c>
      <c r="BK166" s="194">
        <f>ROUND(I166*H166,2)</f>
        <v>0</v>
      </c>
      <c r="BL166" s="19" t="s">
        <v>188</v>
      </c>
      <c r="BM166" s="193" t="s">
        <v>1766</v>
      </c>
    </row>
    <row r="167" s="13" customFormat="1">
      <c r="A167" s="13"/>
      <c r="B167" s="195"/>
      <c r="C167" s="13"/>
      <c r="D167" s="196" t="s">
        <v>190</v>
      </c>
      <c r="E167" s="197" t="s">
        <v>1</v>
      </c>
      <c r="F167" s="198" t="s">
        <v>1761</v>
      </c>
      <c r="G167" s="13"/>
      <c r="H167" s="197" t="s">
        <v>1</v>
      </c>
      <c r="I167" s="199"/>
      <c r="J167" s="13"/>
      <c r="K167" s="13"/>
      <c r="L167" s="195"/>
      <c r="M167" s="200"/>
      <c r="N167" s="201"/>
      <c r="O167" s="201"/>
      <c r="P167" s="201"/>
      <c r="Q167" s="201"/>
      <c r="R167" s="201"/>
      <c r="S167" s="201"/>
      <c r="T167" s="202"/>
      <c r="U167" s="13"/>
      <c r="V167" s="13"/>
      <c r="W167" s="13"/>
      <c r="X167" s="13"/>
      <c r="Y167" s="13"/>
      <c r="Z167" s="13"/>
      <c r="AA167" s="13"/>
      <c r="AB167" s="13"/>
      <c r="AC167" s="13"/>
      <c r="AD167" s="13"/>
      <c r="AE167" s="13"/>
      <c r="AT167" s="197" t="s">
        <v>190</v>
      </c>
      <c r="AU167" s="197" t="s">
        <v>88</v>
      </c>
      <c r="AV167" s="13" t="s">
        <v>86</v>
      </c>
      <c r="AW167" s="13" t="s">
        <v>34</v>
      </c>
      <c r="AX167" s="13" t="s">
        <v>78</v>
      </c>
      <c r="AY167" s="197" t="s">
        <v>181</v>
      </c>
    </row>
    <row r="168" s="14" customFormat="1">
      <c r="A168" s="14"/>
      <c r="B168" s="203"/>
      <c r="C168" s="14"/>
      <c r="D168" s="196" t="s">
        <v>190</v>
      </c>
      <c r="E168" s="204" t="s">
        <v>1</v>
      </c>
      <c r="F168" s="205" t="s">
        <v>1767</v>
      </c>
      <c r="G168" s="14"/>
      <c r="H168" s="206">
        <v>94</v>
      </c>
      <c r="I168" s="207"/>
      <c r="J168" s="14"/>
      <c r="K168" s="14"/>
      <c r="L168" s="203"/>
      <c r="M168" s="208"/>
      <c r="N168" s="209"/>
      <c r="O168" s="209"/>
      <c r="P168" s="209"/>
      <c r="Q168" s="209"/>
      <c r="R168" s="209"/>
      <c r="S168" s="209"/>
      <c r="T168" s="210"/>
      <c r="U168" s="14"/>
      <c r="V168" s="14"/>
      <c r="W168" s="14"/>
      <c r="X168" s="14"/>
      <c r="Y168" s="14"/>
      <c r="Z168" s="14"/>
      <c r="AA168" s="14"/>
      <c r="AB168" s="14"/>
      <c r="AC168" s="14"/>
      <c r="AD168" s="14"/>
      <c r="AE168" s="14"/>
      <c r="AT168" s="204" t="s">
        <v>190</v>
      </c>
      <c r="AU168" s="204" t="s">
        <v>88</v>
      </c>
      <c r="AV168" s="14" t="s">
        <v>88</v>
      </c>
      <c r="AW168" s="14" t="s">
        <v>34</v>
      </c>
      <c r="AX168" s="14" t="s">
        <v>78</v>
      </c>
      <c r="AY168" s="204" t="s">
        <v>181</v>
      </c>
    </row>
    <row r="169" s="14" customFormat="1">
      <c r="A169" s="14"/>
      <c r="B169" s="203"/>
      <c r="C169" s="14"/>
      <c r="D169" s="196" t="s">
        <v>190</v>
      </c>
      <c r="E169" s="204" t="s">
        <v>1</v>
      </c>
      <c r="F169" s="205" t="s">
        <v>1768</v>
      </c>
      <c r="G169" s="14"/>
      <c r="H169" s="206">
        <v>44</v>
      </c>
      <c r="I169" s="207"/>
      <c r="J169" s="14"/>
      <c r="K169" s="14"/>
      <c r="L169" s="203"/>
      <c r="M169" s="208"/>
      <c r="N169" s="209"/>
      <c r="O169" s="209"/>
      <c r="P169" s="209"/>
      <c r="Q169" s="209"/>
      <c r="R169" s="209"/>
      <c r="S169" s="209"/>
      <c r="T169" s="210"/>
      <c r="U169" s="14"/>
      <c r="V169" s="14"/>
      <c r="W169" s="14"/>
      <c r="X169" s="14"/>
      <c r="Y169" s="14"/>
      <c r="Z169" s="14"/>
      <c r="AA169" s="14"/>
      <c r="AB169" s="14"/>
      <c r="AC169" s="14"/>
      <c r="AD169" s="14"/>
      <c r="AE169" s="14"/>
      <c r="AT169" s="204" t="s">
        <v>190</v>
      </c>
      <c r="AU169" s="204" t="s">
        <v>88</v>
      </c>
      <c r="AV169" s="14" t="s">
        <v>88</v>
      </c>
      <c r="AW169" s="14" t="s">
        <v>34</v>
      </c>
      <c r="AX169" s="14" t="s">
        <v>78</v>
      </c>
      <c r="AY169" s="204" t="s">
        <v>181</v>
      </c>
    </row>
    <row r="170" s="14" customFormat="1">
      <c r="A170" s="14"/>
      <c r="B170" s="203"/>
      <c r="C170" s="14"/>
      <c r="D170" s="196" t="s">
        <v>190</v>
      </c>
      <c r="E170" s="204" t="s">
        <v>1</v>
      </c>
      <c r="F170" s="205" t="s">
        <v>1769</v>
      </c>
      <c r="G170" s="14"/>
      <c r="H170" s="206">
        <v>22</v>
      </c>
      <c r="I170" s="207"/>
      <c r="J170" s="14"/>
      <c r="K170" s="14"/>
      <c r="L170" s="203"/>
      <c r="M170" s="208"/>
      <c r="N170" s="209"/>
      <c r="O170" s="209"/>
      <c r="P170" s="209"/>
      <c r="Q170" s="209"/>
      <c r="R170" s="209"/>
      <c r="S170" s="209"/>
      <c r="T170" s="210"/>
      <c r="U170" s="14"/>
      <c r="V170" s="14"/>
      <c r="W170" s="14"/>
      <c r="X170" s="14"/>
      <c r="Y170" s="14"/>
      <c r="Z170" s="14"/>
      <c r="AA170" s="14"/>
      <c r="AB170" s="14"/>
      <c r="AC170" s="14"/>
      <c r="AD170" s="14"/>
      <c r="AE170" s="14"/>
      <c r="AT170" s="204" t="s">
        <v>190</v>
      </c>
      <c r="AU170" s="204" t="s">
        <v>88</v>
      </c>
      <c r="AV170" s="14" t="s">
        <v>88</v>
      </c>
      <c r="AW170" s="14" t="s">
        <v>34</v>
      </c>
      <c r="AX170" s="14" t="s">
        <v>78</v>
      </c>
      <c r="AY170" s="204" t="s">
        <v>181</v>
      </c>
    </row>
    <row r="171" s="15" customFormat="1">
      <c r="A171" s="15"/>
      <c r="B171" s="211"/>
      <c r="C171" s="15"/>
      <c r="D171" s="196" t="s">
        <v>190</v>
      </c>
      <c r="E171" s="212" t="s">
        <v>1</v>
      </c>
      <c r="F171" s="213" t="s">
        <v>194</v>
      </c>
      <c r="G171" s="15"/>
      <c r="H171" s="214">
        <v>160</v>
      </c>
      <c r="I171" s="215"/>
      <c r="J171" s="15"/>
      <c r="K171" s="15"/>
      <c r="L171" s="211"/>
      <c r="M171" s="216"/>
      <c r="N171" s="217"/>
      <c r="O171" s="217"/>
      <c r="P171" s="217"/>
      <c r="Q171" s="217"/>
      <c r="R171" s="217"/>
      <c r="S171" s="217"/>
      <c r="T171" s="218"/>
      <c r="U171" s="15"/>
      <c r="V171" s="15"/>
      <c r="W171" s="15"/>
      <c r="X171" s="15"/>
      <c r="Y171" s="15"/>
      <c r="Z171" s="15"/>
      <c r="AA171" s="15"/>
      <c r="AB171" s="15"/>
      <c r="AC171" s="15"/>
      <c r="AD171" s="15"/>
      <c r="AE171" s="15"/>
      <c r="AT171" s="212" t="s">
        <v>190</v>
      </c>
      <c r="AU171" s="212" t="s">
        <v>88</v>
      </c>
      <c r="AV171" s="15" t="s">
        <v>188</v>
      </c>
      <c r="AW171" s="15" t="s">
        <v>34</v>
      </c>
      <c r="AX171" s="15" t="s">
        <v>86</v>
      </c>
      <c r="AY171" s="212" t="s">
        <v>181</v>
      </c>
    </row>
    <row r="172" s="2" customFormat="1" ht="37.8" customHeight="1">
      <c r="A172" s="38"/>
      <c r="B172" s="181"/>
      <c r="C172" s="182" t="s">
        <v>234</v>
      </c>
      <c r="D172" s="182" t="s">
        <v>183</v>
      </c>
      <c r="E172" s="183" t="s">
        <v>1770</v>
      </c>
      <c r="F172" s="184" t="s">
        <v>1771</v>
      </c>
      <c r="G172" s="185" t="s">
        <v>237</v>
      </c>
      <c r="H172" s="186">
        <v>160</v>
      </c>
      <c r="I172" s="187"/>
      <c r="J172" s="188">
        <f>ROUND(I172*H172,2)</f>
        <v>0</v>
      </c>
      <c r="K172" s="184" t="s">
        <v>187</v>
      </c>
      <c r="L172" s="39"/>
      <c r="M172" s="189" t="s">
        <v>1</v>
      </c>
      <c r="N172" s="190" t="s">
        <v>43</v>
      </c>
      <c r="O172" s="77"/>
      <c r="P172" s="191">
        <f>O172*H172</f>
        <v>0</v>
      </c>
      <c r="Q172" s="191">
        <v>0.200598</v>
      </c>
      <c r="R172" s="191">
        <f>Q172*H172</f>
        <v>32.095680000000002</v>
      </c>
      <c r="S172" s="191">
        <v>0</v>
      </c>
      <c r="T172" s="192">
        <f>S172*H172</f>
        <v>0</v>
      </c>
      <c r="U172" s="38"/>
      <c r="V172" s="38"/>
      <c r="W172" s="38"/>
      <c r="X172" s="38"/>
      <c r="Y172" s="38"/>
      <c r="Z172" s="38"/>
      <c r="AA172" s="38"/>
      <c r="AB172" s="38"/>
      <c r="AC172" s="38"/>
      <c r="AD172" s="38"/>
      <c r="AE172" s="38"/>
      <c r="AR172" s="193" t="s">
        <v>188</v>
      </c>
      <c r="AT172" s="193" t="s">
        <v>183</v>
      </c>
      <c r="AU172" s="193" t="s">
        <v>88</v>
      </c>
      <c r="AY172" s="19" t="s">
        <v>181</v>
      </c>
      <c r="BE172" s="194">
        <f>IF(N172="základní",J172,0)</f>
        <v>0</v>
      </c>
      <c r="BF172" s="194">
        <f>IF(N172="snížená",J172,0)</f>
        <v>0</v>
      </c>
      <c r="BG172" s="194">
        <f>IF(N172="zákl. přenesená",J172,0)</f>
        <v>0</v>
      </c>
      <c r="BH172" s="194">
        <f>IF(N172="sníž. přenesená",J172,0)</f>
        <v>0</v>
      </c>
      <c r="BI172" s="194">
        <f>IF(N172="nulová",J172,0)</f>
        <v>0</v>
      </c>
      <c r="BJ172" s="19" t="s">
        <v>86</v>
      </c>
      <c r="BK172" s="194">
        <f>ROUND(I172*H172,2)</f>
        <v>0</v>
      </c>
      <c r="BL172" s="19" t="s">
        <v>188</v>
      </c>
      <c r="BM172" s="193" t="s">
        <v>1772</v>
      </c>
    </row>
    <row r="173" s="13" customFormat="1">
      <c r="A173" s="13"/>
      <c r="B173" s="195"/>
      <c r="C173" s="13"/>
      <c r="D173" s="196" t="s">
        <v>190</v>
      </c>
      <c r="E173" s="197" t="s">
        <v>1</v>
      </c>
      <c r="F173" s="198" t="s">
        <v>1773</v>
      </c>
      <c r="G173" s="13"/>
      <c r="H173" s="197" t="s">
        <v>1</v>
      </c>
      <c r="I173" s="199"/>
      <c r="J173" s="13"/>
      <c r="K173" s="13"/>
      <c r="L173" s="195"/>
      <c r="M173" s="200"/>
      <c r="N173" s="201"/>
      <c r="O173" s="201"/>
      <c r="P173" s="201"/>
      <c r="Q173" s="201"/>
      <c r="R173" s="201"/>
      <c r="S173" s="201"/>
      <c r="T173" s="202"/>
      <c r="U173" s="13"/>
      <c r="V173" s="13"/>
      <c r="W173" s="13"/>
      <c r="X173" s="13"/>
      <c r="Y173" s="13"/>
      <c r="Z173" s="13"/>
      <c r="AA173" s="13"/>
      <c r="AB173" s="13"/>
      <c r="AC173" s="13"/>
      <c r="AD173" s="13"/>
      <c r="AE173" s="13"/>
      <c r="AT173" s="197" t="s">
        <v>190</v>
      </c>
      <c r="AU173" s="197" t="s">
        <v>88</v>
      </c>
      <c r="AV173" s="13" t="s">
        <v>86</v>
      </c>
      <c r="AW173" s="13" t="s">
        <v>34</v>
      </c>
      <c r="AX173" s="13" t="s">
        <v>78</v>
      </c>
      <c r="AY173" s="197" t="s">
        <v>181</v>
      </c>
    </row>
    <row r="174" s="14" customFormat="1">
      <c r="A174" s="14"/>
      <c r="B174" s="203"/>
      <c r="C174" s="14"/>
      <c r="D174" s="196" t="s">
        <v>190</v>
      </c>
      <c r="E174" s="204" t="s">
        <v>1</v>
      </c>
      <c r="F174" s="205" t="s">
        <v>1774</v>
      </c>
      <c r="G174" s="14"/>
      <c r="H174" s="206">
        <v>38</v>
      </c>
      <c r="I174" s="207"/>
      <c r="J174" s="14"/>
      <c r="K174" s="14"/>
      <c r="L174" s="203"/>
      <c r="M174" s="208"/>
      <c r="N174" s="209"/>
      <c r="O174" s="209"/>
      <c r="P174" s="209"/>
      <c r="Q174" s="209"/>
      <c r="R174" s="209"/>
      <c r="S174" s="209"/>
      <c r="T174" s="210"/>
      <c r="U174" s="14"/>
      <c r="V174" s="14"/>
      <c r="W174" s="14"/>
      <c r="X174" s="14"/>
      <c r="Y174" s="14"/>
      <c r="Z174" s="14"/>
      <c r="AA174" s="14"/>
      <c r="AB174" s="14"/>
      <c r="AC174" s="14"/>
      <c r="AD174" s="14"/>
      <c r="AE174" s="14"/>
      <c r="AT174" s="204" t="s">
        <v>190</v>
      </c>
      <c r="AU174" s="204" t="s">
        <v>88</v>
      </c>
      <c r="AV174" s="14" t="s">
        <v>88</v>
      </c>
      <c r="AW174" s="14" t="s">
        <v>34</v>
      </c>
      <c r="AX174" s="14" t="s">
        <v>78</v>
      </c>
      <c r="AY174" s="204" t="s">
        <v>181</v>
      </c>
    </row>
    <row r="175" s="14" customFormat="1">
      <c r="A175" s="14"/>
      <c r="B175" s="203"/>
      <c r="C175" s="14"/>
      <c r="D175" s="196" t="s">
        <v>190</v>
      </c>
      <c r="E175" s="204" t="s">
        <v>1</v>
      </c>
      <c r="F175" s="205" t="s">
        <v>1775</v>
      </c>
      <c r="G175" s="14"/>
      <c r="H175" s="206">
        <v>38</v>
      </c>
      <c r="I175" s="207"/>
      <c r="J175" s="14"/>
      <c r="K175" s="14"/>
      <c r="L175" s="203"/>
      <c r="M175" s="208"/>
      <c r="N175" s="209"/>
      <c r="O175" s="209"/>
      <c r="P175" s="209"/>
      <c r="Q175" s="209"/>
      <c r="R175" s="209"/>
      <c r="S175" s="209"/>
      <c r="T175" s="210"/>
      <c r="U175" s="14"/>
      <c r="V175" s="14"/>
      <c r="W175" s="14"/>
      <c r="X175" s="14"/>
      <c r="Y175" s="14"/>
      <c r="Z175" s="14"/>
      <c r="AA175" s="14"/>
      <c r="AB175" s="14"/>
      <c r="AC175" s="14"/>
      <c r="AD175" s="14"/>
      <c r="AE175" s="14"/>
      <c r="AT175" s="204" t="s">
        <v>190</v>
      </c>
      <c r="AU175" s="204" t="s">
        <v>88</v>
      </c>
      <c r="AV175" s="14" t="s">
        <v>88</v>
      </c>
      <c r="AW175" s="14" t="s">
        <v>34</v>
      </c>
      <c r="AX175" s="14" t="s">
        <v>78</v>
      </c>
      <c r="AY175" s="204" t="s">
        <v>181</v>
      </c>
    </row>
    <row r="176" s="14" customFormat="1">
      <c r="A176" s="14"/>
      <c r="B176" s="203"/>
      <c r="C176" s="14"/>
      <c r="D176" s="196" t="s">
        <v>190</v>
      </c>
      <c r="E176" s="204" t="s">
        <v>1</v>
      </c>
      <c r="F176" s="205" t="s">
        <v>1776</v>
      </c>
      <c r="G176" s="14"/>
      <c r="H176" s="206">
        <v>84</v>
      </c>
      <c r="I176" s="207"/>
      <c r="J176" s="14"/>
      <c r="K176" s="14"/>
      <c r="L176" s="203"/>
      <c r="M176" s="208"/>
      <c r="N176" s="209"/>
      <c r="O176" s="209"/>
      <c r="P176" s="209"/>
      <c r="Q176" s="209"/>
      <c r="R176" s="209"/>
      <c r="S176" s="209"/>
      <c r="T176" s="210"/>
      <c r="U176" s="14"/>
      <c r="V176" s="14"/>
      <c r="W176" s="14"/>
      <c r="X176" s="14"/>
      <c r="Y176" s="14"/>
      <c r="Z176" s="14"/>
      <c r="AA176" s="14"/>
      <c r="AB176" s="14"/>
      <c r="AC176" s="14"/>
      <c r="AD176" s="14"/>
      <c r="AE176" s="14"/>
      <c r="AT176" s="204" t="s">
        <v>190</v>
      </c>
      <c r="AU176" s="204" t="s">
        <v>88</v>
      </c>
      <c r="AV176" s="14" t="s">
        <v>88</v>
      </c>
      <c r="AW176" s="14" t="s">
        <v>34</v>
      </c>
      <c r="AX176" s="14" t="s">
        <v>78</v>
      </c>
      <c r="AY176" s="204" t="s">
        <v>181</v>
      </c>
    </row>
    <row r="177" s="15" customFormat="1">
      <c r="A177" s="15"/>
      <c r="B177" s="211"/>
      <c r="C177" s="15"/>
      <c r="D177" s="196" t="s">
        <v>190</v>
      </c>
      <c r="E177" s="212" t="s">
        <v>1</v>
      </c>
      <c r="F177" s="213" t="s">
        <v>194</v>
      </c>
      <c r="G177" s="15"/>
      <c r="H177" s="214">
        <v>160</v>
      </c>
      <c r="I177" s="215"/>
      <c r="J177" s="15"/>
      <c r="K177" s="15"/>
      <c r="L177" s="211"/>
      <c r="M177" s="216"/>
      <c r="N177" s="217"/>
      <c r="O177" s="217"/>
      <c r="P177" s="217"/>
      <c r="Q177" s="217"/>
      <c r="R177" s="217"/>
      <c r="S177" s="217"/>
      <c r="T177" s="218"/>
      <c r="U177" s="15"/>
      <c r="V177" s="15"/>
      <c r="W177" s="15"/>
      <c r="X177" s="15"/>
      <c r="Y177" s="15"/>
      <c r="Z177" s="15"/>
      <c r="AA177" s="15"/>
      <c r="AB177" s="15"/>
      <c r="AC177" s="15"/>
      <c r="AD177" s="15"/>
      <c r="AE177" s="15"/>
      <c r="AT177" s="212" t="s">
        <v>190</v>
      </c>
      <c r="AU177" s="212" t="s">
        <v>88</v>
      </c>
      <c r="AV177" s="15" t="s">
        <v>188</v>
      </c>
      <c r="AW177" s="15" t="s">
        <v>34</v>
      </c>
      <c r="AX177" s="15" t="s">
        <v>86</v>
      </c>
      <c r="AY177" s="212" t="s">
        <v>181</v>
      </c>
    </row>
    <row r="178" s="2" customFormat="1" ht="24.15" customHeight="1">
      <c r="A178" s="38"/>
      <c r="B178" s="181"/>
      <c r="C178" s="182" t="s">
        <v>241</v>
      </c>
      <c r="D178" s="182" t="s">
        <v>183</v>
      </c>
      <c r="E178" s="183" t="s">
        <v>1777</v>
      </c>
      <c r="F178" s="184" t="s">
        <v>1778</v>
      </c>
      <c r="G178" s="185" t="s">
        <v>237</v>
      </c>
      <c r="H178" s="186">
        <v>70</v>
      </c>
      <c r="I178" s="187"/>
      <c r="J178" s="188">
        <f>ROUND(I178*H178,2)</f>
        <v>0</v>
      </c>
      <c r="K178" s="184" t="s">
        <v>197</v>
      </c>
      <c r="L178" s="39"/>
      <c r="M178" s="189" t="s">
        <v>1</v>
      </c>
      <c r="N178" s="190" t="s">
        <v>43</v>
      </c>
      <c r="O178" s="77"/>
      <c r="P178" s="191">
        <f>O178*H178</f>
        <v>0</v>
      </c>
      <c r="Q178" s="191">
        <v>0.10095</v>
      </c>
      <c r="R178" s="191">
        <f>Q178*H178</f>
        <v>7.0664999999999996</v>
      </c>
      <c r="S178" s="191">
        <v>0</v>
      </c>
      <c r="T178" s="192">
        <f>S178*H178</f>
        <v>0</v>
      </c>
      <c r="U178" s="38"/>
      <c r="V178" s="38"/>
      <c r="W178" s="38"/>
      <c r="X178" s="38"/>
      <c r="Y178" s="38"/>
      <c r="Z178" s="38"/>
      <c r="AA178" s="38"/>
      <c r="AB178" s="38"/>
      <c r="AC178" s="38"/>
      <c r="AD178" s="38"/>
      <c r="AE178" s="38"/>
      <c r="AR178" s="193" t="s">
        <v>188</v>
      </c>
      <c r="AT178" s="193" t="s">
        <v>183</v>
      </c>
      <c r="AU178" s="193" t="s">
        <v>88</v>
      </c>
      <c r="AY178" s="19" t="s">
        <v>181</v>
      </c>
      <c r="BE178" s="194">
        <f>IF(N178="základní",J178,0)</f>
        <v>0</v>
      </c>
      <c r="BF178" s="194">
        <f>IF(N178="snížená",J178,0)</f>
        <v>0</v>
      </c>
      <c r="BG178" s="194">
        <f>IF(N178="zákl. přenesená",J178,0)</f>
        <v>0</v>
      </c>
      <c r="BH178" s="194">
        <f>IF(N178="sníž. přenesená",J178,0)</f>
        <v>0</v>
      </c>
      <c r="BI178" s="194">
        <f>IF(N178="nulová",J178,0)</f>
        <v>0</v>
      </c>
      <c r="BJ178" s="19" t="s">
        <v>86</v>
      </c>
      <c r="BK178" s="194">
        <f>ROUND(I178*H178,2)</f>
        <v>0</v>
      </c>
      <c r="BL178" s="19" t="s">
        <v>188</v>
      </c>
      <c r="BM178" s="193" t="s">
        <v>1779</v>
      </c>
    </row>
    <row r="179" s="13" customFormat="1">
      <c r="A179" s="13"/>
      <c r="B179" s="195"/>
      <c r="C179" s="13"/>
      <c r="D179" s="196" t="s">
        <v>190</v>
      </c>
      <c r="E179" s="197" t="s">
        <v>1</v>
      </c>
      <c r="F179" s="198" t="s">
        <v>1780</v>
      </c>
      <c r="G179" s="13"/>
      <c r="H179" s="197" t="s">
        <v>1</v>
      </c>
      <c r="I179" s="199"/>
      <c r="J179" s="13"/>
      <c r="K179" s="13"/>
      <c r="L179" s="195"/>
      <c r="M179" s="200"/>
      <c r="N179" s="201"/>
      <c r="O179" s="201"/>
      <c r="P179" s="201"/>
      <c r="Q179" s="201"/>
      <c r="R179" s="201"/>
      <c r="S179" s="201"/>
      <c r="T179" s="202"/>
      <c r="U179" s="13"/>
      <c r="V179" s="13"/>
      <c r="W179" s="13"/>
      <c r="X179" s="13"/>
      <c r="Y179" s="13"/>
      <c r="Z179" s="13"/>
      <c r="AA179" s="13"/>
      <c r="AB179" s="13"/>
      <c r="AC179" s="13"/>
      <c r="AD179" s="13"/>
      <c r="AE179" s="13"/>
      <c r="AT179" s="197" t="s">
        <v>190</v>
      </c>
      <c r="AU179" s="197" t="s">
        <v>88</v>
      </c>
      <c r="AV179" s="13" t="s">
        <v>86</v>
      </c>
      <c r="AW179" s="13" t="s">
        <v>34</v>
      </c>
      <c r="AX179" s="13" t="s">
        <v>78</v>
      </c>
      <c r="AY179" s="197" t="s">
        <v>181</v>
      </c>
    </row>
    <row r="180" s="14" customFormat="1">
      <c r="A180" s="14"/>
      <c r="B180" s="203"/>
      <c r="C180" s="14"/>
      <c r="D180" s="196" t="s">
        <v>190</v>
      </c>
      <c r="E180" s="204" t="s">
        <v>1</v>
      </c>
      <c r="F180" s="205" t="s">
        <v>1781</v>
      </c>
      <c r="G180" s="14"/>
      <c r="H180" s="206">
        <v>70</v>
      </c>
      <c r="I180" s="207"/>
      <c r="J180" s="14"/>
      <c r="K180" s="14"/>
      <c r="L180" s="203"/>
      <c r="M180" s="208"/>
      <c r="N180" s="209"/>
      <c r="O180" s="209"/>
      <c r="P180" s="209"/>
      <c r="Q180" s="209"/>
      <c r="R180" s="209"/>
      <c r="S180" s="209"/>
      <c r="T180" s="210"/>
      <c r="U180" s="14"/>
      <c r="V180" s="14"/>
      <c r="W180" s="14"/>
      <c r="X180" s="14"/>
      <c r="Y180" s="14"/>
      <c r="Z180" s="14"/>
      <c r="AA180" s="14"/>
      <c r="AB180" s="14"/>
      <c r="AC180" s="14"/>
      <c r="AD180" s="14"/>
      <c r="AE180" s="14"/>
      <c r="AT180" s="204" t="s">
        <v>190</v>
      </c>
      <c r="AU180" s="204" t="s">
        <v>88</v>
      </c>
      <c r="AV180" s="14" t="s">
        <v>88</v>
      </c>
      <c r="AW180" s="14" t="s">
        <v>34</v>
      </c>
      <c r="AX180" s="14" t="s">
        <v>78</v>
      </c>
      <c r="AY180" s="204" t="s">
        <v>181</v>
      </c>
    </row>
    <row r="181" s="15" customFormat="1">
      <c r="A181" s="15"/>
      <c r="B181" s="211"/>
      <c r="C181" s="15"/>
      <c r="D181" s="196" t="s">
        <v>190</v>
      </c>
      <c r="E181" s="212" t="s">
        <v>1</v>
      </c>
      <c r="F181" s="213" t="s">
        <v>194</v>
      </c>
      <c r="G181" s="15"/>
      <c r="H181" s="214">
        <v>70</v>
      </c>
      <c r="I181" s="215"/>
      <c r="J181" s="15"/>
      <c r="K181" s="15"/>
      <c r="L181" s="211"/>
      <c r="M181" s="216"/>
      <c r="N181" s="217"/>
      <c r="O181" s="217"/>
      <c r="P181" s="217"/>
      <c r="Q181" s="217"/>
      <c r="R181" s="217"/>
      <c r="S181" s="217"/>
      <c r="T181" s="218"/>
      <c r="U181" s="15"/>
      <c r="V181" s="15"/>
      <c r="W181" s="15"/>
      <c r="X181" s="15"/>
      <c r="Y181" s="15"/>
      <c r="Z181" s="15"/>
      <c r="AA181" s="15"/>
      <c r="AB181" s="15"/>
      <c r="AC181" s="15"/>
      <c r="AD181" s="15"/>
      <c r="AE181" s="15"/>
      <c r="AT181" s="212" t="s">
        <v>190</v>
      </c>
      <c r="AU181" s="212" t="s">
        <v>88</v>
      </c>
      <c r="AV181" s="15" t="s">
        <v>188</v>
      </c>
      <c r="AW181" s="15" t="s">
        <v>34</v>
      </c>
      <c r="AX181" s="15" t="s">
        <v>86</v>
      </c>
      <c r="AY181" s="212" t="s">
        <v>181</v>
      </c>
    </row>
    <row r="182" s="2" customFormat="1" ht="16.5" customHeight="1">
      <c r="A182" s="38"/>
      <c r="B182" s="181"/>
      <c r="C182" s="246" t="s">
        <v>263</v>
      </c>
      <c r="D182" s="246" t="s">
        <v>566</v>
      </c>
      <c r="E182" s="247" t="s">
        <v>1782</v>
      </c>
      <c r="F182" s="248" t="s">
        <v>1783</v>
      </c>
      <c r="G182" s="249" t="s">
        <v>237</v>
      </c>
      <c r="H182" s="250">
        <v>75</v>
      </c>
      <c r="I182" s="251"/>
      <c r="J182" s="252">
        <f>ROUND(I182*H182,2)</f>
        <v>0</v>
      </c>
      <c r="K182" s="248" t="s">
        <v>197</v>
      </c>
      <c r="L182" s="253"/>
      <c r="M182" s="254" t="s">
        <v>1</v>
      </c>
      <c r="N182" s="255" t="s">
        <v>43</v>
      </c>
      <c r="O182" s="77"/>
      <c r="P182" s="191">
        <f>O182*H182</f>
        <v>0</v>
      </c>
      <c r="Q182" s="191">
        <v>0.028000000000000001</v>
      </c>
      <c r="R182" s="191">
        <f>Q182*H182</f>
        <v>2.1000000000000001</v>
      </c>
      <c r="S182" s="191">
        <v>0</v>
      </c>
      <c r="T182" s="192">
        <f>S182*H182</f>
        <v>0</v>
      </c>
      <c r="U182" s="38"/>
      <c r="V182" s="38"/>
      <c r="W182" s="38"/>
      <c r="X182" s="38"/>
      <c r="Y182" s="38"/>
      <c r="Z182" s="38"/>
      <c r="AA182" s="38"/>
      <c r="AB182" s="38"/>
      <c r="AC182" s="38"/>
      <c r="AD182" s="38"/>
      <c r="AE182" s="38"/>
      <c r="AR182" s="193" t="s">
        <v>234</v>
      </c>
      <c r="AT182" s="193" t="s">
        <v>566</v>
      </c>
      <c r="AU182" s="193" t="s">
        <v>88</v>
      </c>
      <c r="AY182" s="19" t="s">
        <v>181</v>
      </c>
      <c r="BE182" s="194">
        <f>IF(N182="základní",J182,0)</f>
        <v>0</v>
      </c>
      <c r="BF182" s="194">
        <f>IF(N182="snížená",J182,0)</f>
        <v>0</v>
      </c>
      <c r="BG182" s="194">
        <f>IF(N182="zákl. přenesená",J182,0)</f>
        <v>0</v>
      </c>
      <c r="BH182" s="194">
        <f>IF(N182="sníž. přenesená",J182,0)</f>
        <v>0</v>
      </c>
      <c r="BI182" s="194">
        <f>IF(N182="nulová",J182,0)</f>
        <v>0</v>
      </c>
      <c r="BJ182" s="19" t="s">
        <v>86</v>
      </c>
      <c r="BK182" s="194">
        <f>ROUND(I182*H182,2)</f>
        <v>0</v>
      </c>
      <c r="BL182" s="19" t="s">
        <v>188</v>
      </c>
      <c r="BM182" s="193" t="s">
        <v>1784</v>
      </c>
    </row>
    <row r="183" s="12" customFormat="1" ht="22.8" customHeight="1">
      <c r="A183" s="12"/>
      <c r="B183" s="169"/>
      <c r="C183" s="12"/>
      <c r="D183" s="170" t="s">
        <v>77</v>
      </c>
      <c r="E183" s="179" t="s">
        <v>476</v>
      </c>
      <c r="F183" s="179" t="s">
        <v>477</v>
      </c>
      <c r="G183" s="12"/>
      <c r="H183" s="12"/>
      <c r="I183" s="172"/>
      <c r="J183" s="180">
        <f>BK183</f>
        <v>0</v>
      </c>
      <c r="K183" s="12"/>
      <c r="L183" s="169"/>
      <c r="M183" s="173"/>
      <c r="N183" s="174"/>
      <c r="O183" s="174"/>
      <c r="P183" s="175">
        <f>P184</f>
        <v>0</v>
      </c>
      <c r="Q183" s="174"/>
      <c r="R183" s="175">
        <f>R184</f>
        <v>0</v>
      </c>
      <c r="S183" s="174"/>
      <c r="T183" s="176">
        <f>T184</f>
        <v>0</v>
      </c>
      <c r="U183" s="12"/>
      <c r="V183" s="12"/>
      <c r="W183" s="12"/>
      <c r="X183" s="12"/>
      <c r="Y183" s="12"/>
      <c r="Z183" s="12"/>
      <c r="AA183" s="12"/>
      <c r="AB183" s="12"/>
      <c r="AC183" s="12"/>
      <c r="AD183" s="12"/>
      <c r="AE183" s="12"/>
      <c r="AR183" s="170" t="s">
        <v>86</v>
      </c>
      <c r="AT183" s="177" t="s">
        <v>77</v>
      </c>
      <c r="AU183" s="177" t="s">
        <v>86</v>
      </c>
      <c r="AY183" s="170" t="s">
        <v>181</v>
      </c>
      <c r="BK183" s="178">
        <f>BK184</f>
        <v>0</v>
      </c>
    </row>
    <row r="184" s="2" customFormat="1" ht="24.15" customHeight="1">
      <c r="A184" s="38"/>
      <c r="B184" s="181"/>
      <c r="C184" s="182" t="s">
        <v>277</v>
      </c>
      <c r="D184" s="182" t="s">
        <v>183</v>
      </c>
      <c r="E184" s="183" t="s">
        <v>1785</v>
      </c>
      <c r="F184" s="184" t="s">
        <v>1786</v>
      </c>
      <c r="G184" s="185" t="s">
        <v>304</v>
      </c>
      <c r="H184" s="186">
        <v>135.803</v>
      </c>
      <c r="I184" s="187"/>
      <c r="J184" s="188">
        <f>ROUND(I184*H184,2)</f>
        <v>0</v>
      </c>
      <c r="K184" s="184" t="s">
        <v>197</v>
      </c>
      <c r="L184" s="39"/>
      <c r="M184" s="189" t="s">
        <v>1</v>
      </c>
      <c r="N184" s="190" t="s">
        <v>43</v>
      </c>
      <c r="O184" s="77"/>
      <c r="P184" s="191">
        <f>O184*H184</f>
        <v>0</v>
      </c>
      <c r="Q184" s="191">
        <v>0</v>
      </c>
      <c r="R184" s="191">
        <f>Q184*H184</f>
        <v>0</v>
      </c>
      <c r="S184" s="191">
        <v>0</v>
      </c>
      <c r="T184" s="192">
        <f>S184*H184</f>
        <v>0</v>
      </c>
      <c r="U184" s="38"/>
      <c r="V184" s="38"/>
      <c r="W184" s="38"/>
      <c r="X184" s="38"/>
      <c r="Y184" s="38"/>
      <c r="Z184" s="38"/>
      <c r="AA184" s="38"/>
      <c r="AB184" s="38"/>
      <c r="AC184" s="38"/>
      <c r="AD184" s="38"/>
      <c r="AE184" s="38"/>
      <c r="AR184" s="193" t="s">
        <v>188</v>
      </c>
      <c r="AT184" s="193" t="s">
        <v>183</v>
      </c>
      <c r="AU184" s="193" t="s">
        <v>88</v>
      </c>
      <c r="AY184" s="19" t="s">
        <v>181</v>
      </c>
      <c r="BE184" s="194">
        <f>IF(N184="základní",J184,0)</f>
        <v>0</v>
      </c>
      <c r="BF184" s="194">
        <f>IF(N184="snížená",J184,0)</f>
        <v>0</v>
      </c>
      <c r="BG184" s="194">
        <f>IF(N184="zákl. přenesená",J184,0)</f>
        <v>0</v>
      </c>
      <c r="BH184" s="194">
        <f>IF(N184="sníž. přenesená",J184,0)</f>
        <v>0</v>
      </c>
      <c r="BI184" s="194">
        <f>IF(N184="nulová",J184,0)</f>
        <v>0</v>
      </c>
      <c r="BJ184" s="19" t="s">
        <v>86</v>
      </c>
      <c r="BK184" s="194">
        <f>ROUND(I184*H184,2)</f>
        <v>0</v>
      </c>
      <c r="BL184" s="19" t="s">
        <v>188</v>
      </c>
      <c r="BM184" s="193" t="s">
        <v>1787</v>
      </c>
    </row>
    <row r="185" s="2" customFormat="1" ht="49.92" customHeight="1">
      <c r="A185" s="38"/>
      <c r="B185" s="39"/>
      <c r="C185" s="38"/>
      <c r="D185" s="38"/>
      <c r="E185" s="171" t="s">
        <v>397</v>
      </c>
      <c r="F185" s="171" t="s">
        <v>398</v>
      </c>
      <c r="G185" s="38"/>
      <c r="H185" s="38"/>
      <c r="I185" s="38"/>
      <c r="J185" s="158">
        <f>BK185</f>
        <v>0</v>
      </c>
      <c r="K185" s="38"/>
      <c r="L185" s="39"/>
      <c r="M185" s="220"/>
      <c r="N185" s="221"/>
      <c r="O185" s="77"/>
      <c r="P185" s="77"/>
      <c r="Q185" s="77"/>
      <c r="R185" s="77"/>
      <c r="S185" s="77"/>
      <c r="T185" s="78"/>
      <c r="U185" s="38"/>
      <c r="V185" s="38"/>
      <c r="W185" s="38"/>
      <c r="X185" s="38"/>
      <c r="Y185" s="38"/>
      <c r="Z185" s="38"/>
      <c r="AA185" s="38"/>
      <c r="AB185" s="38"/>
      <c r="AC185" s="38"/>
      <c r="AD185" s="38"/>
      <c r="AE185" s="38"/>
      <c r="AT185" s="19" t="s">
        <v>77</v>
      </c>
      <c r="AU185" s="19" t="s">
        <v>78</v>
      </c>
      <c r="AY185" s="19" t="s">
        <v>399</v>
      </c>
      <c r="BK185" s="194">
        <f>SUM(BK186:BK190)</f>
        <v>0</v>
      </c>
    </row>
    <row r="186" s="2" customFormat="1" ht="16.32" customHeight="1">
      <c r="A186" s="38"/>
      <c r="B186" s="39"/>
      <c r="C186" s="232" t="s">
        <v>1</v>
      </c>
      <c r="D186" s="232" t="s">
        <v>183</v>
      </c>
      <c r="E186" s="233" t="s">
        <v>1</v>
      </c>
      <c r="F186" s="234" t="s">
        <v>1</v>
      </c>
      <c r="G186" s="235" t="s">
        <v>1</v>
      </c>
      <c r="H186" s="236"/>
      <c r="I186" s="237"/>
      <c r="J186" s="238">
        <f>BK186</f>
        <v>0</v>
      </c>
      <c r="K186" s="239"/>
      <c r="L186" s="39"/>
      <c r="M186" s="240" t="s">
        <v>1</v>
      </c>
      <c r="N186" s="241" t="s">
        <v>43</v>
      </c>
      <c r="O186" s="77"/>
      <c r="P186" s="77"/>
      <c r="Q186" s="77"/>
      <c r="R186" s="77"/>
      <c r="S186" s="77"/>
      <c r="T186" s="78"/>
      <c r="U186" s="38"/>
      <c r="V186" s="38"/>
      <c r="W186" s="38"/>
      <c r="X186" s="38"/>
      <c r="Y186" s="38"/>
      <c r="Z186" s="38"/>
      <c r="AA186" s="38"/>
      <c r="AB186" s="38"/>
      <c r="AC186" s="38"/>
      <c r="AD186" s="38"/>
      <c r="AE186" s="38"/>
      <c r="AT186" s="19" t="s">
        <v>399</v>
      </c>
      <c r="AU186" s="19" t="s">
        <v>86</v>
      </c>
      <c r="AY186" s="19" t="s">
        <v>399</v>
      </c>
      <c r="BE186" s="194">
        <f>IF(N186="základní",J186,0)</f>
        <v>0</v>
      </c>
      <c r="BF186" s="194">
        <f>IF(N186="snížená",J186,0)</f>
        <v>0</v>
      </c>
      <c r="BG186" s="194">
        <f>IF(N186="zákl. přenesená",J186,0)</f>
        <v>0</v>
      </c>
      <c r="BH186" s="194">
        <f>IF(N186="sníž. přenesená",J186,0)</f>
        <v>0</v>
      </c>
      <c r="BI186" s="194">
        <f>IF(N186="nulová",J186,0)</f>
        <v>0</v>
      </c>
      <c r="BJ186" s="19" t="s">
        <v>86</v>
      </c>
      <c r="BK186" s="194">
        <f>I186*H186</f>
        <v>0</v>
      </c>
    </row>
    <row r="187" s="2" customFormat="1" ht="16.32" customHeight="1">
      <c r="A187" s="38"/>
      <c r="B187" s="39"/>
      <c r="C187" s="232" t="s">
        <v>1</v>
      </c>
      <c r="D187" s="232" t="s">
        <v>183</v>
      </c>
      <c r="E187" s="233" t="s">
        <v>1</v>
      </c>
      <c r="F187" s="234" t="s">
        <v>1</v>
      </c>
      <c r="G187" s="235" t="s">
        <v>1</v>
      </c>
      <c r="H187" s="236"/>
      <c r="I187" s="237"/>
      <c r="J187" s="238">
        <f>BK187</f>
        <v>0</v>
      </c>
      <c r="K187" s="239"/>
      <c r="L187" s="39"/>
      <c r="M187" s="240" t="s">
        <v>1</v>
      </c>
      <c r="N187" s="241" t="s">
        <v>43</v>
      </c>
      <c r="O187" s="77"/>
      <c r="P187" s="77"/>
      <c r="Q187" s="77"/>
      <c r="R187" s="77"/>
      <c r="S187" s="77"/>
      <c r="T187" s="78"/>
      <c r="U187" s="38"/>
      <c r="V187" s="38"/>
      <c r="W187" s="38"/>
      <c r="X187" s="38"/>
      <c r="Y187" s="38"/>
      <c r="Z187" s="38"/>
      <c r="AA187" s="38"/>
      <c r="AB187" s="38"/>
      <c r="AC187" s="38"/>
      <c r="AD187" s="38"/>
      <c r="AE187" s="38"/>
      <c r="AT187" s="19" t="s">
        <v>399</v>
      </c>
      <c r="AU187" s="19" t="s">
        <v>86</v>
      </c>
      <c r="AY187" s="19" t="s">
        <v>399</v>
      </c>
      <c r="BE187" s="194">
        <f>IF(N187="základní",J187,0)</f>
        <v>0</v>
      </c>
      <c r="BF187" s="194">
        <f>IF(N187="snížená",J187,0)</f>
        <v>0</v>
      </c>
      <c r="BG187" s="194">
        <f>IF(N187="zákl. přenesená",J187,0)</f>
        <v>0</v>
      </c>
      <c r="BH187" s="194">
        <f>IF(N187="sníž. přenesená",J187,0)</f>
        <v>0</v>
      </c>
      <c r="BI187" s="194">
        <f>IF(N187="nulová",J187,0)</f>
        <v>0</v>
      </c>
      <c r="BJ187" s="19" t="s">
        <v>86</v>
      </c>
      <c r="BK187" s="194">
        <f>I187*H187</f>
        <v>0</v>
      </c>
    </row>
    <row r="188" s="2" customFormat="1" ht="16.32" customHeight="1">
      <c r="A188" s="38"/>
      <c r="B188" s="39"/>
      <c r="C188" s="232" t="s">
        <v>1</v>
      </c>
      <c r="D188" s="232" t="s">
        <v>183</v>
      </c>
      <c r="E188" s="233" t="s">
        <v>1</v>
      </c>
      <c r="F188" s="234" t="s">
        <v>1</v>
      </c>
      <c r="G188" s="235" t="s">
        <v>1</v>
      </c>
      <c r="H188" s="236"/>
      <c r="I188" s="237"/>
      <c r="J188" s="238">
        <f>BK188</f>
        <v>0</v>
      </c>
      <c r="K188" s="239"/>
      <c r="L188" s="39"/>
      <c r="M188" s="240" t="s">
        <v>1</v>
      </c>
      <c r="N188" s="241" t="s">
        <v>43</v>
      </c>
      <c r="O188" s="77"/>
      <c r="P188" s="77"/>
      <c r="Q188" s="77"/>
      <c r="R188" s="77"/>
      <c r="S188" s="77"/>
      <c r="T188" s="78"/>
      <c r="U188" s="38"/>
      <c r="V188" s="38"/>
      <c r="W188" s="38"/>
      <c r="X188" s="38"/>
      <c r="Y188" s="38"/>
      <c r="Z188" s="38"/>
      <c r="AA188" s="38"/>
      <c r="AB188" s="38"/>
      <c r="AC188" s="38"/>
      <c r="AD188" s="38"/>
      <c r="AE188" s="38"/>
      <c r="AT188" s="19" t="s">
        <v>399</v>
      </c>
      <c r="AU188" s="19" t="s">
        <v>86</v>
      </c>
      <c r="AY188" s="19" t="s">
        <v>399</v>
      </c>
      <c r="BE188" s="194">
        <f>IF(N188="základní",J188,0)</f>
        <v>0</v>
      </c>
      <c r="BF188" s="194">
        <f>IF(N188="snížená",J188,0)</f>
        <v>0</v>
      </c>
      <c r="BG188" s="194">
        <f>IF(N188="zákl. přenesená",J188,0)</f>
        <v>0</v>
      </c>
      <c r="BH188" s="194">
        <f>IF(N188="sníž. přenesená",J188,0)</f>
        <v>0</v>
      </c>
      <c r="BI188" s="194">
        <f>IF(N188="nulová",J188,0)</f>
        <v>0</v>
      </c>
      <c r="BJ188" s="19" t="s">
        <v>86</v>
      </c>
      <c r="BK188" s="194">
        <f>I188*H188</f>
        <v>0</v>
      </c>
    </row>
    <row r="189" s="2" customFormat="1" ht="16.32" customHeight="1">
      <c r="A189" s="38"/>
      <c r="B189" s="39"/>
      <c r="C189" s="232" t="s">
        <v>1</v>
      </c>
      <c r="D189" s="232" t="s">
        <v>183</v>
      </c>
      <c r="E189" s="233" t="s">
        <v>1</v>
      </c>
      <c r="F189" s="234" t="s">
        <v>1</v>
      </c>
      <c r="G189" s="235" t="s">
        <v>1</v>
      </c>
      <c r="H189" s="236"/>
      <c r="I189" s="237"/>
      <c r="J189" s="238">
        <f>BK189</f>
        <v>0</v>
      </c>
      <c r="K189" s="239"/>
      <c r="L189" s="39"/>
      <c r="M189" s="240" t="s">
        <v>1</v>
      </c>
      <c r="N189" s="241" t="s">
        <v>43</v>
      </c>
      <c r="O189" s="77"/>
      <c r="P189" s="77"/>
      <c r="Q189" s="77"/>
      <c r="R189" s="77"/>
      <c r="S189" s="77"/>
      <c r="T189" s="78"/>
      <c r="U189" s="38"/>
      <c r="V189" s="38"/>
      <c r="W189" s="38"/>
      <c r="X189" s="38"/>
      <c r="Y189" s="38"/>
      <c r="Z189" s="38"/>
      <c r="AA189" s="38"/>
      <c r="AB189" s="38"/>
      <c r="AC189" s="38"/>
      <c r="AD189" s="38"/>
      <c r="AE189" s="38"/>
      <c r="AT189" s="19" t="s">
        <v>399</v>
      </c>
      <c r="AU189" s="19" t="s">
        <v>86</v>
      </c>
      <c r="AY189" s="19" t="s">
        <v>399</v>
      </c>
      <c r="BE189" s="194">
        <f>IF(N189="základní",J189,0)</f>
        <v>0</v>
      </c>
      <c r="BF189" s="194">
        <f>IF(N189="snížená",J189,0)</f>
        <v>0</v>
      </c>
      <c r="BG189" s="194">
        <f>IF(N189="zákl. přenesená",J189,0)</f>
        <v>0</v>
      </c>
      <c r="BH189" s="194">
        <f>IF(N189="sníž. přenesená",J189,0)</f>
        <v>0</v>
      </c>
      <c r="BI189" s="194">
        <f>IF(N189="nulová",J189,0)</f>
        <v>0</v>
      </c>
      <c r="BJ189" s="19" t="s">
        <v>86</v>
      </c>
      <c r="BK189" s="194">
        <f>I189*H189</f>
        <v>0</v>
      </c>
    </row>
    <row r="190" s="2" customFormat="1" ht="16.32" customHeight="1">
      <c r="A190" s="38"/>
      <c r="B190" s="39"/>
      <c r="C190" s="232" t="s">
        <v>1</v>
      </c>
      <c r="D190" s="232" t="s">
        <v>183</v>
      </c>
      <c r="E190" s="233" t="s">
        <v>1</v>
      </c>
      <c r="F190" s="234" t="s">
        <v>1</v>
      </c>
      <c r="G190" s="235" t="s">
        <v>1</v>
      </c>
      <c r="H190" s="236"/>
      <c r="I190" s="237"/>
      <c r="J190" s="238">
        <f>BK190</f>
        <v>0</v>
      </c>
      <c r="K190" s="239"/>
      <c r="L190" s="39"/>
      <c r="M190" s="240" t="s">
        <v>1</v>
      </c>
      <c r="N190" s="241" t="s">
        <v>43</v>
      </c>
      <c r="O190" s="242"/>
      <c r="P190" s="242"/>
      <c r="Q190" s="242"/>
      <c r="R190" s="242"/>
      <c r="S190" s="242"/>
      <c r="T190" s="243"/>
      <c r="U190" s="38"/>
      <c r="V190" s="38"/>
      <c r="W190" s="38"/>
      <c r="X190" s="38"/>
      <c r="Y190" s="38"/>
      <c r="Z190" s="38"/>
      <c r="AA190" s="38"/>
      <c r="AB190" s="38"/>
      <c r="AC190" s="38"/>
      <c r="AD190" s="38"/>
      <c r="AE190" s="38"/>
      <c r="AT190" s="19" t="s">
        <v>399</v>
      </c>
      <c r="AU190" s="19" t="s">
        <v>86</v>
      </c>
      <c r="AY190" s="19" t="s">
        <v>399</v>
      </c>
      <c r="BE190" s="194">
        <f>IF(N190="základní",J190,0)</f>
        <v>0</v>
      </c>
      <c r="BF190" s="194">
        <f>IF(N190="snížená",J190,0)</f>
        <v>0</v>
      </c>
      <c r="BG190" s="194">
        <f>IF(N190="zákl. přenesená",J190,0)</f>
        <v>0</v>
      </c>
      <c r="BH190" s="194">
        <f>IF(N190="sníž. přenesená",J190,0)</f>
        <v>0</v>
      </c>
      <c r="BI190" s="194">
        <f>IF(N190="nulová",J190,0)</f>
        <v>0</v>
      </c>
      <c r="BJ190" s="19" t="s">
        <v>86</v>
      </c>
      <c r="BK190" s="194">
        <f>I190*H190</f>
        <v>0</v>
      </c>
    </row>
    <row r="191" s="2" customFormat="1" ht="6.96" customHeight="1">
      <c r="A191" s="38"/>
      <c r="B191" s="60"/>
      <c r="C191" s="61"/>
      <c r="D191" s="61"/>
      <c r="E191" s="61"/>
      <c r="F191" s="61"/>
      <c r="G191" s="61"/>
      <c r="H191" s="61"/>
      <c r="I191" s="61"/>
      <c r="J191" s="61"/>
      <c r="K191" s="61"/>
      <c r="L191" s="39"/>
      <c r="M191" s="38"/>
      <c r="O191" s="38"/>
      <c r="P191" s="38"/>
      <c r="Q191" s="38"/>
      <c r="R191" s="38"/>
      <c r="S191" s="38"/>
      <c r="T191" s="38"/>
      <c r="U191" s="38"/>
      <c r="V191" s="38"/>
      <c r="W191" s="38"/>
      <c r="X191" s="38"/>
      <c r="Y191" s="38"/>
      <c r="Z191" s="38"/>
      <c r="AA191" s="38"/>
      <c r="AB191" s="38"/>
      <c r="AC191" s="38"/>
      <c r="AD191" s="38"/>
      <c r="AE191" s="38"/>
    </row>
  </sheetData>
  <autoFilter ref="C125:K190"/>
  <mergeCells count="12">
    <mergeCell ref="E7:H7"/>
    <mergeCell ref="E9:H9"/>
    <mergeCell ref="E11:H11"/>
    <mergeCell ref="E20:H20"/>
    <mergeCell ref="E29:H29"/>
    <mergeCell ref="E85:H85"/>
    <mergeCell ref="E87:H87"/>
    <mergeCell ref="E89:H89"/>
    <mergeCell ref="E114:H114"/>
    <mergeCell ref="E116:H116"/>
    <mergeCell ref="E118:H118"/>
    <mergeCell ref="L2:V2"/>
  </mergeCells>
  <dataValidations count="2">
    <dataValidation type="list" allowBlank="1" showInputMessage="1" showErrorMessage="1" error="Povoleny jsou hodnoty K, M." sqref="D186:D191">
      <formula1>"K, M"</formula1>
    </dataValidation>
    <dataValidation type="list" allowBlank="1" showInputMessage="1" showErrorMessage="1" error="Povoleny jsou hodnoty základní, snížená, zákl. přenesená, sníž. přenesená, nulová." sqref="N186:N191">
      <formula1>"základní, snížená, zákl. přenesená, sníž. přenesená, nulová"</formula1>
    </dataValidation>
  </dataValidation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135</v>
      </c>
    </row>
    <row r="3" s="1" customFormat="1" ht="6.96" customHeight="1">
      <c r="B3" s="20"/>
      <c r="C3" s="21"/>
      <c r="D3" s="21"/>
      <c r="E3" s="21"/>
      <c r="F3" s="21"/>
      <c r="G3" s="21"/>
      <c r="H3" s="21"/>
      <c r="I3" s="21"/>
      <c r="J3" s="21"/>
      <c r="K3" s="21"/>
      <c r="L3" s="22"/>
      <c r="AT3" s="19" t="s">
        <v>88</v>
      </c>
    </row>
    <row r="4" s="1" customFormat="1" ht="24.96" customHeight="1">
      <c r="B4" s="22"/>
      <c r="D4" s="23" t="s">
        <v>149</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ZŠ Mánesova Otrokovice, Revitalizace víceúčelového hřiště</v>
      </c>
      <c r="F7" s="32"/>
      <c r="G7" s="32"/>
      <c r="H7" s="32"/>
      <c r="L7" s="22"/>
    </row>
    <row r="8" s="1" customFormat="1" ht="12" customHeight="1">
      <c r="B8" s="22"/>
      <c r="D8" s="32" t="s">
        <v>150</v>
      </c>
      <c r="L8" s="22"/>
    </row>
    <row r="9" s="2" customFormat="1" ht="16.5" customHeight="1">
      <c r="A9" s="38"/>
      <c r="B9" s="39"/>
      <c r="C9" s="38"/>
      <c r="D9" s="38"/>
      <c r="E9" s="130" t="s">
        <v>1788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404</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1789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30. 5. 2024</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119.25" customHeight="1">
      <c r="A29" s="131"/>
      <c r="B29" s="132"/>
      <c r="C29" s="131"/>
      <c r="D29" s="131"/>
      <c r="E29" s="36" t="s">
        <v>152</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38</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5" t="s">
        <v>42</v>
      </c>
      <c r="E35" s="32" t="s">
        <v>43</v>
      </c>
      <c r="F35" s="136">
        <f>ROUND((ROUND((SUM(BE128:BE247)),  2) + SUM(BE249:BE253)), 2)</f>
        <v>0</v>
      </c>
      <c r="G35" s="38"/>
      <c r="H35" s="38"/>
      <c r="I35" s="137">
        <v>0.20999999999999999</v>
      </c>
      <c r="J35" s="136">
        <f>ROUND((ROUND(((SUM(BE128:BE247))*I35),  2) + (SUM(BE249:BE253)*I35)),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6">
        <f>ROUND((ROUND((SUM(BF128:BF247)),  2) + SUM(BF249:BF253)), 2)</f>
        <v>0</v>
      </c>
      <c r="G36" s="38"/>
      <c r="H36" s="38"/>
      <c r="I36" s="137">
        <v>0.12</v>
      </c>
      <c r="J36" s="136">
        <f>ROUND((ROUND(((SUM(BF128:BF247))*I36),  2) + (SUM(BF249:BF253)*I36)),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6">
        <f>ROUND((ROUND((SUM(BG128:BG247)),  2) + SUM(BG249:BG253)),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6">
        <f>ROUND((ROUND((SUM(BH128:BH247)),  2) + SUM(BH249:BH253)), 2)</f>
        <v>0</v>
      </c>
      <c r="G38" s="38"/>
      <c r="H38" s="38"/>
      <c r="I38" s="137">
        <v>0.12</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6">
        <f>ROUND((ROUND((SUM(BI128:BI247)),  2) + SUM(BI249:BI253)),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48</v>
      </c>
      <c r="E41" s="81"/>
      <c r="F41" s="81"/>
      <c r="G41" s="140" t="s">
        <v>49</v>
      </c>
      <c r="H41" s="141" t="s">
        <v>50</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4" t="s">
        <v>54</v>
      </c>
      <c r="G61" s="58" t="s">
        <v>53</v>
      </c>
      <c r="H61" s="41"/>
      <c r="I61" s="41"/>
      <c r="J61" s="145"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4" t="s">
        <v>54</v>
      </c>
      <c r="G76" s="58" t="s">
        <v>53</v>
      </c>
      <c r="H76" s="41"/>
      <c r="I76" s="41"/>
      <c r="J76" s="145"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153</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ZŠ Mánesova Otrokovice, Revitalizace víceúčelového hřiště</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150</v>
      </c>
      <c r="L86" s="22"/>
    </row>
    <row r="87" s="2" customFormat="1" ht="16.5" customHeight="1">
      <c r="A87" s="38"/>
      <c r="B87" s="39"/>
      <c r="C87" s="38"/>
      <c r="D87" s="38"/>
      <c r="E87" s="130" t="s">
        <v>1788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404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IO.01 - Akumulačně retenční nádrž a areálový rozvod dešťové vody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Otrokovice</v>
      </c>
      <c r="G91" s="38"/>
      <c r="H91" s="38"/>
      <c r="I91" s="32" t="s">
        <v>22</v>
      </c>
      <c r="J91" s="69" t="str">
        <f>IF(J14="","",J14)</f>
        <v>30. 5. 2024</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30</v>
      </c>
      <c r="J93" s="36" t="str">
        <f>E23</f>
        <v>Plancraft</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154</v>
      </c>
      <c r="D96" s="138"/>
      <c r="E96" s="138"/>
      <c r="F96" s="138"/>
      <c r="G96" s="138"/>
      <c r="H96" s="138"/>
      <c r="I96" s="138"/>
      <c r="J96" s="147" t="s">
        <v>155</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156</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157</v>
      </c>
    </row>
    <row r="99" s="9" customFormat="1" ht="24.96" customHeight="1">
      <c r="A99" s="9"/>
      <c r="B99" s="149"/>
      <c r="C99" s="9"/>
      <c r="D99" s="150" t="s">
        <v>158</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159</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1128</v>
      </c>
      <c r="E101" s="155"/>
      <c r="F101" s="155"/>
      <c r="G101" s="155"/>
      <c r="H101" s="155"/>
      <c r="I101" s="155"/>
      <c r="J101" s="156">
        <f>J165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1790</v>
      </c>
      <c r="E102" s="155"/>
      <c r="F102" s="155"/>
      <c r="G102" s="155"/>
      <c r="H102" s="155"/>
      <c r="I102" s="155"/>
      <c r="J102" s="156">
        <f>J178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161</v>
      </c>
      <c r="E103" s="155"/>
      <c r="F103" s="155"/>
      <c r="G103" s="155"/>
      <c r="H103" s="155"/>
      <c r="I103" s="155"/>
      <c r="J103" s="156">
        <f>J237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164</v>
      </c>
      <c r="E104" s="155"/>
      <c r="F104" s="155"/>
      <c r="G104" s="155"/>
      <c r="H104" s="155"/>
      <c r="I104" s="155"/>
      <c r="J104" s="156">
        <f>J239</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455</v>
      </c>
      <c r="E105" s="155"/>
      <c r="F105" s="155"/>
      <c r="G105" s="155"/>
      <c r="H105" s="155"/>
      <c r="I105" s="155"/>
      <c r="J105" s="156">
        <f>J246</f>
        <v>0</v>
      </c>
      <c r="K105" s="10"/>
      <c r="L105" s="153"/>
      <c r="S105" s="10"/>
      <c r="T105" s="10"/>
      <c r="U105" s="10"/>
      <c r="V105" s="10"/>
      <c r="W105" s="10"/>
      <c r="X105" s="10"/>
      <c r="Y105" s="10"/>
      <c r="Z105" s="10"/>
      <c r="AA105" s="10"/>
      <c r="AB105" s="10"/>
      <c r="AC105" s="10"/>
      <c r="AD105" s="10"/>
      <c r="AE105" s="10"/>
    </row>
    <row r="106" s="9" customFormat="1" ht="21.84" customHeight="1">
      <c r="A106" s="9"/>
      <c r="B106" s="149"/>
      <c r="C106" s="9"/>
      <c r="D106" s="157" t="s">
        <v>165</v>
      </c>
      <c r="E106" s="9"/>
      <c r="F106" s="9"/>
      <c r="G106" s="9"/>
      <c r="H106" s="9"/>
      <c r="I106" s="9"/>
      <c r="J106" s="158">
        <f>J248</f>
        <v>0</v>
      </c>
      <c r="K106" s="9"/>
      <c r="L106" s="149"/>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166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30" t="str">
        <f>E7</f>
        <v>ZŠ Mánesova Otrokovice, Revitalizace víceúčelového hřiště</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150</v>
      </c>
      <c r="L117" s="22"/>
    </row>
    <row r="118" s="2" customFormat="1" ht="16.5" customHeight="1">
      <c r="A118" s="38"/>
      <c r="B118" s="39"/>
      <c r="C118" s="38"/>
      <c r="D118" s="38"/>
      <c r="E118" s="130" t="s">
        <v>1788</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404</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30" customHeight="1">
      <c r="A120" s="38"/>
      <c r="B120" s="39"/>
      <c r="C120" s="38"/>
      <c r="D120" s="38"/>
      <c r="E120" s="67" t="str">
        <f>E11</f>
        <v>IO.01 - Akumulačně retenční nádrž a areálový rozvod dešťové vody</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Otrokovice</v>
      </c>
      <c r="G122" s="38"/>
      <c r="H122" s="38"/>
      <c r="I122" s="32" t="s">
        <v>22</v>
      </c>
      <c r="J122" s="69" t="str">
        <f>IF(J14="","",J14)</f>
        <v>30. 5. 2024</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30</v>
      </c>
      <c r="J124" s="36" t="str">
        <f>E23</f>
        <v>Plancraft</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28</v>
      </c>
      <c r="D125" s="38"/>
      <c r="E125" s="38"/>
      <c r="F125" s="27" t="str">
        <f>IF(E20="","",E20)</f>
        <v>Vyplň údaj</v>
      </c>
      <c r="G125" s="38"/>
      <c r="H125" s="38"/>
      <c r="I125" s="32" t="s">
        <v>35</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9"/>
      <c r="B127" s="160"/>
      <c r="C127" s="161" t="s">
        <v>167</v>
      </c>
      <c r="D127" s="162" t="s">
        <v>63</v>
      </c>
      <c r="E127" s="162" t="s">
        <v>59</v>
      </c>
      <c r="F127" s="162" t="s">
        <v>60</v>
      </c>
      <c r="G127" s="162" t="s">
        <v>168</v>
      </c>
      <c r="H127" s="162" t="s">
        <v>169</v>
      </c>
      <c r="I127" s="162" t="s">
        <v>170</v>
      </c>
      <c r="J127" s="162" t="s">
        <v>155</v>
      </c>
      <c r="K127" s="163" t="s">
        <v>171</v>
      </c>
      <c r="L127" s="164"/>
      <c r="M127" s="86" t="s">
        <v>1</v>
      </c>
      <c r="N127" s="87" t="s">
        <v>42</v>
      </c>
      <c r="O127" s="87" t="s">
        <v>172</v>
      </c>
      <c r="P127" s="87" t="s">
        <v>173</v>
      </c>
      <c r="Q127" s="87" t="s">
        <v>174</v>
      </c>
      <c r="R127" s="87" t="s">
        <v>175</v>
      </c>
      <c r="S127" s="87" t="s">
        <v>176</v>
      </c>
      <c r="T127" s="88" t="s">
        <v>177</v>
      </c>
      <c r="U127" s="159"/>
      <c r="V127" s="159"/>
      <c r="W127" s="159"/>
      <c r="X127" s="159"/>
      <c r="Y127" s="159"/>
      <c r="Z127" s="159"/>
      <c r="AA127" s="159"/>
      <c r="AB127" s="159"/>
      <c r="AC127" s="159"/>
      <c r="AD127" s="159"/>
      <c r="AE127" s="159"/>
    </row>
    <row r="128" s="2" customFormat="1" ht="22.8" customHeight="1">
      <c r="A128" s="38"/>
      <c r="B128" s="39"/>
      <c r="C128" s="93" t="s">
        <v>178</v>
      </c>
      <c r="D128" s="38"/>
      <c r="E128" s="38"/>
      <c r="F128" s="38"/>
      <c r="G128" s="38"/>
      <c r="H128" s="38"/>
      <c r="I128" s="38"/>
      <c r="J128" s="165">
        <f>BK128</f>
        <v>0</v>
      </c>
      <c r="K128" s="38"/>
      <c r="L128" s="39"/>
      <c r="M128" s="89"/>
      <c r="N128" s="73"/>
      <c r="O128" s="90"/>
      <c r="P128" s="166">
        <f>P129+P248</f>
        <v>0</v>
      </c>
      <c r="Q128" s="90"/>
      <c r="R128" s="166">
        <f>R129+R248</f>
        <v>0</v>
      </c>
      <c r="S128" s="90"/>
      <c r="T128" s="167">
        <f>T129+T248</f>
        <v>0</v>
      </c>
      <c r="U128" s="38"/>
      <c r="V128" s="38"/>
      <c r="W128" s="38"/>
      <c r="X128" s="38"/>
      <c r="Y128" s="38"/>
      <c r="Z128" s="38"/>
      <c r="AA128" s="38"/>
      <c r="AB128" s="38"/>
      <c r="AC128" s="38"/>
      <c r="AD128" s="38"/>
      <c r="AE128" s="38"/>
      <c r="AT128" s="19" t="s">
        <v>77</v>
      </c>
      <c r="AU128" s="19" t="s">
        <v>157</v>
      </c>
      <c r="BK128" s="168">
        <f>BK129+BK248</f>
        <v>0</v>
      </c>
    </row>
    <row r="129" s="12" customFormat="1" ht="25.92" customHeight="1">
      <c r="A129" s="12"/>
      <c r="B129" s="169"/>
      <c r="C129" s="12"/>
      <c r="D129" s="170" t="s">
        <v>77</v>
      </c>
      <c r="E129" s="171" t="s">
        <v>179</v>
      </c>
      <c r="F129" s="171" t="s">
        <v>180</v>
      </c>
      <c r="G129" s="12"/>
      <c r="H129" s="12"/>
      <c r="I129" s="172"/>
      <c r="J129" s="158">
        <f>BK129</f>
        <v>0</v>
      </c>
      <c r="K129" s="12"/>
      <c r="L129" s="169"/>
      <c r="M129" s="173"/>
      <c r="N129" s="174"/>
      <c r="O129" s="174"/>
      <c r="P129" s="175">
        <f>P130+P165+P178+P237+P239+P246</f>
        <v>0</v>
      </c>
      <c r="Q129" s="174"/>
      <c r="R129" s="175">
        <f>R130+R165+R178+R237+R239+R246</f>
        <v>0</v>
      </c>
      <c r="S129" s="174"/>
      <c r="T129" s="176">
        <f>T130+T165+T178+T237+T239+T246</f>
        <v>0</v>
      </c>
      <c r="U129" s="12"/>
      <c r="V129" s="12"/>
      <c r="W129" s="12"/>
      <c r="X129" s="12"/>
      <c r="Y129" s="12"/>
      <c r="Z129" s="12"/>
      <c r="AA129" s="12"/>
      <c r="AB129" s="12"/>
      <c r="AC129" s="12"/>
      <c r="AD129" s="12"/>
      <c r="AE129" s="12"/>
      <c r="AR129" s="170" t="s">
        <v>86</v>
      </c>
      <c r="AT129" s="177" t="s">
        <v>77</v>
      </c>
      <c r="AU129" s="177" t="s">
        <v>78</v>
      </c>
      <c r="AY129" s="170" t="s">
        <v>181</v>
      </c>
      <c r="BK129" s="178">
        <f>BK130+BK165+BK178+BK237+BK239+BK246</f>
        <v>0</v>
      </c>
    </row>
    <row r="130" s="12" customFormat="1" ht="22.8" customHeight="1">
      <c r="A130" s="12"/>
      <c r="B130" s="169"/>
      <c r="C130" s="12"/>
      <c r="D130" s="170" t="s">
        <v>77</v>
      </c>
      <c r="E130" s="179" t="s">
        <v>86</v>
      </c>
      <c r="F130" s="179" t="s">
        <v>182</v>
      </c>
      <c r="G130" s="12"/>
      <c r="H130" s="12"/>
      <c r="I130" s="172"/>
      <c r="J130" s="180">
        <f>BK130</f>
        <v>0</v>
      </c>
      <c r="K130" s="12"/>
      <c r="L130" s="169"/>
      <c r="M130" s="173"/>
      <c r="N130" s="174"/>
      <c r="O130" s="174"/>
      <c r="P130" s="175">
        <f>SUM(P131:P164)</f>
        <v>0</v>
      </c>
      <c r="Q130" s="174"/>
      <c r="R130" s="175">
        <f>SUM(R131:R164)</f>
        <v>0</v>
      </c>
      <c r="S130" s="174"/>
      <c r="T130" s="176">
        <f>SUM(T131:T164)</f>
        <v>0</v>
      </c>
      <c r="U130" s="12"/>
      <c r="V130" s="12"/>
      <c r="W130" s="12"/>
      <c r="X130" s="12"/>
      <c r="Y130" s="12"/>
      <c r="Z130" s="12"/>
      <c r="AA130" s="12"/>
      <c r="AB130" s="12"/>
      <c r="AC130" s="12"/>
      <c r="AD130" s="12"/>
      <c r="AE130" s="12"/>
      <c r="AR130" s="170" t="s">
        <v>86</v>
      </c>
      <c r="AT130" s="177" t="s">
        <v>77</v>
      </c>
      <c r="AU130" s="177" t="s">
        <v>86</v>
      </c>
      <c r="AY130" s="170" t="s">
        <v>181</v>
      </c>
      <c r="BK130" s="178">
        <f>SUM(BK131:BK164)</f>
        <v>0</v>
      </c>
    </row>
    <row r="131" s="2" customFormat="1" ht="24.15" customHeight="1">
      <c r="A131" s="38"/>
      <c r="B131" s="181"/>
      <c r="C131" s="182" t="s">
        <v>86</v>
      </c>
      <c r="D131" s="182" t="s">
        <v>183</v>
      </c>
      <c r="E131" s="183" t="s">
        <v>1791</v>
      </c>
      <c r="F131" s="184" t="s">
        <v>1792</v>
      </c>
      <c r="G131" s="185" t="s">
        <v>186</v>
      </c>
      <c r="H131" s="186">
        <v>110.90000000000001</v>
      </c>
      <c r="I131" s="187"/>
      <c r="J131" s="188">
        <f>ROUND(I131*H131,2)</f>
        <v>0</v>
      </c>
      <c r="K131" s="184" t="s">
        <v>197</v>
      </c>
      <c r="L131" s="39"/>
      <c r="M131" s="189" t="s">
        <v>1</v>
      </c>
      <c r="N131" s="190" t="s">
        <v>43</v>
      </c>
      <c r="O131" s="77"/>
      <c r="P131" s="191">
        <f>O131*H131</f>
        <v>0</v>
      </c>
      <c r="Q131" s="191">
        <v>0</v>
      </c>
      <c r="R131" s="191">
        <f>Q131*H131</f>
        <v>0</v>
      </c>
      <c r="S131" s="191">
        <v>0</v>
      </c>
      <c r="T131" s="192">
        <f>S131*H131</f>
        <v>0</v>
      </c>
      <c r="U131" s="38"/>
      <c r="V131" s="38"/>
      <c r="W131" s="38"/>
      <c r="X131" s="38"/>
      <c r="Y131" s="38"/>
      <c r="Z131" s="38"/>
      <c r="AA131" s="38"/>
      <c r="AB131" s="38"/>
      <c r="AC131" s="38"/>
      <c r="AD131" s="38"/>
      <c r="AE131" s="38"/>
      <c r="AR131" s="193" t="s">
        <v>188</v>
      </c>
      <c r="AT131" s="193" t="s">
        <v>183</v>
      </c>
      <c r="AU131" s="193" t="s">
        <v>88</v>
      </c>
      <c r="AY131" s="19" t="s">
        <v>181</v>
      </c>
      <c r="BE131" s="194">
        <f>IF(N131="základní",J131,0)</f>
        <v>0</v>
      </c>
      <c r="BF131" s="194">
        <f>IF(N131="snížená",J131,0)</f>
        <v>0</v>
      </c>
      <c r="BG131" s="194">
        <f>IF(N131="zákl. přenesená",J131,0)</f>
        <v>0</v>
      </c>
      <c r="BH131" s="194">
        <f>IF(N131="sníž. přenesená",J131,0)</f>
        <v>0</v>
      </c>
      <c r="BI131" s="194">
        <f>IF(N131="nulová",J131,0)</f>
        <v>0</v>
      </c>
      <c r="BJ131" s="19" t="s">
        <v>86</v>
      </c>
      <c r="BK131" s="194">
        <f>ROUND(I131*H131,2)</f>
        <v>0</v>
      </c>
      <c r="BL131" s="19" t="s">
        <v>188</v>
      </c>
      <c r="BM131" s="193" t="s">
        <v>88</v>
      </c>
    </row>
    <row r="132" s="2" customFormat="1" ht="24.15" customHeight="1">
      <c r="A132" s="38"/>
      <c r="B132" s="181"/>
      <c r="C132" s="182" t="s">
        <v>88</v>
      </c>
      <c r="D132" s="182" t="s">
        <v>183</v>
      </c>
      <c r="E132" s="183" t="s">
        <v>1793</v>
      </c>
      <c r="F132" s="184" t="s">
        <v>1794</v>
      </c>
      <c r="G132" s="185" t="s">
        <v>1795</v>
      </c>
      <c r="H132" s="186">
        <v>180</v>
      </c>
      <c r="I132" s="187"/>
      <c r="J132" s="188">
        <f>ROUND(I132*H132,2)</f>
        <v>0</v>
      </c>
      <c r="K132" s="184" t="s">
        <v>197</v>
      </c>
      <c r="L132" s="39"/>
      <c r="M132" s="189" t="s">
        <v>1</v>
      </c>
      <c r="N132" s="190" t="s">
        <v>43</v>
      </c>
      <c r="O132" s="77"/>
      <c r="P132" s="191">
        <f>O132*H132</f>
        <v>0</v>
      </c>
      <c r="Q132" s="191">
        <v>0</v>
      </c>
      <c r="R132" s="191">
        <f>Q132*H132</f>
        <v>0</v>
      </c>
      <c r="S132" s="191">
        <v>0</v>
      </c>
      <c r="T132" s="192">
        <f>S132*H132</f>
        <v>0</v>
      </c>
      <c r="U132" s="38"/>
      <c r="V132" s="38"/>
      <c r="W132" s="38"/>
      <c r="X132" s="38"/>
      <c r="Y132" s="38"/>
      <c r="Z132" s="38"/>
      <c r="AA132" s="38"/>
      <c r="AB132" s="38"/>
      <c r="AC132" s="38"/>
      <c r="AD132" s="38"/>
      <c r="AE132" s="38"/>
      <c r="AR132" s="193" t="s">
        <v>188</v>
      </c>
      <c r="AT132" s="193" t="s">
        <v>183</v>
      </c>
      <c r="AU132" s="193" t="s">
        <v>88</v>
      </c>
      <c r="AY132" s="19" t="s">
        <v>181</v>
      </c>
      <c r="BE132" s="194">
        <f>IF(N132="základní",J132,0)</f>
        <v>0</v>
      </c>
      <c r="BF132" s="194">
        <f>IF(N132="snížená",J132,0)</f>
        <v>0</v>
      </c>
      <c r="BG132" s="194">
        <f>IF(N132="zákl. přenesená",J132,0)</f>
        <v>0</v>
      </c>
      <c r="BH132" s="194">
        <f>IF(N132="sníž. přenesená",J132,0)</f>
        <v>0</v>
      </c>
      <c r="BI132" s="194">
        <f>IF(N132="nulová",J132,0)</f>
        <v>0</v>
      </c>
      <c r="BJ132" s="19" t="s">
        <v>86</v>
      </c>
      <c r="BK132" s="194">
        <f>ROUND(I132*H132,2)</f>
        <v>0</v>
      </c>
      <c r="BL132" s="19" t="s">
        <v>188</v>
      </c>
      <c r="BM132" s="193" t="s">
        <v>188</v>
      </c>
    </row>
    <row r="133" s="2" customFormat="1" ht="24.15" customHeight="1">
      <c r="A133" s="38"/>
      <c r="B133" s="181"/>
      <c r="C133" s="182" t="s">
        <v>201</v>
      </c>
      <c r="D133" s="182" t="s">
        <v>183</v>
      </c>
      <c r="E133" s="183" t="s">
        <v>1796</v>
      </c>
      <c r="F133" s="184" t="s">
        <v>1797</v>
      </c>
      <c r="G133" s="185" t="s">
        <v>1798</v>
      </c>
      <c r="H133" s="186">
        <v>30</v>
      </c>
      <c r="I133" s="187"/>
      <c r="J133" s="188">
        <f>ROUND(I133*H133,2)</f>
        <v>0</v>
      </c>
      <c r="K133" s="184" t="s">
        <v>197</v>
      </c>
      <c r="L133" s="39"/>
      <c r="M133" s="189" t="s">
        <v>1</v>
      </c>
      <c r="N133" s="190" t="s">
        <v>43</v>
      </c>
      <c r="O133" s="77"/>
      <c r="P133" s="191">
        <f>O133*H133</f>
        <v>0</v>
      </c>
      <c r="Q133" s="191">
        <v>0</v>
      </c>
      <c r="R133" s="191">
        <f>Q133*H133</f>
        <v>0</v>
      </c>
      <c r="S133" s="191">
        <v>0</v>
      </c>
      <c r="T133" s="192">
        <f>S133*H133</f>
        <v>0</v>
      </c>
      <c r="U133" s="38"/>
      <c r="V133" s="38"/>
      <c r="W133" s="38"/>
      <c r="X133" s="38"/>
      <c r="Y133" s="38"/>
      <c r="Z133" s="38"/>
      <c r="AA133" s="38"/>
      <c r="AB133" s="38"/>
      <c r="AC133" s="38"/>
      <c r="AD133" s="38"/>
      <c r="AE133" s="38"/>
      <c r="AR133" s="193" t="s">
        <v>188</v>
      </c>
      <c r="AT133" s="193" t="s">
        <v>183</v>
      </c>
      <c r="AU133" s="193" t="s">
        <v>88</v>
      </c>
      <c r="AY133" s="19" t="s">
        <v>181</v>
      </c>
      <c r="BE133" s="194">
        <f>IF(N133="základní",J133,0)</f>
        <v>0</v>
      </c>
      <c r="BF133" s="194">
        <f>IF(N133="snížená",J133,0)</f>
        <v>0</v>
      </c>
      <c r="BG133" s="194">
        <f>IF(N133="zákl. přenesená",J133,0)</f>
        <v>0</v>
      </c>
      <c r="BH133" s="194">
        <f>IF(N133="sníž. přenesená",J133,0)</f>
        <v>0</v>
      </c>
      <c r="BI133" s="194">
        <f>IF(N133="nulová",J133,0)</f>
        <v>0</v>
      </c>
      <c r="BJ133" s="19" t="s">
        <v>86</v>
      </c>
      <c r="BK133" s="194">
        <f>ROUND(I133*H133,2)</f>
        <v>0</v>
      </c>
      <c r="BL133" s="19" t="s">
        <v>188</v>
      </c>
      <c r="BM133" s="193" t="s">
        <v>220</v>
      </c>
    </row>
    <row r="134" s="2" customFormat="1" ht="33" customHeight="1">
      <c r="A134" s="38"/>
      <c r="B134" s="181"/>
      <c r="C134" s="182" t="s">
        <v>188</v>
      </c>
      <c r="D134" s="182" t="s">
        <v>183</v>
      </c>
      <c r="E134" s="183" t="s">
        <v>1799</v>
      </c>
      <c r="F134" s="184" t="s">
        <v>1800</v>
      </c>
      <c r="G134" s="185" t="s">
        <v>144</v>
      </c>
      <c r="H134" s="186">
        <v>34.450000000000003</v>
      </c>
      <c r="I134" s="187"/>
      <c r="J134" s="188">
        <f>ROUND(I134*H134,2)</f>
        <v>0</v>
      </c>
      <c r="K134" s="184" t="s">
        <v>197</v>
      </c>
      <c r="L134" s="39"/>
      <c r="M134" s="189" t="s">
        <v>1</v>
      </c>
      <c r="N134" s="190" t="s">
        <v>43</v>
      </c>
      <c r="O134" s="77"/>
      <c r="P134" s="191">
        <f>O134*H134</f>
        <v>0</v>
      </c>
      <c r="Q134" s="191">
        <v>0</v>
      </c>
      <c r="R134" s="191">
        <f>Q134*H134</f>
        <v>0</v>
      </c>
      <c r="S134" s="191">
        <v>0</v>
      </c>
      <c r="T134" s="192">
        <f>S134*H134</f>
        <v>0</v>
      </c>
      <c r="U134" s="38"/>
      <c r="V134" s="38"/>
      <c r="W134" s="38"/>
      <c r="X134" s="38"/>
      <c r="Y134" s="38"/>
      <c r="Z134" s="38"/>
      <c r="AA134" s="38"/>
      <c r="AB134" s="38"/>
      <c r="AC134" s="38"/>
      <c r="AD134" s="38"/>
      <c r="AE134" s="38"/>
      <c r="AR134" s="193" t="s">
        <v>188</v>
      </c>
      <c r="AT134" s="193" t="s">
        <v>183</v>
      </c>
      <c r="AU134" s="193" t="s">
        <v>88</v>
      </c>
      <c r="AY134" s="19" t="s">
        <v>181</v>
      </c>
      <c r="BE134" s="194">
        <f>IF(N134="základní",J134,0)</f>
        <v>0</v>
      </c>
      <c r="BF134" s="194">
        <f>IF(N134="snížená",J134,0)</f>
        <v>0</v>
      </c>
      <c r="BG134" s="194">
        <f>IF(N134="zákl. přenesená",J134,0)</f>
        <v>0</v>
      </c>
      <c r="BH134" s="194">
        <f>IF(N134="sníž. přenesená",J134,0)</f>
        <v>0</v>
      </c>
      <c r="BI134" s="194">
        <f>IF(N134="nulová",J134,0)</f>
        <v>0</v>
      </c>
      <c r="BJ134" s="19" t="s">
        <v>86</v>
      </c>
      <c r="BK134" s="194">
        <f>ROUND(I134*H134,2)</f>
        <v>0</v>
      </c>
      <c r="BL134" s="19" t="s">
        <v>188</v>
      </c>
      <c r="BM134" s="193" t="s">
        <v>234</v>
      </c>
    </row>
    <row r="135" s="2" customFormat="1" ht="24.15" customHeight="1">
      <c r="A135" s="38"/>
      <c r="B135" s="181"/>
      <c r="C135" s="182" t="s">
        <v>213</v>
      </c>
      <c r="D135" s="182" t="s">
        <v>183</v>
      </c>
      <c r="E135" s="183" t="s">
        <v>1801</v>
      </c>
      <c r="F135" s="184" t="s">
        <v>1802</v>
      </c>
      <c r="G135" s="185" t="s">
        <v>144</v>
      </c>
      <c r="H135" s="186">
        <v>46.710000000000001</v>
      </c>
      <c r="I135" s="187"/>
      <c r="J135" s="188">
        <f>ROUND(I135*H135,2)</f>
        <v>0</v>
      </c>
      <c r="K135" s="184" t="s">
        <v>197</v>
      </c>
      <c r="L135" s="39"/>
      <c r="M135" s="189" t="s">
        <v>1</v>
      </c>
      <c r="N135" s="190" t="s">
        <v>43</v>
      </c>
      <c r="O135" s="77"/>
      <c r="P135" s="191">
        <f>O135*H135</f>
        <v>0</v>
      </c>
      <c r="Q135" s="191">
        <v>0</v>
      </c>
      <c r="R135" s="191">
        <f>Q135*H135</f>
        <v>0</v>
      </c>
      <c r="S135" s="191">
        <v>0</v>
      </c>
      <c r="T135" s="192">
        <f>S135*H135</f>
        <v>0</v>
      </c>
      <c r="U135" s="38"/>
      <c r="V135" s="38"/>
      <c r="W135" s="38"/>
      <c r="X135" s="38"/>
      <c r="Y135" s="38"/>
      <c r="Z135" s="38"/>
      <c r="AA135" s="38"/>
      <c r="AB135" s="38"/>
      <c r="AC135" s="38"/>
      <c r="AD135" s="38"/>
      <c r="AE135" s="38"/>
      <c r="AR135" s="193" t="s">
        <v>188</v>
      </c>
      <c r="AT135" s="193" t="s">
        <v>183</v>
      </c>
      <c r="AU135" s="193" t="s">
        <v>88</v>
      </c>
      <c r="AY135" s="19" t="s">
        <v>181</v>
      </c>
      <c r="BE135" s="194">
        <f>IF(N135="základní",J135,0)</f>
        <v>0</v>
      </c>
      <c r="BF135" s="194">
        <f>IF(N135="snížená",J135,0)</f>
        <v>0</v>
      </c>
      <c r="BG135" s="194">
        <f>IF(N135="zákl. přenesená",J135,0)</f>
        <v>0</v>
      </c>
      <c r="BH135" s="194">
        <f>IF(N135="sníž. přenesená",J135,0)</f>
        <v>0</v>
      </c>
      <c r="BI135" s="194">
        <f>IF(N135="nulová",J135,0)</f>
        <v>0</v>
      </c>
      <c r="BJ135" s="19" t="s">
        <v>86</v>
      </c>
      <c r="BK135" s="194">
        <f>ROUND(I135*H135,2)</f>
        <v>0</v>
      </c>
      <c r="BL135" s="19" t="s">
        <v>188</v>
      </c>
      <c r="BM135" s="193" t="s">
        <v>263</v>
      </c>
    </row>
    <row r="136" s="2" customFormat="1" ht="33" customHeight="1">
      <c r="A136" s="38"/>
      <c r="B136" s="181"/>
      <c r="C136" s="182" t="s">
        <v>220</v>
      </c>
      <c r="D136" s="182" t="s">
        <v>183</v>
      </c>
      <c r="E136" s="183" t="s">
        <v>1803</v>
      </c>
      <c r="F136" s="184" t="s">
        <v>1804</v>
      </c>
      <c r="G136" s="185" t="s">
        <v>144</v>
      </c>
      <c r="H136" s="186">
        <v>9.5099999999999998</v>
      </c>
      <c r="I136" s="187"/>
      <c r="J136" s="188">
        <f>ROUND(I136*H136,2)</f>
        <v>0</v>
      </c>
      <c r="K136" s="184" t="s">
        <v>197</v>
      </c>
      <c r="L136" s="39"/>
      <c r="M136" s="189" t="s">
        <v>1</v>
      </c>
      <c r="N136" s="190" t="s">
        <v>43</v>
      </c>
      <c r="O136" s="77"/>
      <c r="P136" s="191">
        <f>O136*H136</f>
        <v>0</v>
      </c>
      <c r="Q136" s="191">
        <v>0</v>
      </c>
      <c r="R136" s="191">
        <f>Q136*H136</f>
        <v>0</v>
      </c>
      <c r="S136" s="191">
        <v>0</v>
      </c>
      <c r="T136" s="192">
        <f>S136*H136</f>
        <v>0</v>
      </c>
      <c r="U136" s="38"/>
      <c r="V136" s="38"/>
      <c r="W136" s="38"/>
      <c r="X136" s="38"/>
      <c r="Y136" s="38"/>
      <c r="Z136" s="38"/>
      <c r="AA136" s="38"/>
      <c r="AB136" s="38"/>
      <c r="AC136" s="38"/>
      <c r="AD136" s="38"/>
      <c r="AE136" s="38"/>
      <c r="AR136" s="193" t="s">
        <v>188</v>
      </c>
      <c r="AT136" s="193" t="s">
        <v>183</v>
      </c>
      <c r="AU136" s="193" t="s">
        <v>88</v>
      </c>
      <c r="AY136" s="19" t="s">
        <v>181</v>
      </c>
      <c r="BE136" s="194">
        <f>IF(N136="základní",J136,0)</f>
        <v>0</v>
      </c>
      <c r="BF136" s="194">
        <f>IF(N136="snížená",J136,0)</f>
        <v>0</v>
      </c>
      <c r="BG136" s="194">
        <f>IF(N136="zákl. přenesená",J136,0)</f>
        <v>0</v>
      </c>
      <c r="BH136" s="194">
        <f>IF(N136="sníž. přenesená",J136,0)</f>
        <v>0</v>
      </c>
      <c r="BI136" s="194">
        <f>IF(N136="nulová",J136,0)</f>
        <v>0</v>
      </c>
      <c r="BJ136" s="19" t="s">
        <v>86</v>
      </c>
      <c r="BK136" s="194">
        <f>ROUND(I136*H136,2)</f>
        <v>0</v>
      </c>
      <c r="BL136" s="19" t="s">
        <v>188</v>
      </c>
      <c r="BM136" s="193" t="s">
        <v>8</v>
      </c>
    </row>
    <row r="137" s="2" customFormat="1" ht="37.8" customHeight="1">
      <c r="A137" s="38"/>
      <c r="B137" s="181"/>
      <c r="C137" s="182" t="s">
        <v>226</v>
      </c>
      <c r="D137" s="182" t="s">
        <v>183</v>
      </c>
      <c r="E137" s="183" t="s">
        <v>1805</v>
      </c>
      <c r="F137" s="184" t="s">
        <v>1806</v>
      </c>
      <c r="G137" s="185" t="s">
        <v>144</v>
      </c>
      <c r="H137" s="186">
        <v>5.3799999999999999</v>
      </c>
      <c r="I137" s="187"/>
      <c r="J137" s="188">
        <f>ROUND(I137*H137,2)</f>
        <v>0</v>
      </c>
      <c r="K137" s="184" t="s">
        <v>197</v>
      </c>
      <c r="L137" s="39"/>
      <c r="M137" s="189" t="s">
        <v>1</v>
      </c>
      <c r="N137" s="190" t="s">
        <v>43</v>
      </c>
      <c r="O137" s="77"/>
      <c r="P137" s="191">
        <f>O137*H137</f>
        <v>0</v>
      </c>
      <c r="Q137" s="191">
        <v>0</v>
      </c>
      <c r="R137" s="191">
        <f>Q137*H137</f>
        <v>0</v>
      </c>
      <c r="S137" s="191">
        <v>0</v>
      </c>
      <c r="T137" s="192">
        <f>S137*H137</f>
        <v>0</v>
      </c>
      <c r="U137" s="38"/>
      <c r="V137" s="38"/>
      <c r="W137" s="38"/>
      <c r="X137" s="38"/>
      <c r="Y137" s="38"/>
      <c r="Z137" s="38"/>
      <c r="AA137" s="38"/>
      <c r="AB137" s="38"/>
      <c r="AC137" s="38"/>
      <c r="AD137" s="38"/>
      <c r="AE137" s="38"/>
      <c r="AR137" s="193" t="s">
        <v>188</v>
      </c>
      <c r="AT137" s="193" t="s">
        <v>183</v>
      </c>
      <c r="AU137" s="193" t="s">
        <v>88</v>
      </c>
      <c r="AY137" s="19" t="s">
        <v>181</v>
      </c>
      <c r="BE137" s="194">
        <f>IF(N137="základní",J137,0)</f>
        <v>0</v>
      </c>
      <c r="BF137" s="194">
        <f>IF(N137="snížená",J137,0)</f>
        <v>0</v>
      </c>
      <c r="BG137" s="194">
        <f>IF(N137="zákl. přenesená",J137,0)</f>
        <v>0</v>
      </c>
      <c r="BH137" s="194">
        <f>IF(N137="sníž. přenesená",J137,0)</f>
        <v>0</v>
      </c>
      <c r="BI137" s="194">
        <f>IF(N137="nulová",J137,0)</f>
        <v>0</v>
      </c>
      <c r="BJ137" s="19" t="s">
        <v>86</v>
      </c>
      <c r="BK137" s="194">
        <f>ROUND(I137*H137,2)</f>
        <v>0</v>
      </c>
      <c r="BL137" s="19" t="s">
        <v>188</v>
      </c>
      <c r="BM137" s="193" t="s">
        <v>296</v>
      </c>
    </row>
    <row r="138" s="2" customFormat="1" ht="44.25" customHeight="1">
      <c r="A138" s="38"/>
      <c r="B138" s="181"/>
      <c r="C138" s="182" t="s">
        <v>234</v>
      </c>
      <c r="D138" s="182" t="s">
        <v>183</v>
      </c>
      <c r="E138" s="183" t="s">
        <v>1807</v>
      </c>
      <c r="F138" s="184" t="s">
        <v>1808</v>
      </c>
      <c r="G138" s="185" t="s">
        <v>237</v>
      </c>
      <c r="H138" s="186">
        <v>10</v>
      </c>
      <c r="I138" s="187"/>
      <c r="J138" s="188">
        <f>ROUND(I138*H138,2)</f>
        <v>0</v>
      </c>
      <c r="K138" s="184" t="s">
        <v>197</v>
      </c>
      <c r="L138" s="39"/>
      <c r="M138" s="189" t="s">
        <v>1</v>
      </c>
      <c r="N138" s="190" t="s">
        <v>43</v>
      </c>
      <c r="O138" s="77"/>
      <c r="P138" s="191">
        <f>O138*H138</f>
        <v>0</v>
      </c>
      <c r="Q138" s="191">
        <v>0</v>
      </c>
      <c r="R138" s="191">
        <f>Q138*H138</f>
        <v>0</v>
      </c>
      <c r="S138" s="191">
        <v>0</v>
      </c>
      <c r="T138" s="192">
        <f>S138*H138</f>
        <v>0</v>
      </c>
      <c r="U138" s="38"/>
      <c r="V138" s="38"/>
      <c r="W138" s="38"/>
      <c r="X138" s="38"/>
      <c r="Y138" s="38"/>
      <c r="Z138" s="38"/>
      <c r="AA138" s="38"/>
      <c r="AB138" s="38"/>
      <c r="AC138" s="38"/>
      <c r="AD138" s="38"/>
      <c r="AE138" s="38"/>
      <c r="AR138" s="193" t="s">
        <v>188</v>
      </c>
      <c r="AT138" s="193" t="s">
        <v>183</v>
      </c>
      <c r="AU138" s="193" t="s">
        <v>88</v>
      </c>
      <c r="AY138" s="19" t="s">
        <v>181</v>
      </c>
      <c r="BE138" s="194">
        <f>IF(N138="základní",J138,0)</f>
        <v>0</v>
      </c>
      <c r="BF138" s="194">
        <f>IF(N138="snížená",J138,0)</f>
        <v>0</v>
      </c>
      <c r="BG138" s="194">
        <f>IF(N138="zákl. přenesená",J138,0)</f>
        <v>0</v>
      </c>
      <c r="BH138" s="194">
        <f>IF(N138="sníž. přenesená",J138,0)</f>
        <v>0</v>
      </c>
      <c r="BI138" s="194">
        <f>IF(N138="nulová",J138,0)</f>
        <v>0</v>
      </c>
      <c r="BJ138" s="19" t="s">
        <v>86</v>
      </c>
      <c r="BK138" s="194">
        <f>ROUND(I138*H138,2)</f>
        <v>0</v>
      </c>
      <c r="BL138" s="19" t="s">
        <v>188</v>
      </c>
      <c r="BM138" s="193" t="s">
        <v>290</v>
      </c>
    </row>
    <row r="139" s="2" customFormat="1" ht="21.75" customHeight="1">
      <c r="A139" s="38"/>
      <c r="B139" s="181"/>
      <c r="C139" s="182" t="s">
        <v>241</v>
      </c>
      <c r="D139" s="182" t="s">
        <v>183</v>
      </c>
      <c r="E139" s="183" t="s">
        <v>1809</v>
      </c>
      <c r="F139" s="184" t="s">
        <v>1810</v>
      </c>
      <c r="G139" s="185" t="s">
        <v>186</v>
      </c>
      <c r="H139" s="186">
        <v>43.950000000000003</v>
      </c>
      <c r="I139" s="187"/>
      <c r="J139" s="188">
        <f>ROUND(I139*H139,2)</f>
        <v>0</v>
      </c>
      <c r="K139" s="184" t="s">
        <v>197</v>
      </c>
      <c r="L139" s="39"/>
      <c r="M139" s="189" t="s">
        <v>1</v>
      </c>
      <c r="N139" s="190" t="s">
        <v>43</v>
      </c>
      <c r="O139" s="77"/>
      <c r="P139" s="191">
        <f>O139*H139</f>
        <v>0</v>
      </c>
      <c r="Q139" s="191">
        <v>0</v>
      </c>
      <c r="R139" s="191">
        <f>Q139*H139</f>
        <v>0</v>
      </c>
      <c r="S139" s="191">
        <v>0</v>
      </c>
      <c r="T139" s="192">
        <f>S139*H139</f>
        <v>0</v>
      </c>
      <c r="U139" s="38"/>
      <c r="V139" s="38"/>
      <c r="W139" s="38"/>
      <c r="X139" s="38"/>
      <c r="Y139" s="38"/>
      <c r="Z139" s="38"/>
      <c r="AA139" s="38"/>
      <c r="AB139" s="38"/>
      <c r="AC139" s="38"/>
      <c r="AD139" s="38"/>
      <c r="AE139" s="38"/>
      <c r="AR139" s="193" t="s">
        <v>188</v>
      </c>
      <c r="AT139" s="193" t="s">
        <v>183</v>
      </c>
      <c r="AU139" s="193" t="s">
        <v>88</v>
      </c>
      <c r="AY139" s="19" t="s">
        <v>181</v>
      </c>
      <c r="BE139" s="194">
        <f>IF(N139="základní",J139,0)</f>
        <v>0</v>
      </c>
      <c r="BF139" s="194">
        <f>IF(N139="snížená",J139,0)</f>
        <v>0</v>
      </c>
      <c r="BG139" s="194">
        <f>IF(N139="zákl. přenesená",J139,0)</f>
        <v>0</v>
      </c>
      <c r="BH139" s="194">
        <f>IF(N139="sníž. přenesená",J139,0)</f>
        <v>0</v>
      </c>
      <c r="BI139" s="194">
        <f>IF(N139="nulová",J139,0)</f>
        <v>0</v>
      </c>
      <c r="BJ139" s="19" t="s">
        <v>86</v>
      </c>
      <c r="BK139" s="194">
        <f>ROUND(I139*H139,2)</f>
        <v>0</v>
      </c>
      <c r="BL139" s="19" t="s">
        <v>188</v>
      </c>
      <c r="BM139" s="193" t="s">
        <v>322</v>
      </c>
    </row>
    <row r="140" s="2" customFormat="1" ht="16.5" customHeight="1">
      <c r="A140" s="38"/>
      <c r="B140" s="181"/>
      <c r="C140" s="182" t="s">
        <v>263</v>
      </c>
      <c r="D140" s="182" t="s">
        <v>183</v>
      </c>
      <c r="E140" s="183" t="s">
        <v>1811</v>
      </c>
      <c r="F140" s="184" t="s">
        <v>1812</v>
      </c>
      <c r="G140" s="185" t="s">
        <v>186</v>
      </c>
      <c r="H140" s="186">
        <v>43.950000000000003</v>
      </c>
      <c r="I140" s="187"/>
      <c r="J140" s="188">
        <f>ROUND(I140*H140,2)</f>
        <v>0</v>
      </c>
      <c r="K140" s="184" t="s">
        <v>197</v>
      </c>
      <c r="L140" s="39"/>
      <c r="M140" s="189" t="s">
        <v>1</v>
      </c>
      <c r="N140" s="190" t="s">
        <v>43</v>
      </c>
      <c r="O140" s="77"/>
      <c r="P140" s="191">
        <f>O140*H140</f>
        <v>0</v>
      </c>
      <c r="Q140" s="191">
        <v>0</v>
      </c>
      <c r="R140" s="191">
        <f>Q140*H140</f>
        <v>0</v>
      </c>
      <c r="S140" s="191">
        <v>0</v>
      </c>
      <c r="T140" s="192">
        <f>S140*H140</f>
        <v>0</v>
      </c>
      <c r="U140" s="38"/>
      <c r="V140" s="38"/>
      <c r="W140" s="38"/>
      <c r="X140" s="38"/>
      <c r="Y140" s="38"/>
      <c r="Z140" s="38"/>
      <c r="AA140" s="38"/>
      <c r="AB140" s="38"/>
      <c r="AC140" s="38"/>
      <c r="AD140" s="38"/>
      <c r="AE140" s="38"/>
      <c r="AR140" s="193" t="s">
        <v>188</v>
      </c>
      <c r="AT140" s="193" t="s">
        <v>183</v>
      </c>
      <c r="AU140" s="193" t="s">
        <v>88</v>
      </c>
      <c r="AY140" s="19" t="s">
        <v>181</v>
      </c>
      <c r="BE140" s="194">
        <f>IF(N140="základní",J140,0)</f>
        <v>0</v>
      </c>
      <c r="BF140" s="194">
        <f>IF(N140="snížená",J140,0)</f>
        <v>0</v>
      </c>
      <c r="BG140" s="194">
        <f>IF(N140="zákl. přenesená",J140,0)</f>
        <v>0</v>
      </c>
      <c r="BH140" s="194">
        <f>IF(N140="sníž. přenesená",J140,0)</f>
        <v>0</v>
      </c>
      <c r="BI140" s="194">
        <f>IF(N140="nulová",J140,0)</f>
        <v>0</v>
      </c>
      <c r="BJ140" s="19" t="s">
        <v>86</v>
      </c>
      <c r="BK140" s="194">
        <f>ROUND(I140*H140,2)</f>
        <v>0</v>
      </c>
      <c r="BL140" s="19" t="s">
        <v>188</v>
      </c>
      <c r="BM140" s="193" t="s">
        <v>332</v>
      </c>
    </row>
    <row r="141" s="2" customFormat="1" ht="37.8" customHeight="1">
      <c r="A141" s="38"/>
      <c r="B141" s="181"/>
      <c r="C141" s="182" t="s">
        <v>277</v>
      </c>
      <c r="D141" s="182" t="s">
        <v>183</v>
      </c>
      <c r="E141" s="183" t="s">
        <v>293</v>
      </c>
      <c r="F141" s="184" t="s">
        <v>294</v>
      </c>
      <c r="G141" s="185" t="s">
        <v>144</v>
      </c>
      <c r="H141" s="186">
        <v>96.049999999999997</v>
      </c>
      <c r="I141" s="187"/>
      <c r="J141" s="188">
        <f>ROUND(I141*H141,2)</f>
        <v>0</v>
      </c>
      <c r="K141" s="184" t="s">
        <v>197</v>
      </c>
      <c r="L141" s="39"/>
      <c r="M141" s="189" t="s">
        <v>1</v>
      </c>
      <c r="N141" s="190" t="s">
        <v>43</v>
      </c>
      <c r="O141" s="77"/>
      <c r="P141" s="191">
        <f>O141*H141</f>
        <v>0</v>
      </c>
      <c r="Q141" s="191">
        <v>0</v>
      </c>
      <c r="R141" s="191">
        <f>Q141*H141</f>
        <v>0</v>
      </c>
      <c r="S141" s="191">
        <v>0</v>
      </c>
      <c r="T141" s="192">
        <f>S141*H141</f>
        <v>0</v>
      </c>
      <c r="U141" s="38"/>
      <c r="V141" s="38"/>
      <c r="W141" s="38"/>
      <c r="X141" s="38"/>
      <c r="Y141" s="38"/>
      <c r="Z141" s="38"/>
      <c r="AA141" s="38"/>
      <c r="AB141" s="38"/>
      <c r="AC141" s="38"/>
      <c r="AD141" s="38"/>
      <c r="AE141" s="38"/>
      <c r="AR141" s="193" t="s">
        <v>188</v>
      </c>
      <c r="AT141" s="193" t="s">
        <v>183</v>
      </c>
      <c r="AU141" s="193" t="s">
        <v>88</v>
      </c>
      <c r="AY141" s="19" t="s">
        <v>181</v>
      </c>
      <c r="BE141" s="194">
        <f>IF(N141="základní",J141,0)</f>
        <v>0</v>
      </c>
      <c r="BF141" s="194">
        <f>IF(N141="snížená",J141,0)</f>
        <v>0</v>
      </c>
      <c r="BG141" s="194">
        <f>IF(N141="zákl. přenesená",J141,0)</f>
        <v>0</v>
      </c>
      <c r="BH141" s="194">
        <f>IF(N141="sníž. přenesená",J141,0)</f>
        <v>0</v>
      </c>
      <c r="BI141" s="194">
        <f>IF(N141="nulová",J141,0)</f>
        <v>0</v>
      </c>
      <c r="BJ141" s="19" t="s">
        <v>86</v>
      </c>
      <c r="BK141" s="194">
        <f>ROUND(I141*H141,2)</f>
        <v>0</v>
      </c>
      <c r="BL141" s="19" t="s">
        <v>188</v>
      </c>
      <c r="BM141" s="193" t="s">
        <v>350</v>
      </c>
    </row>
    <row r="142" s="14" customFormat="1">
      <c r="A142" s="14"/>
      <c r="B142" s="203"/>
      <c r="C142" s="14"/>
      <c r="D142" s="196" t="s">
        <v>190</v>
      </c>
      <c r="E142" s="204" t="s">
        <v>1</v>
      </c>
      <c r="F142" s="205" t="s">
        <v>1813</v>
      </c>
      <c r="G142" s="14"/>
      <c r="H142" s="206">
        <v>34.450000000000003</v>
      </c>
      <c r="I142" s="207"/>
      <c r="J142" s="14"/>
      <c r="K142" s="14"/>
      <c r="L142" s="203"/>
      <c r="M142" s="208"/>
      <c r="N142" s="209"/>
      <c r="O142" s="209"/>
      <c r="P142" s="209"/>
      <c r="Q142" s="209"/>
      <c r="R142" s="209"/>
      <c r="S142" s="209"/>
      <c r="T142" s="210"/>
      <c r="U142" s="14"/>
      <c r="V142" s="14"/>
      <c r="W142" s="14"/>
      <c r="X142" s="14"/>
      <c r="Y142" s="14"/>
      <c r="Z142" s="14"/>
      <c r="AA142" s="14"/>
      <c r="AB142" s="14"/>
      <c r="AC142" s="14"/>
      <c r="AD142" s="14"/>
      <c r="AE142" s="14"/>
      <c r="AT142" s="204" t="s">
        <v>190</v>
      </c>
      <c r="AU142" s="204" t="s">
        <v>88</v>
      </c>
      <c r="AV142" s="14" t="s">
        <v>88</v>
      </c>
      <c r="AW142" s="14" t="s">
        <v>34</v>
      </c>
      <c r="AX142" s="14" t="s">
        <v>78</v>
      </c>
      <c r="AY142" s="204" t="s">
        <v>181</v>
      </c>
    </row>
    <row r="143" s="14" customFormat="1">
      <c r="A143" s="14"/>
      <c r="B143" s="203"/>
      <c r="C143" s="14"/>
      <c r="D143" s="196" t="s">
        <v>190</v>
      </c>
      <c r="E143" s="204" t="s">
        <v>1</v>
      </c>
      <c r="F143" s="205" t="s">
        <v>1814</v>
      </c>
      <c r="G143" s="14"/>
      <c r="H143" s="206">
        <v>46.710000000000001</v>
      </c>
      <c r="I143" s="207"/>
      <c r="J143" s="14"/>
      <c r="K143" s="14"/>
      <c r="L143" s="203"/>
      <c r="M143" s="208"/>
      <c r="N143" s="209"/>
      <c r="O143" s="209"/>
      <c r="P143" s="209"/>
      <c r="Q143" s="209"/>
      <c r="R143" s="209"/>
      <c r="S143" s="209"/>
      <c r="T143" s="210"/>
      <c r="U143" s="14"/>
      <c r="V143" s="14"/>
      <c r="W143" s="14"/>
      <c r="X143" s="14"/>
      <c r="Y143" s="14"/>
      <c r="Z143" s="14"/>
      <c r="AA143" s="14"/>
      <c r="AB143" s="14"/>
      <c r="AC143" s="14"/>
      <c r="AD143" s="14"/>
      <c r="AE143" s="14"/>
      <c r="AT143" s="204" t="s">
        <v>190</v>
      </c>
      <c r="AU143" s="204" t="s">
        <v>88</v>
      </c>
      <c r="AV143" s="14" t="s">
        <v>88</v>
      </c>
      <c r="AW143" s="14" t="s">
        <v>34</v>
      </c>
      <c r="AX143" s="14" t="s">
        <v>78</v>
      </c>
      <c r="AY143" s="204" t="s">
        <v>181</v>
      </c>
    </row>
    <row r="144" s="14" customFormat="1">
      <c r="A144" s="14"/>
      <c r="B144" s="203"/>
      <c r="C144" s="14"/>
      <c r="D144" s="196" t="s">
        <v>190</v>
      </c>
      <c r="E144" s="204" t="s">
        <v>1</v>
      </c>
      <c r="F144" s="205" t="s">
        <v>1815</v>
      </c>
      <c r="G144" s="14"/>
      <c r="H144" s="206">
        <v>9.5099999999999998</v>
      </c>
      <c r="I144" s="207"/>
      <c r="J144" s="14"/>
      <c r="K144" s="14"/>
      <c r="L144" s="203"/>
      <c r="M144" s="208"/>
      <c r="N144" s="209"/>
      <c r="O144" s="209"/>
      <c r="P144" s="209"/>
      <c r="Q144" s="209"/>
      <c r="R144" s="209"/>
      <c r="S144" s="209"/>
      <c r="T144" s="210"/>
      <c r="U144" s="14"/>
      <c r="V144" s="14"/>
      <c r="W144" s="14"/>
      <c r="X144" s="14"/>
      <c r="Y144" s="14"/>
      <c r="Z144" s="14"/>
      <c r="AA144" s="14"/>
      <c r="AB144" s="14"/>
      <c r="AC144" s="14"/>
      <c r="AD144" s="14"/>
      <c r="AE144" s="14"/>
      <c r="AT144" s="204" t="s">
        <v>190</v>
      </c>
      <c r="AU144" s="204" t="s">
        <v>88</v>
      </c>
      <c r="AV144" s="14" t="s">
        <v>88</v>
      </c>
      <c r="AW144" s="14" t="s">
        <v>34</v>
      </c>
      <c r="AX144" s="14" t="s">
        <v>78</v>
      </c>
      <c r="AY144" s="204" t="s">
        <v>181</v>
      </c>
    </row>
    <row r="145" s="14" customFormat="1">
      <c r="A145" s="14"/>
      <c r="B145" s="203"/>
      <c r="C145" s="14"/>
      <c r="D145" s="196" t="s">
        <v>190</v>
      </c>
      <c r="E145" s="204" t="s">
        <v>1</v>
      </c>
      <c r="F145" s="205" t="s">
        <v>1816</v>
      </c>
      <c r="G145" s="14"/>
      <c r="H145" s="206">
        <v>5.3799999999999999</v>
      </c>
      <c r="I145" s="207"/>
      <c r="J145" s="14"/>
      <c r="K145" s="14"/>
      <c r="L145" s="203"/>
      <c r="M145" s="208"/>
      <c r="N145" s="209"/>
      <c r="O145" s="209"/>
      <c r="P145" s="209"/>
      <c r="Q145" s="209"/>
      <c r="R145" s="209"/>
      <c r="S145" s="209"/>
      <c r="T145" s="210"/>
      <c r="U145" s="14"/>
      <c r="V145" s="14"/>
      <c r="W145" s="14"/>
      <c r="X145" s="14"/>
      <c r="Y145" s="14"/>
      <c r="Z145" s="14"/>
      <c r="AA145" s="14"/>
      <c r="AB145" s="14"/>
      <c r="AC145" s="14"/>
      <c r="AD145" s="14"/>
      <c r="AE145" s="14"/>
      <c r="AT145" s="204" t="s">
        <v>190</v>
      </c>
      <c r="AU145" s="204" t="s">
        <v>88</v>
      </c>
      <c r="AV145" s="14" t="s">
        <v>88</v>
      </c>
      <c r="AW145" s="14" t="s">
        <v>34</v>
      </c>
      <c r="AX145" s="14" t="s">
        <v>78</v>
      </c>
      <c r="AY145" s="204" t="s">
        <v>181</v>
      </c>
    </row>
    <row r="146" s="15" customFormat="1">
      <c r="A146" s="15"/>
      <c r="B146" s="211"/>
      <c r="C146" s="15"/>
      <c r="D146" s="196" t="s">
        <v>190</v>
      </c>
      <c r="E146" s="212" t="s">
        <v>1</v>
      </c>
      <c r="F146" s="213" t="s">
        <v>194</v>
      </c>
      <c r="G146" s="15"/>
      <c r="H146" s="214">
        <v>96.049999999999997</v>
      </c>
      <c r="I146" s="215"/>
      <c r="J146" s="15"/>
      <c r="K146" s="15"/>
      <c r="L146" s="211"/>
      <c r="M146" s="216"/>
      <c r="N146" s="217"/>
      <c r="O146" s="217"/>
      <c r="P146" s="217"/>
      <c r="Q146" s="217"/>
      <c r="R146" s="217"/>
      <c r="S146" s="217"/>
      <c r="T146" s="218"/>
      <c r="U146" s="15"/>
      <c r="V146" s="15"/>
      <c r="W146" s="15"/>
      <c r="X146" s="15"/>
      <c r="Y146" s="15"/>
      <c r="Z146" s="15"/>
      <c r="AA146" s="15"/>
      <c r="AB146" s="15"/>
      <c r="AC146" s="15"/>
      <c r="AD146" s="15"/>
      <c r="AE146" s="15"/>
      <c r="AT146" s="212" t="s">
        <v>190</v>
      </c>
      <c r="AU146" s="212" t="s">
        <v>88</v>
      </c>
      <c r="AV146" s="15" t="s">
        <v>188</v>
      </c>
      <c r="AW146" s="15" t="s">
        <v>34</v>
      </c>
      <c r="AX146" s="15" t="s">
        <v>86</v>
      </c>
      <c r="AY146" s="212" t="s">
        <v>181</v>
      </c>
    </row>
    <row r="147" s="2" customFormat="1" ht="37.8" customHeight="1">
      <c r="A147" s="38"/>
      <c r="B147" s="181"/>
      <c r="C147" s="182" t="s">
        <v>8</v>
      </c>
      <c r="D147" s="182" t="s">
        <v>183</v>
      </c>
      <c r="E147" s="183" t="s">
        <v>297</v>
      </c>
      <c r="F147" s="184" t="s">
        <v>298</v>
      </c>
      <c r="G147" s="185" t="s">
        <v>144</v>
      </c>
      <c r="H147" s="186">
        <v>480.25</v>
      </c>
      <c r="I147" s="187"/>
      <c r="J147" s="188">
        <f>ROUND(I147*H147,2)</f>
        <v>0</v>
      </c>
      <c r="K147" s="184" t="s">
        <v>197</v>
      </c>
      <c r="L147" s="39"/>
      <c r="M147" s="189" t="s">
        <v>1</v>
      </c>
      <c r="N147" s="190" t="s">
        <v>43</v>
      </c>
      <c r="O147" s="77"/>
      <c r="P147" s="191">
        <f>O147*H147</f>
        <v>0</v>
      </c>
      <c r="Q147" s="191">
        <v>0</v>
      </c>
      <c r="R147" s="191">
        <f>Q147*H147</f>
        <v>0</v>
      </c>
      <c r="S147" s="191">
        <v>0</v>
      </c>
      <c r="T147" s="192">
        <f>S147*H147</f>
        <v>0</v>
      </c>
      <c r="U147" s="38"/>
      <c r="V147" s="38"/>
      <c r="W147" s="38"/>
      <c r="X147" s="38"/>
      <c r="Y147" s="38"/>
      <c r="Z147" s="38"/>
      <c r="AA147" s="38"/>
      <c r="AB147" s="38"/>
      <c r="AC147" s="38"/>
      <c r="AD147" s="38"/>
      <c r="AE147" s="38"/>
      <c r="AR147" s="193" t="s">
        <v>188</v>
      </c>
      <c r="AT147" s="193" t="s">
        <v>183</v>
      </c>
      <c r="AU147" s="193" t="s">
        <v>88</v>
      </c>
      <c r="AY147" s="19" t="s">
        <v>181</v>
      </c>
      <c r="BE147" s="194">
        <f>IF(N147="základní",J147,0)</f>
        <v>0</v>
      </c>
      <c r="BF147" s="194">
        <f>IF(N147="snížená",J147,0)</f>
        <v>0</v>
      </c>
      <c r="BG147" s="194">
        <f>IF(N147="zákl. přenesená",J147,0)</f>
        <v>0</v>
      </c>
      <c r="BH147" s="194">
        <f>IF(N147="sníž. přenesená",J147,0)</f>
        <v>0</v>
      </c>
      <c r="BI147" s="194">
        <f>IF(N147="nulová",J147,0)</f>
        <v>0</v>
      </c>
      <c r="BJ147" s="19" t="s">
        <v>86</v>
      </c>
      <c r="BK147" s="194">
        <f>ROUND(I147*H147,2)</f>
        <v>0</v>
      </c>
      <c r="BL147" s="19" t="s">
        <v>188</v>
      </c>
      <c r="BM147" s="193" t="s">
        <v>361</v>
      </c>
    </row>
    <row r="148" s="14" customFormat="1">
      <c r="A148" s="14"/>
      <c r="B148" s="203"/>
      <c r="C148" s="14"/>
      <c r="D148" s="196" t="s">
        <v>190</v>
      </c>
      <c r="E148" s="204" t="s">
        <v>1</v>
      </c>
      <c r="F148" s="205" t="s">
        <v>1817</v>
      </c>
      <c r="G148" s="14"/>
      <c r="H148" s="206">
        <v>480.25</v>
      </c>
      <c r="I148" s="207"/>
      <c r="J148" s="14"/>
      <c r="K148" s="14"/>
      <c r="L148" s="203"/>
      <c r="M148" s="208"/>
      <c r="N148" s="209"/>
      <c r="O148" s="209"/>
      <c r="P148" s="209"/>
      <c r="Q148" s="209"/>
      <c r="R148" s="209"/>
      <c r="S148" s="209"/>
      <c r="T148" s="210"/>
      <c r="U148" s="14"/>
      <c r="V148" s="14"/>
      <c r="W148" s="14"/>
      <c r="X148" s="14"/>
      <c r="Y148" s="14"/>
      <c r="Z148" s="14"/>
      <c r="AA148" s="14"/>
      <c r="AB148" s="14"/>
      <c r="AC148" s="14"/>
      <c r="AD148" s="14"/>
      <c r="AE148" s="14"/>
      <c r="AT148" s="204" t="s">
        <v>190</v>
      </c>
      <c r="AU148" s="204" t="s">
        <v>88</v>
      </c>
      <c r="AV148" s="14" t="s">
        <v>88</v>
      </c>
      <c r="AW148" s="14" t="s">
        <v>34</v>
      </c>
      <c r="AX148" s="14" t="s">
        <v>78</v>
      </c>
      <c r="AY148" s="204" t="s">
        <v>181</v>
      </c>
    </row>
    <row r="149" s="15" customFormat="1">
      <c r="A149" s="15"/>
      <c r="B149" s="211"/>
      <c r="C149" s="15"/>
      <c r="D149" s="196" t="s">
        <v>190</v>
      </c>
      <c r="E149" s="212" t="s">
        <v>1</v>
      </c>
      <c r="F149" s="213" t="s">
        <v>194</v>
      </c>
      <c r="G149" s="15"/>
      <c r="H149" s="214">
        <v>480.25</v>
      </c>
      <c r="I149" s="215"/>
      <c r="J149" s="15"/>
      <c r="K149" s="15"/>
      <c r="L149" s="211"/>
      <c r="M149" s="216"/>
      <c r="N149" s="217"/>
      <c r="O149" s="217"/>
      <c r="P149" s="217"/>
      <c r="Q149" s="217"/>
      <c r="R149" s="217"/>
      <c r="S149" s="217"/>
      <c r="T149" s="218"/>
      <c r="U149" s="15"/>
      <c r="V149" s="15"/>
      <c r="W149" s="15"/>
      <c r="X149" s="15"/>
      <c r="Y149" s="15"/>
      <c r="Z149" s="15"/>
      <c r="AA149" s="15"/>
      <c r="AB149" s="15"/>
      <c r="AC149" s="15"/>
      <c r="AD149" s="15"/>
      <c r="AE149" s="15"/>
      <c r="AT149" s="212" t="s">
        <v>190</v>
      </c>
      <c r="AU149" s="212" t="s">
        <v>88</v>
      </c>
      <c r="AV149" s="15" t="s">
        <v>188</v>
      </c>
      <c r="AW149" s="15" t="s">
        <v>34</v>
      </c>
      <c r="AX149" s="15" t="s">
        <v>86</v>
      </c>
      <c r="AY149" s="212" t="s">
        <v>181</v>
      </c>
    </row>
    <row r="150" s="2" customFormat="1" ht="24.15" customHeight="1">
      <c r="A150" s="38"/>
      <c r="B150" s="181"/>
      <c r="C150" s="182" t="s">
        <v>292</v>
      </c>
      <c r="D150" s="182" t="s">
        <v>183</v>
      </c>
      <c r="E150" s="183" t="s">
        <v>1818</v>
      </c>
      <c r="F150" s="184" t="s">
        <v>1819</v>
      </c>
      <c r="G150" s="185" t="s">
        <v>144</v>
      </c>
      <c r="H150" s="186">
        <v>96.049999999999997</v>
      </c>
      <c r="I150" s="187"/>
      <c r="J150" s="188">
        <f>ROUND(I150*H150,2)</f>
        <v>0</v>
      </c>
      <c r="K150" s="184" t="s">
        <v>197</v>
      </c>
      <c r="L150" s="39"/>
      <c r="M150" s="189" t="s">
        <v>1</v>
      </c>
      <c r="N150" s="190" t="s">
        <v>43</v>
      </c>
      <c r="O150" s="77"/>
      <c r="P150" s="191">
        <f>O150*H150</f>
        <v>0</v>
      </c>
      <c r="Q150" s="191">
        <v>0</v>
      </c>
      <c r="R150" s="191">
        <f>Q150*H150</f>
        <v>0</v>
      </c>
      <c r="S150" s="191">
        <v>0</v>
      </c>
      <c r="T150" s="192">
        <f>S150*H150</f>
        <v>0</v>
      </c>
      <c r="U150" s="38"/>
      <c r="V150" s="38"/>
      <c r="W150" s="38"/>
      <c r="X150" s="38"/>
      <c r="Y150" s="38"/>
      <c r="Z150" s="38"/>
      <c r="AA150" s="38"/>
      <c r="AB150" s="38"/>
      <c r="AC150" s="38"/>
      <c r="AD150" s="38"/>
      <c r="AE150" s="38"/>
      <c r="AR150" s="193" t="s">
        <v>188</v>
      </c>
      <c r="AT150" s="193" t="s">
        <v>183</v>
      </c>
      <c r="AU150" s="193" t="s">
        <v>88</v>
      </c>
      <c r="AY150" s="19" t="s">
        <v>181</v>
      </c>
      <c r="BE150" s="194">
        <f>IF(N150="základní",J150,0)</f>
        <v>0</v>
      </c>
      <c r="BF150" s="194">
        <f>IF(N150="snížená",J150,0)</f>
        <v>0</v>
      </c>
      <c r="BG150" s="194">
        <f>IF(N150="zákl. přenesená",J150,0)</f>
        <v>0</v>
      </c>
      <c r="BH150" s="194">
        <f>IF(N150="sníž. přenesená",J150,0)</f>
        <v>0</v>
      </c>
      <c r="BI150" s="194">
        <f>IF(N150="nulová",J150,0)</f>
        <v>0</v>
      </c>
      <c r="BJ150" s="19" t="s">
        <v>86</v>
      </c>
      <c r="BK150" s="194">
        <f>ROUND(I150*H150,2)</f>
        <v>0</v>
      </c>
      <c r="BL150" s="19" t="s">
        <v>188</v>
      </c>
      <c r="BM150" s="193" t="s">
        <v>370</v>
      </c>
    </row>
    <row r="151" s="2" customFormat="1" ht="24.15" customHeight="1">
      <c r="A151" s="38"/>
      <c r="B151" s="181"/>
      <c r="C151" s="182" t="s">
        <v>296</v>
      </c>
      <c r="D151" s="182" t="s">
        <v>183</v>
      </c>
      <c r="E151" s="183" t="s">
        <v>1820</v>
      </c>
      <c r="F151" s="184" t="s">
        <v>1821</v>
      </c>
      <c r="G151" s="185" t="s">
        <v>304</v>
      </c>
      <c r="H151" s="186">
        <v>192.09999999999999</v>
      </c>
      <c r="I151" s="187"/>
      <c r="J151" s="188">
        <f>ROUND(I151*H151,2)</f>
        <v>0</v>
      </c>
      <c r="K151" s="184" t="s">
        <v>197</v>
      </c>
      <c r="L151" s="39"/>
      <c r="M151" s="189" t="s">
        <v>1</v>
      </c>
      <c r="N151" s="190" t="s">
        <v>43</v>
      </c>
      <c r="O151" s="77"/>
      <c r="P151" s="191">
        <f>O151*H151</f>
        <v>0</v>
      </c>
      <c r="Q151" s="191">
        <v>0</v>
      </c>
      <c r="R151" s="191">
        <f>Q151*H151</f>
        <v>0</v>
      </c>
      <c r="S151" s="191">
        <v>0</v>
      </c>
      <c r="T151" s="192">
        <f>S151*H151</f>
        <v>0</v>
      </c>
      <c r="U151" s="38"/>
      <c r="V151" s="38"/>
      <c r="W151" s="38"/>
      <c r="X151" s="38"/>
      <c r="Y151" s="38"/>
      <c r="Z151" s="38"/>
      <c r="AA151" s="38"/>
      <c r="AB151" s="38"/>
      <c r="AC151" s="38"/>
      <c r="AD151" s="38"/>
      <c r="AE151" s="38"/>
      <c r="AR151" s="193" t="s">
        <v>188</v>
      </c>
      <c r="AT151" s="193" t="s">
        <v>183</v>
      </c>
      <c r="AU151" s="193" t="s">
        <v>88</v>
      </c>
      <c r="AY151" s="19" t="s">
        <v>181</v>
      </c>
      <c r="BE151" s="194">
        <f>IF(N151="základní",J151,0)</f>
        <v>0</v>
      </c>
      <c r="BF151" s="194">
        <f>IF(N151="snížená",J151,0)</f>
        <v>0</v>
      </c>
      <c r="BG151" s="194">
        <f>IF(N151="zákl. přenesená",J151,0)</f>
        <v>0</v>
      </c>
      <c r="BH151" s="194">
        <f>IF(N151="sníž. přenesená",J151,0)</f>
        <v>0</v>
      </c>
      <c r="BI151" s="194">
        <f>IF(N151="nulová",J151,0)</f>
        <v>0</v>
      </c>
      <c r="BJ151" s="19" t="s">
        <v>86</v>
      </c>
      <c r="BK151" s="194">
        <f>ROUND(I151*H151,2)</f>
        <v>0</v>
      </c>
      <c r="BL151" s="19" t="s">
        <v>188</v>
      </c>
      <c r="BM151" s="193" t="s">
        <v>382</v>
      </c>
    </row>
    <row r="152" s="14" customFormat="1">
      <c r="A152" s="14"/>
      <c r="B152" s="203"/>
      <c r="C152" s="14"/>
      <c r="D152" s="196" t="s">
        <v>190</v>
      </c>
      <c r="E152" s="204" t="s">
        <v>1</v>
      </c>
      <c r="F152" s="205" t="s">
        <v>1822</v>
      </c>
      <c r="G152" s="14"/>
      <c r="H152" s="206">
        <v>192.09999999999999</v>
      </c>
      <c r="I152" s="207"/>
      <c r="J152" s="14"/>
      <c r="K152" s="14"/>
      <c r="L152" s="203"/>
      <c r="M152" s="208"/>
      <c r="N152" s="209"/>
      <c r="O152" s="209"/>
      <c r="P152" s="209"/>
      <c r="Q152" s="209"/>
      <c r="R152" s="209"/>
      <c r="S152" s="209"/>
      <c r="T152" s="210"/>
      <c r="U152" s="14"/>
      <c r="V152" s="14"/>
      <c r="W152" s="14"/>
      <c r="X152" s="14"/>
      <c r="Y152" s="14"/>
      <c r="Z152" s="14"/>
      <c r="AA152" s="14"/>
      <c r="AB152" s="14"/>
      <c r="AC152" s="14"/>
      <c r="AD152" s="14"/>
      <c r="AE152" s="14"/>
      <c r="AT152" s="204" t="s">
        <v>190</v>
      </c>
      <c r="AU152" s="204" t="s">
        <v>88</v>
      </c>
      <c r="AV152" s="14" t="s">
        <v>88</v>
      </c>
      <c r="AW152" s="14" t="s">
        <v>34</v>
      </c>
      <c r="AX152" s="14" t="s">
        <v>78</v>
      </c>
      <c r="AY152" s="204" t="s">
        <v>181</v>
      </c>
    </row>
    <row r="153" s="15" customFormat="1">
      <c r="A153" s="15"/>
      <c r="B153" s="211"/>
      <c r="C153" s="15"/>
      <c r="D153" s="196" t="s">
        <v>190</v>
      </c>
      <c r="E153" s="212" t="s">
        <v>1</v>
      </c>
      <c r="F153" s="213" t="s">
        <v>194</v>
      </c>
      <c r="G153" s="15"/>
      <c r="H153" s="214">
        <v>192.09999999999999</v>
      </c>
      <c r="I153" s="215"/>
      <c r="J153" s="15"/>
      <c r="K153" s="15"/>
      <c r="L153" s="211"/>
      <c r="M153" s="216"/>
      <c r="N153" s="217"/>
      <c r="O153" s="217"/>
      <c r="P153" s="217"/>
      <c r="Q153" s="217"/>
      <c r="R153" s="217"/>
      <c r="S153" s="217"/>
      <c r="T153" s="218"/>
      <c r="U153" s="15"/>
      <c r="V153" s="15"/>
      <c r="W153" s="15"/>
      <c r="X153" s="15"/>
      <c r="Y153" s="15"/>
      <c r="Z153" s="15"/>
      <c r="AA153" s="15"/>
      <c r="AB153" s="15"/>
      <c r="AC153" s="15"/>
      <c r="AD153" s="15"/>
      <c r="AE153" s="15"/>
      <c r="AT153" s="212" t="s">
        <v>190</v>
      </c>
      <c r="AU153" s="212" t="s">
        <v>88</v>
      </c>
      <c r="AV153" s="15" t="s">
        <v>188</v>
      </c>
      <c r="AW153" s="15" t="s">
        <v>34</v>
      </c>
      <c r="AX153" s="15" t="s">
        <v>86</v>
      </c>
      <c r="AY153" s="212" t="s">
        <v>181</v>
      </c>
    </row>
    <row r="154" s="2" customFormat="1" ht="16.5" customHeight="1">
      <c r="A154" s="38"/>
      <c r="B154" s="181"/>
      <c r="C154" s="182" t="s">
        <v>301</v>
      </c>
      <c r="D154" s="182" t="s">
        <v>183</v>
      </c>
      <c r="E154" s="183" t="s">
        <v>287</v>
      </c>
      <c r="F154" s="184" t="s">
        <v>288</v>
      </c>
      <c r="G154" s="185" t="s">
        <v>144</v>
      </c>
      <c r="H154" s="186">
        <v>96.049999999999997</v>
      </c>
      <c r="I154" s="187"/>
      <c r="J154" s="188">
        <f>ROUND(I154*H154,2)</f>
        <v>0</v>
      </c>
      <c r="K154" s="184" t="s">
        <v>197</v>
      </c>
      <c r="L154" s="39"/>
      <c r="M154" s="189" t="s">
        <v>1</v>
      </c>
      <c r="N154" s="190" t="s">
        <v>43</v>
      </c>
      <c r="O154" s="77"/>
      <c r="P154" s="191">
        <f>O154*H154</f>
        <v>0</v>
      </c>
      <c r="Q154" s="191">
        <v>0</v>
      </c>
      <c r="R154" s="191">
        <f>Q154*H154</f>
        <v>0</v>
      </c>
      <c r="S154" s="191">
        <v>0</v>
      </c>
      <c r="T154" s="192">
        <f>S154*H154</f>
        <v>0</v>
      </c>
      <c r="U154" s="38"/>
      <c r="V154" s="38"/>
      <c r="W154" s="38"/>
      <c r="X154" s="38"/>
      <c r="Y154" s="38"/>
      <c r="Z154" s="38"/>
      <c r="AA154" s="38"/>
      <c r="AB154" s="38"/>
      <c r="AC154" s="38"/>
      <c r="AD154" s="38"/>
      <c r="AE154" s="38"/>
      <c r="AR154" s="193" t="s">
        <v>188</v>
      </c>
      <c r="AT154" s="193" t="s">
        <v>183</v>
      </c>
      <c r="AU154" s="193" t="s">
        <v>88</v>
      </c>
      <c r="AY154" s="19" t="s">
        <v>181</v>
      </c>
      <c r="BE154" s="194">
        <f>IF(N154="základní",J154,0)</f>
        <v>0</v>
      </c>
      <c r="BF154" s="194">
        <f>IF(N154="snížená",J154,0)</f>
        <v>0</v>
      </c>
      <c r="BG154" s="194">
        <f>IF(N154="zákl. přenesená",J154,0)</f>
        <v>0</v>
      </c>
      <c r="BH154" s="194">
        <f>IF(N154="sníž. přenesená",J154,0)</f>
        <v>0</v>
      </c>
      <c r="BI154" s="194">
        <f>IF(N154="nulová",J154,0)</f>
        <v>0</v>
      </c>
      <c r="BJ154" s="19" t="s">
        <v>86</v>
      </c>
      <c r="BK154" s="194">
        <f>ROUND(I154*H154,2)</f>
        <v>0</v>
      </c>
      <c r="BL154" s="19" t="s">
        <v>188</v>
      </c>
      <c r="BM154" s="193" t="s">
        <v>728</v>
      </c>
    </row>
    <row r="155" s="2" customFormat="1" ht="24.15" customHeight="1">
      <c r="A155" s="38"/>
      <c r="B155" s="181"/>
      <c r="C155" s="182" t="s">
        <v>290</v>
      </c>
      <c r="D155" s="182" t="s">
        <v>183</v>
      </c>
      <c r="E155" s="183" t="s">
        <v>1823</v>
      </c>
      <c r="F155" s="184" t="s">
        <v>1824</v>
      </c>
      <c r="G155" s="185" t="s">
        <v>144</v>
      </c>
      <c r="H155" s="186">
        <v>38.920000000000002</v>
      </c>
      <c r="I155" s="187"/>
      <c r="J155" s="188">
        <f>ROUND(I155*H155,2)</f>
        <v>0</v>
      </c>
      <c r="K155" s="184" t="s">
        <v>197</v>
      </c>
      <c r="L155" s="39"/>
      <c r="M155" s="189" t="s">
        <v>1</v>
      </c>
      <c r="N155" s="190" t="s">
        <v>43</v>
      </c>
      <c r="O155" s="77"/>
      <c r="P155" s="191">
        <f>O155*H155</f>
        <v>0</v>
      </c>
      <c r="Q155" s="191">
        <v>0</v>
      </c>
      <c r="R155" s="191">
        <f>Q155*H155</f>
        <v>0</v>
      </c>
      <c r="S155" s="191">
        <v>0</v>
      </c>
      <c r="T155" s="192">
        <f>S155*H155</f>
        <v>0</v>
      </c>
      <c r="U155" s="38"/>
      <c r="V155" s="38"/>
      <c r="W155" s="38"/>
      <c r="X155" s="38"/>
      <c r="Y155" s="38"/>
      <c r="Z155" s="38"/>
      <c r="AA155" s="38"/>
      <c r="AB155" s="38"/>
      <c r="AC155" s="38"/>
      <c r="AD155" s="38"/>
      <c r="AE155" s="38"/>
      <c r="AR155" s="193" t="s">
        <v>188</v>
      </c>
      <c r="AT155" s="193" t="s">
        <v>183</v>
      </c>
      <c r="AU155" s="193" t="s">
        <v>88</v>
      </c>
      <c r="AY155" s="19" t="s">
        <v>181</v>
      </c>
      <c r="BE155" s="194">
        <f>IF(N155="základní",J155,0)</f>
        <v>0</v>
      </c>
      <c r="BF155" s="194">
        <f>IF(N155="snížená",J155,0)</f>
        <v>0</v>
      </c>
      <c r="BG155" s="194">
        <f>IF(N155="zákl. přenesená",J155,0)</f>
        <v>0</v>
      </c>
      <c r="BH155" s="194">
        <f>IF(N155="sníž. přenesená",J155,0)</f>
        <v>0</v>
      </c>
      <c r="BI155" s="194">
        <f>IF(N155="nulová",J155,0)</f>
        <v>0</v>
      </c>
      <c r="BJ155" s="19" t="s">
        <v>86</v>
      </c>
      <c r="BK155" s="194">
        <f>ROUND(I155*H155,2)</f>
        <v>0</v>
      </c>
      <c r="BL155" s="19" t="s">
        <v>188</v>
      </c>
      <c r="BM155" s="193" t="s">
        <v>770</v>
      </c>
    </row>
    <row r="156" s="2" customFormat="1" ht="16.5" customHeight="1">
      <c r="A156" s="38"/>
      <c r="B156" s="181"/>
      <c r="C156" s="246" t="s">
        <v>317</v>
      </c>
      <c r="D156" s="246" t="s">
        <v>566</v>
      </c>
      <c r="E156" s="247" t="s">
        <v>1825</v>
      </c>
      <c r="F156" s="248" t="s">
        <v>1826</v>
      </c>
      <c r="G156" s="249" t="s">
        <v>304</v>
      </c>
      <c r="H156" s="250">
        <v>24.600000000000001</v>
      </c>
      <c r="I156" s="251"/>
      <c r="J156" s="252">
        <f>ROUND(I156*H156,2)</f>
        <v>0</v>
      </c>
      <c r="K156" s="248" t="s">
        <v>197</v>
      </c>
      <c r="L156" s="253"/>
      <c r="M156" s="254" t="s">
        <v>1</v>
      </c>
      <c r="N156" s="255" t="s">
        <v>43</v>
      </c>
      <c r="O156" s="77"/>
      <c r="P156" s="191">
        <f>O156*H156</f>
        <v>0</v>
      </c>
      <c r="Q156" s="191">
        <v>0</v>
      </c>
      <c r="R156" s="191">
        <f>Q156*H156</f>
        <v>0</v>
      </c>
      <c r="S156" s="191">
        <v>0</v>
      </c>
      <c r="T156" s="192">
        <f>S156*H156</f>
        <v>0</v>
      </c>
      <c r="U156" s="38"/>
      <c r="V156" s="38"/>
      <c r="W156" s="38"/>
      <c r="X156" s="38"/>
      <c r="Y156" s="38"/>
      <c r="Z156" s="38"/>
      <c r="AA156" s="38"/>
      <c r="AB156" s="38"/>
      <c r="AC156" s="38"/>
      <c r="AD156" s="38"/>
      <c r="AE156" s="38"/>
      <c r="AR156" s="193" t="s">
        <v>234</v>
      </c>
      <c r="AT156" s="193" t="s">
        <v>566</v>
      </c>
      <c r="AU156" s="193" t="s">
        <v>88</v>
      </c>
      <c r="AY156" s="19" t="s">
        <v>181</v>
      </c>
      <c r="BE156" s="194">
        <f>IF(N156="základní",J156,0)</f>
        <v>0</v>
      </c>
      <c r="BF156" s="194">
        <f>IF(N156="snížená",J156,0)</f>
        <v>0</v>
      </c>
      <c r="BG156" s="194">
        <f>IF(N156="zákl. přenesená",J156,0)</f>
        <v>0</v>
      </c>
      <c r="BH156" s="194">
        <f>IF(N156="sníž. přenesená",J156,0)</f>
        <v>0</v>
      </c>
      <c r="BI156" s="194">
        <f>IF(N156="nulová",J156,0)</f>
        <v>0</v>
      </c>
      <c r="BJ156" s="19" t="s">
        <v>86</v>
      </c>
      <c r="BK156" s="194">
        <f>ROUND(I156*H156,2)</f>
        <v>0</v>
      </c>
      <c r="BL156" s="19" t="s">
        <v>188</v>
      </c>
      <c r="BM156" s="193" t="s">
        <v>805</v>
      </c>
    </row>
    <row r="157" s="2" customFormat="1" ht="16.5" customHeight="1">
      <c r="A157" s="38"/>
      <c r="B157" s="181"/>
      <c r="C157" s="246" t="s">
        <v>322</v>
      </c>
      <c r="D157" s="246" t="s">
        <v>566</v>
      </c>
      <c r="E157" s="247" t="s">
        <v>1827</v>
      </c>
      <c r="F157" s="248" t="s">
        <v>1828</v>
      </c>
      <c r="G157" s="249" t="s">
        <v>304</v>
      </c>
      <c r="H157" s="250">
        <v>51.700000000000003</v>
      </c>
      <c r="I157" s="251"/>
      <c r="J157" s="252">
        <f>ROUND(I157*H157,2)</f>
        <v>0</v>
      </c>
      <c r="K157" s="248" t="s">
        <v>197</v>
      </c>
      <c r="L157" s="253"/>
      <c r="M157" s="254" t="s">
        <v>1</v>
      </c>
      <c r="N157" s="255" t="s">
        <v>43</v>
      </c>
      <c r="O157" s="77"/>
      <c r="P157" s="191">
        <f>O157*H157</f>
        <v>0</v>
      </c>
      <c r="Q157" s="191">
        <v>0</v>
      </c>
      <c r="R157" s="191">
        <f>Q157*H157</f>
        <v>0</v>
      </c>
      <c r="S157" s="191">
        <v>0</v>
      </c>
      <c r="T157" s="192">
        <f>S157*H157</f>
        <v>0</v>
      </c>
      <c r="U157" s="38"/>
      <c r="V157" s="38"/>
      <c r="W157" s="38"/>
      <c r="X157" s="38"/>
      <c r="Y157" s="38"/>
      <c r="Z157" s="38"/>
      <c r="AA157" s="38"/>
      <c r="AB157" s="38"/>
      <c r="AC157" s="38"/>
      <c r="AD157" s="38"/>
      <c r="AE157" s="38"/>
      <c r="AR157" s="193" t="s">
        <v>234</v>
      </c>
      <c r="AT157" s="193" t="s">
        <v>566</v>
      </c>
      <c r="AU157" s="193" t="s">
        <v>88</v>
      </c>
      <c r="AY157" s="19" t="s">
        <v>181</v>
      </c>
      <c r="BE157" s="194">
        <f>IF(N157="základní",J157,0)</f>
        <v>0</v>
      </c>
      <c r="BF157" s="194">
        <f>IF(N157="snížená",J157,0)</f>
        <v>0</v>
      </c>
      <c r="BG157" s="194">
        <f>IF(N157="zákl. přenesená",J157,0)</f>
        <v>0</v>
      </c>
      <c r="BH157" s="194">
        <f>IF(N157="sníž. přenesená",J157,0)</f>
        <v>0</v>
      </c>
      <c r="BI157" s="194">
        <f>IF(N157="nulová",J157,0)</f>
        <v>0</v>
      </c>
      <c r="BJ157" s="19" t="s">
        <v>86</v>
      </c>
      <c r="BK157" s="194">
        <f>ROUND(I157*H157,2)</f>
        <v>0</v>
      </c>
      <c r="BL157" s="19" t="s">
        <v>188</v>
      </c>
      <c r="BM157" s="193" t="s">
        <v>820</v>
      </c>
    </row>
    <row r="158" s="2" customFormat="1" ht="24.15" customHeight="1">
      <c r="A158" s="38"/>
      <c r="B158" s="181"/>
      <c r="C158" s="182" t="s">
        <v>326</v>
      </c>
      <c r="D158" s="182" t="s">
        <v>183</v>
      </c>
      <c r="E158" s="183" t="s">
        <v>1829</v>
      </c>
      <c r="F158" s="184" t="s">
        <v>1830</v>
      </c>
      <c r="G158" s="185" t="s">
        <v>144</v>
      </c>
      <c r="H158" s="186">
        <v>13.140000000000001</v>
      </c>
      <c r="I158" s="187"/>
      <c r="J158" s="188">
        <f>ROUND(I158*H158,2)</f>
        <v>0</v>
      </c>
      <c r="K158" s="184" t="s">
        <v>197</v>
      </c>
      <c r="L158" s="39"/>
      <c r="M158" s="189" t="s">
        <v>1</v>
      </c>
      <c r="N158" s="190" t="s">
        <v>43</v>
      </c>
      <c r="O158" s="77"/>
      <c r="P158" s="191">
        <f>O158*H158</f>
        <v>0</v>
      </c>
      <c r="Q158" s="191">
        <v>0</v>
      </c>
      <c r="R158" s="191">
        <f>Q158*H158</f>
        <v>0</v>
      </c>
      <c r="S158" s="191">
        <v>0</v>
      </c>
      <c r="T158" s="192">
        <f>S158*H158</f>
        <v>0</v>
      </c>
      <c r="U158" s="38"/>
      <c r="V158" s="38"/>
      <c r="W158" s="38"/>
      <c r="X158" s="38"/>
      <c r="Y158" s="38"/>
      <c r="Z158" s="38"/>
      <c r="AA158" s="38"/>
      <c r="AB158" s="38"/>
      <c r="AC158" s="38"/>
      <c r="AD158" s="38"/>
      <c r="AE158" s="38"/>
      <c r="AR158" s="193" t="s">
        <v>188</v>
      </c>
      <c r="AT158" s="193" t="s">
        <v>183</v>
      </c>
      <c r="AU158" s="193" t="s">
        <v>88</v>
      </c>
      <c r="AY158" s="19" t="s">
        <v>181</v>
      </c>
      <c r="BE158" s="194">
        <f>IF(N158="základní",J158,0)</f>
        <v>0</v>
      </c>
      <c r="BF158" s="194">
        <f>IF(N158="snížená",J158,0)</f>
        <v>0</v>
      </c>
      <c r="BG158" s="194">
        <f>IF(N158="zákl. přenesená",J158,0)</f>
        <v>0</v>
      </c>
      <c r="BH158" s="194">
        <f>IF(N158="sníž. přenesená",J158,0)</f>
        <v>0</v>
      </c>
      <c r="BI158" s="194">
        <f>IF(N158="nulová",J158,0)</f>
        <v>0</v>
      </c>
      <c r="BJ158" s="19" t="s">
        <v>86</v>
      </c>
      <c r="BK158" s="194">
        <f>ROUND(I158*H158,2)</f>
        <v>0</v>
      </c>
      <c r="BL158" s="19" t="s">
        <v>188</v>
      </c>
      <c r="BM158" s="193" t="s">
        <v>831</v>
      </c>
    </row>
    <row r="159" s="14" customFormat="1">
      <c r="A159" s="14"/>
      <c r="B159" s="203"/>
      <c r="C159" s="14"/>
      <c r="D159" s="196" t="s">
        <v>190</v>
      </c>
      <c r="E159" s="204" t="s">
        <v>1</v>
      </c>
      <c r="F159" s="205" t="s">
        <v>1831</v>
      </c>
      <c r="G159" s="14"/>
      <c r="H159" s="206">
        <v>2.8199999999999998</v>
      </c>
      <c r="I159" s="207"/>
      <c r="J159" s="14"/>
      <c r="K159" s="14"/>
      <c r="L159" s="203"/>
      <c r="M159" s="208"/>
      <c r="N159" s="209"/>
      <c r="O159" s="209"/>
      <c r="P159" s="209"/>
      <c r="Q159" s="209"/>
      <c r="R159" s="209"/>
      <c r="S159" s="209"/>
      <c r="T159" s="210"/>
      <c r="U159" s="14"/>
      <c r="V159" s="14"/>
      <c r="W159" s="14"/>
      <c r="X159" s="14"/>
      <c r="Y159" s="14"/>
      <c r="Z159" s="14"/>
      <c r="AA159" s="14"/>
      <c r="AB159" s="14"/>
      <c r="AC159" s="14"/>
      <c r="AD159" s="14"/>
      <c r="AE159" s="14"/>
      <c r="AT159" s="204" t="s">
        <v>190</v>
      </c>
      <c r="AU159" s="204" t="s">
        <v>88</v>
      </c>
      <c r="AV159" s="14" t="s">
        <v>88</v>
      </c>
      <c r="AW159" s="14" t="s">
        <v>34</v>
      </c>
      <c r="AX159" s="14" t="s">
        <v>78</v>
      </c>
      <c r="AY159" s="204" t="s">
        <v>181</v>
      </c>
    </row>
    <row r="160" s="14" customFormat="1">
      <c r="A160" s="14"/>
      <c r="B160" s="203"/>
      <c r="C160" s="14"/>
      <c r="D160" s="196" t="s">
        <v>190</v>
      </c>
      <c r="E160" s="204" t="s">
        <v>1</v>
      </c>
      <c r="F160" s="205" t="s">
        <v>1832</v>
      </c>
      <c r="G160" s="14"/>
      <c r="H160" s="206">
        <v>10.32</v>
      </c>
      <c r="I160" s="207"/>
      <c r="J160" s="14"/>
      <c r="K160" s="14"/>
      <c r="L160" s="203"/>
      <c r="M160" s="208"/>
      <c r="N160" s="209"/>
      <c r="O160" s="209"/>
      <c r="P160" s="209"/>
      <c r="Q160" s="209"/>
      <c r="R160" s="209"/>
      <c r="S160" s="209"/>
      <c r="T160" s="210"/>
      <c r="U160" s="14"/>
      <c r="V160" s="14"/>
      <c r="W160" s="14"/>
      <c r="X160" s="14"/>
      <c r="Y160" s="14"/>
      <c r="Z160" s="14"/>
      <c r="AA160" s="14"/>
      <c r="AB160" s="14"/>
      <c r="AC160" s="14"/>
      <c r="AD160" s="14"/>
      <c r="AE160" s="14"/>
      <c r="AT160" s="204" t="s">
        <v>190</v>
      </c>
      <c r="AU160" s="204" t="s">
        <v>88</v>
      </c>
      <c r="AV160" s="14" t="s">
        <v>88</v>
      </c>
      <c r="AW160" s="14" t="s">
        <v>34</v>
      </c>
      <c r="AX160" s="14" t="s">
        <v>78</v>
      </c>
      <c r="AY160" s="204" t="s">
        <v>181</v>
      </c>
    </row>
    <row r="161" s="15" customFormat="1">
      <c r="A161" s="15"/>
      <c r="B161" s="211"/>
      <c r="C161" s="15"/>
      <c r="D161" s="196" t="s">
        <v>190</v>
      </c>
      <c r="E161" s="212" t="s">
        <v>1</v>
      </c>
      <c r="F161" s="213" t="s">
        <v>194</v>
      </c>
      <c r="G161" s="15"/>
      <c r="H161" s="214">
        <v>13.140000000000001</v>
      </c>
      <c r="I161" s="215"/>
      <c r="J161" s="15"/>
      <c r="K161" s="15"/>
      <c r="L161" s="211"/>
      <c r="M161" s="216"/>
      <c r="N161" s="217"/>
      <c r="O161" s="217"/>
      <c r="P161" s="217"/>
      <c r="Q161" s="217"/>
      <c r="R161" s="217"/>
      <c r="S161" s="217"/>
      <c r="T161" s="218"/>
      <c r="U161" s="15"/>
      <c r="V161" s="15"/>
      <c r="W161" s="15"/>
      <c r="X161" s="15"/>
      <c r="Y161" s="15"/>
      <c r="Z161" s="15"/>
      <c r="AA161" s="15"/>
      <c r="AB161" s="15"/>
      <c r="AC161" s="15"/>
      <c r="AD161" s="15"/>
      <c r="AE161" s="15"/>
      <c r="AT161" s="212" t="s">
        <v>190</v>
      </c>
      <c r="AU161" s="212" t="s">
        <v>88</v>
      </c>
      <c r="AV161" s="15" t="s">
        <v>188</v>
      </c>
      <c r="AW161" s="15" t="s">
        <v>34</v>
      </c>
      <c r="AX161" s="15" t="s">
        <v>86</v>
      </c>
      <c r="AY161" s="212" t="s">
        <v>181</v>
      </c>
    </row>
    <row r="162" s="2" customFormat="1" ht="16.5" customHeight="1">
      <c r="A162" s="38"/>
      <c r="B162" s="181"/>
      <c r="C162" s="246" t="s">
        <v>332</v>
      </c>
      <c r="D162" s="246" t="s">
        <v>566</v>
      </c>
      <c r="E162" s="247" t="s">
        <v>1833</v>
      </c>
      <c r="F162" s="248" t="s">
        <v>1834</v>
      </c>
      <c r="G162" s="249" t="s">
        <v>304</v>
      </c>
      <c r="H162" s="250">
        <v>26.280000000000001</v>
      </c>
      <c r="I162" s="251"/>
      <c r="J162" s="252">
        <f>ROUND(I162*H162,2)</f>
        <v>0</v>
      </c>
      <c r="K162" s="248" t="s">
        <v>197</v>
      </c>
      <c r="L162" s="253"/>
      <c r="M162" s="254" t="s">
        <v>1</v>
      </c>
      <c r="N162" s="255" t="s">
        <v>43</v>
      </c>
      <c r="O162" s="77"/>
      <c r="P162" s="191">
        <f>O162*H162</f>
        <v>0</v>
      </c>
      <c r="Q162" s="191">
        <v>0</v>
      </c>
      <c r="R162" s="191">
        <f>Q162*H162</f>
        <v>0</v>
      </c>
      <c r="S162" s="191">
        <v>0</v>
      </c>
      <c r="T162" s="192">
        <f>S162*H162</f>
        <v>0</v>
      </c>
      <c r="U162" s="38"/>
      <c r="V162" s="38"/>
      <c r="W162" s="38"/>
      <c r="X162" s="38"/>
      <c r="Y162" s="38"/>
      <c r="Z162" s="38"/>
      <c r="AA162" s="38"/>
      <c r="AB162" s="38"/>
      <c r="AC162" s="38"/>
      <c r="AD162" s="38"/>
      <c r="AE162" s="38"/>
      <c r="AR162" s="193" t="s">
        <v>234</v>
      </c>
      <c r="AT162" s="193" t="s">
        <v>566</v>
      </c>
      <c r="AU162" s="193" t="s">
        <v>88</v>
      </c>
      <c r="AY162" s="19" t="s">
        <v>181</v>
      </c>
      <c r="BE162" s="194">
        <f>IF(N162="základní",J162,0)</f>
        <v>0</v>
      </c>
      <c r="BF162" s="194">
        <f>IF(N162="snížená",J162,0)</f>
        <v>0</v>
      </c>
      <c r="BG162" s="194">
        <f>IF(N162="zákl. přenesená",J162,0)</f>
        <v>0</v>
      </c>
      <c r="BH162" s="194">
        <f>IF(N162="sníž. přenesená",J162,0)</f>
        <v>0</v>
      </c>
      <c r="BI162" s="194">
        <f>IF(N162="nulová",J162,0)</f>
        <v>0</v>
      </c>
      <c r="BJ162" s="19" t="s">
        <v>86</v>
      </c>
      <c r="BK162" s="194">
        <f>ROUND(I162*H162,2)</f>
        <v>0</v>
      </c>
      <c r="BL162" s="19" t="s">
        <v>188</v>
      </c>
      <c r="BM162" s="193" t="s">
        <v>861</v>
      </c>
    </row>
    <row r="163" s="14" customFormat="1">
      <c r="A163" s="14"/>
      <c r="B163" s="203"/>
      <c r="C163" s="14"/>
      <c r="D163" s="196" t="s">
        <v>190</v>
      </c>
      <c r="E163" s="204" t="s">
        <v>1</v>
      </c>
      <c r="F163" s="205" t="s">
        <v>1835</v>
      </c>
      <c r="G163" s="14"/>
      <c r="H163" s="206">
        <v>26.280000000000001</v>
      </c>
      <c r="I163" s="207"/>
      <c r="J163" s="14"/>
      <c r="K163" s="14"/>
      <c r="L163" s="203"/>
      <c r="M163" s="208"/>
      <c r="N163" s="209"/>
      <c r="O163" s="209"/>
      <c r="P163" s="209"/>
      <c r="Q163" s="209"/>
      <c r="R163" s="209"/>
      <c r="S163" s="209"/>
      <c r="T163" s="210"/>
      <c r="U163" s="14"/>
      <c r="V163" s="14"/>
      <c r="W163" s="14"/>
      <c r="X163" s="14"/>
      <c r="Y163" s="14"/>
      <c r="Z163" s="14"/>
      <c r="AA163" s="14"/>
      <c r="AB163" s="14"/>
      <c r="AC163" s="14"/>
      <c r="AD163" s="14"/>
      <c r="AE163" s="14"/>
      <c r="AT163" s="204" t="s">
        <v>190</v>
      </c>
      <c r="AU163" s="204" t="s">
        <v>88</v>
      </c>
      <c r="AV163" s="14" t="s">
        <v>88</v>
      </c>
      <c r="AW163" s="14" t="s">
        <v>34</v>
      </c>
      <c r="AX163" s="14" t="s">
        <v>78</v>
      </c>
      <c r="AY163" s="204" t="s">
        <v>181</v>
      </c>
    </row>
    <row r="164" s="15" customFormat="1">
      <c r="A164" s="15"/>
      <c r="B164" s="211"/>
      <c r="C164" s="15"/>
      <c r="D164" s="196" t="s">
        <v>190</v>
      </c>
      <c r="E164" s="212" t="s">
        <v>1</v>
      </c>
      <c r="F164" s="213" t="s">
        <v>194</v>
      </c>
      <c r="G164" s="15"/>
      <c r="H164" s="214">
        <v>26.280000000000001</v>
      </c>
      <c r="I164" s="215"/>
      <c r="J164" s="15"/>
      <c r="K164" s="15"/>
      <c r="L164" s="211"/>
      <c r="M164" s="216"/>
      <c r="N164" s="217"/>
      <c r="O164" s="217"/>
      <c r="P164" s="217"/>
      <c r="Q164" s="217"/>
      <c r="R164" s="217"/>
      <c r="S164" s="217"/>
      <c r="T164" s="218"/>
      <c r="U164" s="15"/>
      <c r="V164" s="15"/>
      <c r="W164" s="15"/>
      <c r="X164" s="15"/>
      <c r="Y164" s="15"/>
      <c r="Z164" s="15"/>
      <c r="AA164" s="15"/>
      <c r="AB164" s="15"/>
      <c r="AC164" s="15"/>
      <c r="AD164" s="15"/>
      <c r="AE164" s="15"/>
      <c r="AT164" s="212" t="s">
        <v>190</v>
      </c>
      <c r="AU164" s="212" t="s">
        <v>88</v>
      </c>
      <c r="AV164" s="15" t="s">
        <v>188</v>
      </c>
      <c r="AW164" s="15" t="s">
        <v>34</v>
      </c>
      <c r="AX164" s="15" t="s">
        <v>86</v>
      </c>
      <c r="AY164" s="212" t="s">
        <v>181</v>
      </c>
    </row>
    <row r="165" s="12" customFormat="1" ht="22.8" customHeight="1">
      <c r="A165" s="12"/>
      <c r="B165" s="169"/>
      <c r="C165" s="12"/>
      <c r="D165" s="170" t="s">
        <v>77</v>
      </c>
      <c r="E165" s="179" t="s">
        <v>188</v>
      </c>
      <c r="F165" s="179" t="s">
        <v>1176</v>
      </c>
      <c r="G165" s="12"/>
      <c r="H165" s="12"/>
      <c r="I165" s="172"/>
      <c r="J165" s="180">
        <f>BK165</f>
        <v>0</v>
      </c>
      <c r="K165" s="12"/>
      <c r="L165" s="169"/>
      <c r="M165" s="173"/>
      <c r="N165" s="174"/>
      <c r="O165" s="174"/>
      <c r="P165" s="175">
        <f>SUM(P166:P177)</f>
        <v>0</v>
      </c>
      <c r="Q165" s="174"/>
      <c r="R165" s="175">
        <f>SUM(R166:R177)</f>
        <v>0</v>
      </c>
      <c r="S165" s="174"/>
      <c r="T165" s="176">
        <f>SUM(T166:T177)</f>
        <v>0</v>
      </c>
      <c r="U165" s="12"/>
      <c r="V165" s="12"/>
      <c r="W165" s="12"/>
      <c r="X165" s="12"/>
      <c r="Y165" s="12"/>
      <c r="Z165" s="12"/>
      <c r="AA165" s="12"/>
      <c r="AB165" s="12"/>
      <c r="AC165" s="12"/>
      <c r="AD165" s="12"/>
      <c r="AE165" s="12"/>
      <c r="AR165" s="170" t="s">
        <v>86</v>
      </c>
      <c r="AT165" s="177" t="s">
        <v>77</v>
      </c>
      <c r="AU165" s="177" t="s">
        <v>86</v>
      </c>
      <c r="AY165" s="170" t="s">
        <v>181</v>
      </c>
      <c r="BK165" s="178">
        <f>SUM(BK166:BK177)</f>
        <v>0</v>
      </c>
    </row>
    <row r="166" s="2" customFormat="1" ht="16.5" customHeight="1">
      <c r="A166" s="38"/>
      <c r="B166" s="181"/>
      <c r="C166" s="182" t="s">
        <v>7</v>
      </c>
      <c r="D166" s="182" t="s">
        <v>183</v>
      </c>
      <c r="E166" s="183" t="s">
        <v>1836</v>
      </c>
      <c r="F166" s="184" t="s">
        <v>1837</v>
      </c>
      <c r="G166" s="185" t="s">
        <v>144</v>
      </c>
      <c r="H166" s="186">
        <v>4.5800000000000001</v>
      </c>
      <c r="I166" s="187"/>
      <c r="J166" s="188">
        <f>ROUND(I166*H166,2)</f>
        <v>0</v>
      </c>
      <c r="K166" s="184" t="s">
        <v>197</v>
      </c>
      <c r="L166" s="39"/>
      <c r="M166" s="189" t="s">
        <v>1</v>
      </c>
      <c r="N166" s="190" t="s">
        <v>43</v>
      </c>
      <c r="O166" s="77"/>
      <c r="P166" s="191">
        <f>O166*H166</f>
        <v>0</v>
      </c>
      <c r="Q166" s="191">
        <v>0</v>
      </c>
      <c r="R166" s="191">
        <f>Q166*H166</f>
        <v>0</v>
      </c>
      <c r="S166" s="191">
        <v>0</v>
      </c>
      <c r="T166" s="192">
        <f>S166*H166</f>
        <v>0</v>
      </c>
      <c r="U166" s="38"/>
      <c r="V166" s="38"/>
      <c r="W166" s="38"/>
      <c r="X166" s="38"/>
      <c r="Y166" s="38"/>
      <c r="Z166" s="38"/>
      <c r="AA166" s="38"/>
      <c r="AB166" s="38"/>
      <c r="AC166" s="38"/>
      <c r="AD166" s="38"/>
      <c r="AE166" s="38"/>
      <c r="AR166" s="193" t="s">
        <v>188</v>
      </c>
      <c r="AT166" s="193" t="s">
        <v>183</v>
      </c>
      <c r="AU166" s="193" t="s">
        <v>88</v>
      </c>
      <c r="AY166" s="19" t="s">
        <v>181</v>
      </c>
      <c r="BE166" s="194">
        <f>IF(N166="základní",J166,0)</f>
        <v>0</v>
      </c>
      <c r="BF166" s="194">
        <f>IF(N166="snížená",J166,0)</f>
        <v>0</v>
      </c>
      <c r="BG166" s="194">
        <f>IF(N166="zákl. přenesená",J166,0)</f>
        <v>0</v>
      </c>
      <c r="BH166" s="194">
        <f>IF(N166="sníž. přenesená",J166,0)</f>
        <v>0</v>
      </c>
      <c r="BI166" s="194">
        <f>IF(N166="nulová",J166,0)</f>
        <v>0</v>
      </c>
      <c r="BJ166" s="19" t="s">
        <v>86</v>
      </c>
      <c r="BK166" s="194">
        <f>ROUND(I166*H166,2)</f>
        <v>0</v>
      </c>
      <c r="BL166" s="19" t="s">
        <v>188</v>
      </c>
      <c r="BM166" s="193" t="s">
        <v>876</v>
      </c>
    </row>
    <row r="167" s="2" customFormat="1" ht="24.15" customHeight="1">
      <c r="A167" s="38"/>
      <c r="B167" s="181"/>
      <c r="C167" s="182" t="s">
        <v>350</v>
      </c>
      <c r="D167" s="182" t="s">
        <v>183</v>
      </c>
      <c r="E167" s="183" t="s">
        <v>1838</v>
      </c>
      <c r="F167" s="184" t="s">
        <v>1839</v>
      </c>
      <c r="G167" s="185" t="s">
        <v>335</v>
      </c>
      <c r="H167" s="186">
        <v>3</v>
      </c>
      <c r="I167" s="187"/>
      <c r="J167" s="188">
        <f>ROUND(I167*H167,2)</f>
        <v>0</v>
      </c>
      <c r="K167" s="184" t="s">
        <v>197</v>
      </c>
      <c r="L167" s="39"/>
      <c r="M167" s="189" t="s">
        <v>1</v>
      </c>
      <c r="N167" s="190" t="s">
        <v>43</v>
      </c>
      <c r="O167" s="77"/>
      <c r="P167" s="191">
        <f>O167*H167</f>
        <v>0</v>
      </c>
      <c r="Q167" s="191">
        <v>0</v>
      </c>
      <c r="R167" s="191">
        <f>Q167*H167</f>
        <v>0</v>
      </c>
      <c r="S167" s="191">
        <v>0</v>
      </c>
      <c r="T167" s="192">
        <f>S167*H167</f>
        <v>0</v>
      </c>
      <c r="U167" s="38"/>
      <c r="V167" s="38"/>
      <c r="W167" s="38"/>
      <c r="X167" s="38"/>
      <c r="Y167" s="38"/>
      <c r="Z167" s="38"/>
      <c r="AA167" s="38"/>
      <c r="AB167" s="38"/>
      <c r="AC167" s="38"/>
      <c r="AD167" s="38"/>
      <c r="AE167" s="38"/>
      <c r="AR167" s="193" t="s">
        <v>188</v>
      </c>
      <c r="AT167" s="193" t="s">
        <v>183</v>
      </c>
      <c r="AU167" s="193" t="s">
        <v>88</v>
      </c>
      <c r="AY167" s="19" t="s">
        <v>181</v>
      </c>
      <c r="BE167" s="194">
        <f>IF(N167="základní",J167,0)</f>
        <v>0</v>
      </c>
      <c r="BF167" s="194">
        <f>IF(N167="snížená",J167,0)</f>
        <v>0</v>
      </c>
      <c r="BG167" s="194">
        <f>IF(N167="zákl. přenesená",J167,0)</f>
        <v>0</v>
      </c>
      <c r="BH167" s="194">
        <f>IF(N167="sníž. přenesená",J167,0)</f>
        <v>0</v>
      </c>
      <c r="BI167" s="194">
        <f>IF(N167="nulová",J167,0)</f>
        <v>0</v>
      </c>
      <c r="BJ167" s="19" t="s">
        <v>86</v>
      </c>
      <c r="BK167" s="194">
        <f>ROUND(I167*H167,2)</f>
        <v>0</v>
      </c>
      <c r="BL167" s="19" t="s">
        <v>188</v>
      </c>
      <c r="BM167" s="193" t="s">
        <v>892</v>
      </c>
    </row>
    <row r="168" s="2" customFormat="1" ht="24.15" customHeight="1">
      <c r="A168" s="38"/>
      <c r="B168" s="181"/>
      <c r="C168" s="246" t="s">
        <v>357</v>
      </c>
      <c r="D168" s="246" t="s">
        <v>566</v>
      </c>
      <c r="E168" s="247" t="s">
        <v>1840</v>
      </c>
      <c r="F168" s="248" t="s">
        <v>1841</v>
      </c>
      <c r="G168" s="249" t="s">
        <v>335</v>
      </c>
      <c r="H168" s="250">
        <v>1</v>
      </c>
      <c r="I168" s="251"/>
      <c r="J168" s="252">
        <f>ROUND(I168*H168,2)</f>
        <v>0</v>
      </c>
      <c r="K168" s="248" t="s">
        <v>197</v>
      </c>
      <c r="L168" s="253"/>
      <c r="M168" s="254" t="s">
        <v>1</v>
      </c>
      <c r="N168" s="255" t="s">
        <v>43</v>
      </c>
      <c r="O168" s="77"/>
      <c r="P168" s="191">
        <f>O168*H168</f>
        <v>0</v>
      </c>
      <c r="Q168" s="191">
        <v>0</v>
      </c>
      <c r="R168" s="191">
        <f>Q168*H168</f>
        <v>0</v>
      </c>
      <c r="S168" s="191">
        <v>0</v>
      </c>
      <c r="T168" s="192">
        <f>S168*H168</f>
        <v>0</v>
      </c>
      <c r="U168" s="38"/>
      <c r="V168" s="38"/>
      <c r="W168" s="38"/>
      <c r="X168" s="38"/>
      <c r="Y168" s="38"/>
      <c r="Z168" s="38"/>
      <c r="AA168" s="38"/>
      <c r="AB168" s="38"/>
      <c r="AC168" s="38"/>
      <c r="AD168" s="38"/>
      <c r="AE168" s="38"/>
      <c r="AR168" s="193" t="s">
        <v>234</v>
      </c>
      <c r="AT168" s="193" t="s">
        <v>566</v>
      </c>
      <c r="AU168" s="193" t="s">
        <v>88</v>
      </c>
      <c r="AY168" s="19" t="s">
        <v>181</v>
      </c>
      <c r="BE168" s="194">
        <f>IF(N168="základní",J168,0)</f>
        <v>0</v>
      </c>
      <c r="BF168" s="194">
        <f>IF(N168="snížená",J168,0)</f>
        <v>0</v>
      </c>
      <c r="BG168" s="194">
        <f>IF(N168="zákl. přenesená",J168,0)</f>
        <v>0</v>
      </c>
      <c r="BH168" s="194">
        <f>IF(N168="sníž. přenesená",J168,0)</f>
        <v>0</v>
      </c>
      <c r="BI168" s="194">
        <f>IF(N168="nulová",J168,0)</f>
        <v>0</v>
      </c>
      <c r="BJ168" s="19" t="s">
        <v>86</v>
      </c>
      <c r="BK168" s="194">
        <f>ROUND(I168*H168,2)</f>
        <v>0</v>
      </c>
      <c r="BL168" s="19" t="s">
        <v>188</v>
      </c>
      <c r="BM168" s="193" t="s">
        <v>902</v>
      </c>
    </row>
    <row r="169" s="14" customFormat="1">
      <c r="A169" s="14"/>
      <c r="B169" s="203"/>
      <c r="C169" s="14"/>
      <c r="D169" s="196" t="s">
        <v>190</v>
      </c>
      <c r="E169" s="204" t="s">
        <v>1</v>
      </c>
      <c r="F169" s="205" t="s">
        <v>1842</v>
      </c>
      <c r="G169" s="14"/>
      <c r="H169" s="206">
        <v>1</v>
      </c>
      <c r="I169" s="207"/>
      <c r="J169" s="14"/>
      <c r="K169" s="14"/>
      <c r="L169" s="203"/>
      <c r="M169" s="208"/>
      <c r="N169" s="209"/>
      <c r="O169" s="209"/>
      <c r="P169" s="209"/>
      <c r="Q169" s="209"/>
      <c r="R169" s="209"/>
      <c r="S169" s="209"/>
      <c r="T169" s="210"/>
      <c r="U169" s="14"/>
      <c r="V169" s="14"/>
      <c r="W169" s="14"/>
      <c r="X169" s="14"/>
      <c r="Y169" s="14"/>
      <c r="Z169" s="14"/>
      <c r="AA169" s="14"/>
      <c r="AB169" s="14"/>
      <c r="AC169" s="14"/>
      <c r="AD169" s="14"/>
      <c r="AE169" s="14"/>
      <c r="AT169" s="204" t="s">
        <v>190</v>
      </c>
      <c r="AU169" s="204" t="s">
        <v>88</v>
      </c>
      <c r="AV169" s="14" t="s">
        <v>88</v>
      </c>
      <c r="AW169" s="14" t="s">
        <v>34</v>
      </c>
      <c r="AX169" s="14" t="s">
        <v>78</v>
      </c>
      <c r="AY169" s="204" t="s">
        <v>181</v>
      </c>
    </row>
    <row r="170" s="15" customFormat="1">
      <c r="A170" s="15"/>
      <c r="B170" s="211"/>
      <c r="C170" s="15"/>
      <c r="D170" s="196" t="s">
        <v>190</v>
      </c>
      <c r="E170" s="212" t="s">
        <v>1</v>
      </c>
      <c r="F170" s="213" t="s">
        <v>194</v>
      </c>
      <c r="G170" s="15"/>
      <c r="H170" s="214">
        <v>1</v>
      </c>
      <c r="I170" s="215"/>
      <c r="J170" s="15"/>
      <c r="K170" s="15"/>
      <c r="L170" s="211"/>
      <c r="M170" s="216"/>
      <c r="N170" s="217"/>
      <c r="O170" s="217"/>
      <c r="P170" s="217"/>
      <c r="Q170" s="217"/>
      <c r="R170" s="217"/>
      <c r="S170" s="217"/>
      <c r="T170" s="218"/>
      <c r="U170" s="15"/>
      <c r="V170" s="15"/>
      <c r="W170" s="15"/>
      <c r="X170" s="15"/>
      <c r="Y170" s="15"/>
      <c r="Z170" s="15"/>
      <c r="AA170" s="15"/>
      <c r="AB170" s="15"/>
      <c r="AC170" s="15"/>
      <c r="AD170" s="15"/>
      <c r="AE170" s="15"/>
      <c r="AT170" s="212" t="s">
        <v>190</v>
      </c>
      <c r="AU170" s="212" t="s">
        <v>88</v>
      </c>
      <c r="AV170" s="15" t="s">
        <v>188</v>
      </c>
      <c r="AW170" s="15" t="s">
        <v>34</v>
      </c>
      <c r="AX170" s="15" t="s">
        <v>86</v>
      </c>
      <c r="AY170" s="212" t="s">
        <v>181</v>
      </c>
    </row>
    <row r="171" s="2" customFormat="1" ht="24.15" customHeight="1">
      <c r="A171" s="38"/>
      <c r="B171" s="181"/>
      <c r="C171" s="246" t="s">
        <v>361</v>
      </c>
      <c r="D171" s="246" t="s">
        <v>566</v>
      </c>
      <c r="E171" s="247" t="s">
        <v>1843</v>
      </c>
      <c r="F171" s="248" t="s">
        <v>1844</v>
      </c>
      <c r="G171" s="249" t="s">
        <v>335</v>
      </c>
      <c r="H171" s="250">
        <v>2</v>
      </c>
      <c r="I171" s="251"/>
      <c r="J171" s="252">
        <f>ROUND(I171*H171,2)</f>
        <v>0</v>
      </c>
      <c r="K171" s="248" t="s">
        <v>197</v>
      </c>
      <c r="L171" s="253"/>
      <c r="M171" s="254" t="s">
        <v>1</v>
      </c>
      <c r="N171" s="255" t="s">
        <v>43</v>
      </c>
      <c r="O171" s="77"/>
      <c r="P171" s="191">
        <f>O171*H171</f>
        <v>0</v>
      </c>
      <c r="Q171" s="191">
        <v>0</v>
      </c>
      <c r="R171" s="191">
        <f>Q171*H171</f>
        <v>0</v>
      </c>
      <c r="S171" s="191">
        <v>0</v>
      </c>
      <c r="T171" s="192">
        <f>S171*H171</f>
        <v>0</v>
      </c>
      <c r="U171" s="38"/>
      <c r="V171" s="38"/>
      <c r="W171" s="38"/>
      <c r="X171" s="38"/>
      <c r="Y171" s="38"/>
      <c r="Z171" s="38"/>
      <c r="AA171" s="38"/>
      <c r="AB171" s="38"/>
      <c r="AC171" s="38"/>
      <c r="AD171" s="38"/>
      <c r="AE171" s="38"/>
      <c r="AR171" s="193" t="s">
        <v>234</v>
      </c>
      <c r="AT171" s="193" t="s">
        <v>566</v>
      </c>
      <c r="AU171" s="193" t="s">
        <v>88</v>
      </c>
      <c r="AY171" s="19" t="s">
        <v>181</v>
      </c>
      <c r="BE171" s="194">
        <f>IF(N171="základní",J171,0)</f>
        <v>0</v>
      </c>
      <c r="BF171" s="194">
        <f>IF(N171="snížená",J171,0)</f>
        <v>0</v>
      </c>
      <c r="BG171" s="194">
        <f>IF(N171="zákl. přenesená",J171,0)</f>
        <v>0</v>
      </c>
      <c r="BH171" s="194">
        <f>IF(N171="sníž. přenesená",J171,0)</f>
        <v>0</v>
      </c>
      <c r="BI171" s="194">
        <f>IF(N171="nulová",J171,0)</f>
        <v>0</v>
      </c>
      <c r="BJ171" s="19" t="s">
        <v>86</v>
      </c>
      <c r="BK171" s="194">
        <f>ROUND(I171*H171,2)</f>
        <v>0</v>
      </c>
      <c r="BL171" s="19" t="s">
        <v>188</v>
      </c>
      <c r="BM171" s="193" t="s">
        <v>909</v>
      </c>
    </row>
    <row r="172" s="14" customFormat="1">
      <c r="A172" s="14"/>
      <c r="B172" s="203"/>
      <c r="C172" s="14"/>
      <c r="D172" s="196" t="s">
        <v>190</v>
      </c>
      <c r="E172" s="204" t="s">
        <v>1</v>
      </c>
      <c r="F172" s="205" t="s">
        <v>1845</v>
      </c>
      <c r="G172" s="14"/>
      <c r="H172" s="206">
        <v>2</v>
      </c>
      <c r="I172" s="207"/>
      <c r="J172" s="14"/>
      <c r="K172" s="14"/>
      <c r="L172" s="203"/>
      <c r="M172" s="208"/>
      <c r="N172" s="209"/>
      <c r="O172" s="209"/>
      <c r="P172" s="209"/>
      <c r="Q172" s="209"/>
      <c r="R172" s="209"/>
      <c r="S172" s="209"/>
      <c r="T172" s="210"/>
      <c r="U172" s="14"/>
      <c r="V172" s="14"/>
      <c r="W172" s="14"/>
      <c r="X172" s="14"/>
      <c r="Y172" s="14"/>
      <c r="Z172" s="14"/>
      <c r="AA172" s="14"/>
      <c r="AB172" s="14"/>
      <c r="AC172" s="14"/>
      <c r="AD172" s="14"/>
      <c r="AE172" s="14"/>
      <c r="AT172" s="204" t="s">
        <v>190</v>
      </c>
      <c r="AU172" s="204" t="s">
        <v>88</v>
      </c>
      <c r="AV172" s="14" t="s">
        <v>88</v>
      </c>
      <c r="AW172" s="14" t="s">
        <v>34</v>
      </c>
      <c r="AX172" s="14" t="s">
        <v>78</v>
      </c>
      <c r="AY172" s="204" t="s">
        <v>181</v>
      </c>
    </row>
    <row r="173" s="15" customFormat="1">
      <c r="A173" s="15"/>
      <c r="B173" s="211"/>
      <c r="C173" s="15"/>
      <c r="D173" s="196" t="s">
        <v>190</v>
      </c>
      <c r="E173" s="212" t="s">
        <v>1</v>
      </c>
      <c r="F173" s="213" t="s">
        <v>194</v>
      </c>
      <c r="G173" s="15"/>
      <c r="H173" s="214">
        <v>2</v>
      </c>
      <c r="I173" s="215"/>
      <c r="J173" s="15"/>
      <c r="K173" s="15"/>
      <c r="L173" s="211"/>
      <c r="M173" s="216"/>
      <c r="N173" s="217"/>
      <c r="O173" s="217"/>
      <c r="P173" s="217"/>
      <c r="Q173" s="217"/>
      <c r="R173" s="217"/>
      <c r="S173" s="217"/>
      <c r="T173" s="218"/>
      <c r="U173" s="15"/>
      <c r="V173" s="15"/>
      <c r="W173" s="15"/>
      <c r="X173" s="15"/>
      <c r="Y173" s="15"/>
      <c r="Z173" s="15"/>
      <c r="AA173" s="15"/>
      <c r="AB173" s="15"/>
      <c r="AC173" s="15"/>
      <c r="AD173" s="15"/>
      <c r="AE173" s="15"/>
      <c r="AT173" s="212" t="s">
        <v>190</v>
      </c>
      <c r="AU173" s="212" t="s">
        <v>88</v>
      </c>
      <c r="AV173" s="15" t="s">
        <v>188</v>
      </c>
      <c r="AW173" s="15" t="s">
        <v>34</v>
      </c>
      <c r="AX173" s="15" t="s">
        <v>86</v>
      </c>
      <c r="AY173" s="212" t="s">
        <v>181</v>
      </c>
    </row>
    <row r="174" s="2" customFormat="1" ht="33" customHeight="1">
      <c r="A174" s="38"/>
      <c r="B174" s="181"/>
      <c r="C174" s="182" t="s">
        <v>366</v>
      </c>
      <c r="D174" s="182" t="s">
        <v>183</v>
      </c>
      <c r="E174" s="183" t="s">
        <v>1846</v>
      </c>
      <c r="F174" s="184" t="s">
        <v>1847</v>
      </c>
      <c r="G174" s="185" t="s">
        <v>144</v>
      </c>
      <c r="H174" s="186">
        <v>7.0700000000000003</v>
      </c>
      <c r="I174" s="187"/>
      <c r="J174" s="188">
        <f>ROUND(I174*H174,2)</f>
        <v>0</v>
      </c>
      <c r="K174" s="184" t="s">
        <v>197</v>
      </c>
      <c r="L174" s="39"/>
      <c r="M174" s="189" t="s">
        <v>1</v>
      </c>
      <c r="N174" s="190" t="s">
        <v>43</v>
      </c>
      <c r="O174" s="77"/>
      <c r="P174" s="191">
        <f>O174*H174</f>
        <v>0</v>
      </c>
      <c r="Q174" s="191">
        <v>0</v>
      </c>
      <c r="R174" s="191">
        <f>Q174*H174</f>
        <v>0</v>
      </c>
      <c r="S174" s="191">
        <v>0</v>
      </c>
      <c r="T174" s="192">
        <f>S174*H174</f>
        <v>0</v>
      </c>
      <c r="U174" s="38"/>
      <c r="V174" s="38"/>
      <c r="W174" s="38"/>
      <c r="X174" s="38"/>
      <c r="Y174" s="38"/>
      <c r="Z174" s="38"/>
      <c r="AA174" s="38"/>
      <c r="AB174" s="38"/>
      <c r="AC174" s="38"/>
      <c r="AD174" s="38"/>
      <c r="AE174" s="38"/>
      <c r="AR174" s="193" t="s">
        <v>188</v>
      </c>
      <c r="AT174" s="193" t="s">
        <v>183</v>
      </c>
      <c r="AU174" s="193" t="s">
        <v>88</v>
      </c>
      <c r="AY174" s="19" t="s">
        <v>181</v>
      </c>
      <c r="BE174" s="194">
        <f>IF(N174="základní",J174,0)</f>
        <v>0</v>
      </c>
      <c r="BF174" s="194">
        <f>IF(N174="snížená",J174,0)</f>
        <v>0</v>
      </c>
      <c r="BG174" s="194">
        <f>IF(N174="zákl. přenesená",J174,0)</f>
        <v>0</v>
      </c>
      <c r="BH174" s="194">
        <f>IF(N174="sníž. přenesená",J174,0)</f>
        <v>0</v>
      </c>
      <c r="BI174" s="194">
        <f>IF(N174="nulová",J174,0)</f>
        <v>0</v>
      </c>
      <c r="BJ174" s="19" t="s">
        <v>86</v>
      </c>
      <c r="BK174" s="194">
        <f>ROUND(I174*H174,2)</f>
        <v>0</v>
      </c>
      <c r="BL174" s="19" t="s">
        <v>188</v>
      </c>
      <c r="BM174" s="193" t="s">
        <v>919</v>
      </c>
    </row>
    <row r="175" s="2" customFormat="1" ht="33" customHeight="1">
      <c r="A175" s="38"/>
      <c r="B175" s="181"/>
      <c r="C175" s="182" t="s">
        <v>370</v>
      </c>
      <c r="D175" s="182" t="s">
        <v>183</v>
      </c>
      <c r="E175" s="183" t="s">
        <v>1848</v>
      </c>
      <c r="F175" s="184" t="s">
        <v>1849</v>
      </c>
      <c r="G175" s="185" t="s">
        <v>186</v>
      </c>
      <c r="H175" s="186">
        <v>18.84</v>
      </c>
      <c r="I175" s="187"/>
      <c r="J175" s="188">
        <f>ROUND(I175*H175,2)</f>
        <v>0</v>
      </c>
      <c r="K175" s="184" t="s">
        <v>197</v>
      </c>
      <c r="L175" s="39"/>
      <c r="M175" s="189" t="s">
        <v>1</v>
      </c>
      <c r="N175" s="190" t="s">
        <v>43</v>
      </c>
      <c r="O175" s="77"/>
      <c r="P175" s="191">
        <f>O175*H175</f>
        <v>0</v>
      </c>
      <c r="Q175" s="191">
        <v>0</v>
      </c>
      <c r="R175" s="191">
        <f>Q175*H175</f>
        <v>0</v>
      </c>
      <c r="S175" s="191">
        <v>0</v>
      </c>
      <c r="T175" s="192">
        <f>S175*H175</f>
        <v>0</v>
      </c>
      <c r="U175" s="38"/>
      <c r="V175" s="38"/>
      <c r="W175" s="38"/>
      <c r="X175" s="38"/>
      <c r="Y175" s="38"/>
      <c r="Z175" s="38"/>
      <c r="AA175" s="38"/>
      <c r="AB175" s="38"/>
      <c r="AC175" s="38"/>
      <c r="AD175" s="38"/>
      <c r="AE175" s="38"/>
      <c r="AR175" s="193" t="s">
        <v>188</v>
      </c>
      <c r="AT175" s="193" t="s">
        <v>183</v>
      </c>
      <c r="AU175" s="193" t="s">
        <v>88</v>
      </c>
      <c r="AY175" s="19" t="s">
        <v>181</v>
      </c>
      <c r="BE175" s="194">
        <f>IF(N175="základní",J175,0)</f>
        <v>0</v>
      </c>
      <c r="BF175" s="194">
        <f>IF(N175="snížená",J175,0)</f>
        <v>0</v>
      </c>
      <c r="BG175" s="194">
        <f>IF(N175="zákl. přenesená",J175,0)</f>
        <v>0</v>
      </c>
      <c r="BH175" s="194">
        <f>IF(N175="sníž. přenesená",J175,0)</f>
        <v>0</v>
      </c>
      <c r="BI175" s="194">
        <f>IF(N175="nulová",J175,0)</f>
        <v>0</v>
      </c>
      <c r="BJ175" s="19" t="s">
        <v>86</v>
      </c>
      <c r="BK175" s="194">
        <f>ROUND(I175*H175,2)</f>
        <v>0</v>
      </c>
      <c r="BL175" s="19" t="s">
        <v>188</v>
      </c>
      <c r="BM175" s="193" t="s">
        <v>931</v>
      </c>
    </row>
    <row r="176" s="2" customFormat="1" ht="37.8" customHeight="1">
      <c r="A176" s="38"/>
      <c r="B176" s="181"/>
      <c r="C176" s="182" t="s">
        <v>376</v>
      </c>
      <c r="D176" s="182" t="s">
        <v>183</v>
      </c>
      <c r="E176" s="183" t="s">
        <v>1850</v>
      </c>
      <c r="F176" s="184" t="s">
        <v>1851</v>
      </c>
      <c r="G176" s="185" t="s">
        <v>186</v>
      </c>
      <c r="H176" s="186">
        <v>18.84</v>
      </c>
      <c r="I176" s="187"/>
      <c r="J176" s="188">
        <f>ROUND(I176*H176,2)</f>
        <v>0</v>
      </c>
      <c r="K176" s="184" t="s">
        <v>197</v>
      </c>
      <c r="L176" s="39"/>
      <c r="M176" s="189" t="s">
        <v>1</v>
      </c>
      <c r="N176" s="190" t="s">
        <v>43</v>
      </c>
      <c r="O176" s="77"/>
      <c r="P176" s="191">
        <f>O176*H176</f>
        <v>0</v>
      </c>
      <c r="Q176" s="191">
        <v>0</v>
      </c>
      <c r="R176" s="191">
        <f>Q176*H176</f>
        <v>0</v>
      </c>
      <c r="S176" s="191">
        <v>0</v>
      </c>
      <c r="T176" s="192">
        <f>S176*H176</f>
        <v>0</v>
      </c>
      <c r="U176" s="38"/>
      <c r="V176" s="38"/>
      <c r="W176" s="38"/>
      <c r="X176" s="38"/>
      <c r="Y176" s="38"/>
      <c r="Z176" s="38"/>
      <c r="AA176" s="38"/>
      <c r="AB176" s="38"/>
      <c r="AC176" s="38"/>
      <c r="AD176" s="38"/>
      <c r="AE176" s="38"/>
      <c r="AR176" s="193" t="s">
        <v>188</v>
      </c>
      <c r="AT176" s="193" t="s">
        <v>183</v>
      </c>
      <c r="AU176" s="193" t="s">
        <v>88</v>
      </c>
      <c r="AY176" s="19" t="s">
        <v>181</v>
      </c>
      <c r="BE176" s="194">
        <f>IF(N176="základní",J176,0)</f>
        <v>0</v>
      </c>
      <c r="BF176" s="194">
        <f>IF(N176="snížená",J176,0)</f>
        <v>0</v>
      </c>
      <c r="BG176" s="194">
        <f>IF(N176="zákl. přenesená",J176,0)</f>
        <v>0</v>
      </c>
      <c r="BH176" s="194">
        <f>IF(N176="sníž. přenesená",J176,0)</f>
        <v>0</v>
      </c>
      <c r="BI176" s="194">
        <f>IF(N176="nulová",J176,0)</f>
        <v>0</v>
      </c>
      <c r="BJ176" s="19" t="s">
        <v>86</v>
      </c>
      <c r="BK176" s="194">
        <f>ROUND(I176*H176,2)</f>
        <v>0</v>
      </c>
      <c r="BL176" s="19" t="s">
        <v>188</v>
      </c>
      <c r="BM176" s="193" t="s">
        <v>950</v>
      </c>
    </row>
    <row r="177" s="2" customFormat="1" ht="24.15" customHeight="1">
      <c r="A177" s="38"/>
      <c r="B177" s="181"/>
      <c r="C177" s="182" t="s">
        <v>382</v>
      </c>
      <c r="D177" s="182" t="s">
        <v>183</v>
      </c>
      <c r="E177" s="183" t="s">
        <v>1852</v>
      </c>
      <c r="F177" s="184" t="s">
        <v>1853</v>
      </c>
      <c r="G177" s="185" t="s">
        <v>304</v>
      </c>
      <c r="H177" s="186">
        <v>0.11</v>
      </c>
      <c r="I177" s="187"/>
      <c r="J177" s="188">
        <f>ROUND(I177*H177,2)</f>
        <v>0</v>
      </c>
      <c r="K177" s="184" t="s">
        <v>197</v>
      </c>
      <c r="L177" s="39"/>
      <c r="M177" s="189" t="s">
        <v>1</v>
      </c>
      <c r="N177" s="190" t="s">
        <v>43</v>
      </c>
      <c r="O177" s="77"/>
      <c r="P177" s="191">
        <f>O177*H177</f>
        <v>0</v>
      </c>
      <c r="Q177" s="191">
        <v>0</v>
      </c>
      <c r="R177" s="191">
        <f>Q177*H177</f>
        <v>0</v>
      </c>
      <c r="S177" s="191">
        <v>0</v>
      </c>
      <c r="T177" s="192">
        <f>S177*H177</f>
        <v>0</v>
      </c>
      <c r="U177" s="38"/>
      <c r="V177" s="38"/>
      <c r="W177" s="38"/>
      <c r="X177" s="38"/>
      <c r="Y177" s="38"/>
      <c r="Z177" s="38"/>
      <c r="AA177" s="38"/>
      <c r="AB177" s="38"/>
      <c r="AC177" s="38"/>
      <c r="AD177" s="38"/>
      <c r="AE177" s="38"/>
      <c r="AR177" s="193" t="s">
        <v>188</v>
      </c>
      <c r="AT177" s="193" t="s">
        <v>183</v>
      </c>
      <c r="AU177" s="193" t="s">
        <v>88</v>
      </c>
      <c r="AY177" s="19" t="s">
        <v>181</v>
      </c>
      <c r="BE177" s="194">
        <f>IF(N177="základní",J177,0)</f>
        <v>0</v>
      </c>
      <c r="BF177" s="194">
        <f>IF(N177="snížená",J177,0)</f>
        <v>0</v>
      </c>
      <c r="BG177" s="194">
        <f>IF(N177="zákl. přenesená",J177,0)</f>
        <v>0</v>
      </c>
      <c r="BH177" s="194">
        <f>IF(N177="sníž. přenesená",J177,0)</f>
        <v>0</v>
      </c>
      <c r="BI177" s="194">
        <f>IF(N177="nulová",J177,0)</f>
        <v>0</v>
      </c>
      <c r="BJ177" s="19" t="s">
        <v>86</v>
      </c>
      <c r="BK177" s="194">
        <f>ROUND(I177*H177,2)</f>
        <v>0</v>
      </c>
      <c r="BL177" s="19" t="s">
        <v>188</v>
      </c>
      <c r="BM177" s="193" t="s">
        <v>959</v>
      </c>
    </row>
    <row r="178" s="12" customFormat="1" ht="22.8" customHeight="1">
      <c r="A178" s="12"/>
      <c r="B178" s="169"/>
      <c r="C178" s="12"/>
      <c r="D178" s="170" t="s">
        <v>77</v>
      </c>
      <c r="E178" s="179" t="s">
        <v>234</v>
      </c>
      <c r="F178" s="179" t="s">
        <v>1854</v>
      </c>
      <c r="G178" s="12"/>
      <c r="H178" s="12"/>
      <c r="I178" s="172"/>
      <c r="J178" s="180">
        <f>BK178</f>
        <v>0</v>
      </c>
      <c r="K178" s="12"/>
      <c r="L178" s="169"/>
      <c r="M178" s="173"/>
      <c r="N178" s="174"/>
      <c r="O178" s="174"/>
      <c r="P178" s="175">
        <f>SUM(P179:P236)</f>
        <v>0</v>
      </c>
      <c r="Q178" s="174"/>
      <c r="R178" s="175">
        <f>SUM(R179:R236)</f>
        <v>0</v>
      </c>
      <c r="S178" s="174"/>
      <c r="T178" s="176">
        <f>SUM(T179:T236)</f>
        <v>0</v>
      </c>
      <c r="U178" s="12"/>
      <c r="V178" s="12"/>
      <c r="W178" s="12"/>
      <c r="X178" s="12"/>
      <c r="Y178" s="12"/>
      <c r="Z178" s="12"/>
      <c r="AA178" s="12"/>
      <c r="AB178" s="12"/>
      <c r="AC178" s="12"/>
      <c r="AD178" s="12"/>
      <c r="AE178" s="12"/>
      <c r="AR178" s="170" t="s">
        <v>86</v>
      </c>
      <c r="AT178" s="177" t="s">
        <v>77</v>
      </c>
      <c r="AU178" s="177" t="s">
        <v>86</v>
      </c>
      <c r="AY178" s="170" t="s">
        <v>181</v>
      </c>
      <c r="BK178" s="178">
        <f>SUM(BK179:BK236)</f>
        <v>0</v>
      </c>
    </row>
    <row r="179" s="2" customFormat="1" ht="33" customHeight="1">
      <c r="A179" s="38"/>
      <c r="B179" s="181"/>
      <c r="C179" s="182" t="s">
        <v>388</v>
      </c>
      <c r="D179" s="182" t="s">
        <v>183</v>
      </c>
      <c r="E179" s="183" t="s">
        <v>1855</v>
      </c>
      <c r="F179" s="184" t="s">
        <v>1856</v>
      </c>
      <c r="G179" s="185" t="s">
        <v>237</v>
      </c>
      <c r="H179" s="186">
        <v>4</v>
      </c>
      <c r="I179" s="187"/>
      <c r="J179" s="188">
        <f>ROUND(I179*H179,2)</f>
        <v>0</v>
      </c>
      <c r="K179" s="184" t="s">
        <v>197</v>
      </c>
      <c r="L179" s="39"/>
      <c r="M179" s="189" t="s">
        <v>1</v>
      </c>
      <c r="N179" s="190" t="s">
        <v>43</v>
      </c>
      <c r="O179" s="77"/>
      <c r="P179" s="191">
        <f>O179*H179</f>
        <v>0</v>
      </c>
      <c r="Q179" s="191">
        <v>0</v>
      </c>
      <c r="R179" s="191">
        <f>Q179*H179</f>
        <v>0</v>
      </c>
      <c r="S179" s="191">
        <v>0</v>
      </c>
      <c r="T179" s="192">
        <f>S179*H179</f>
        <v>0</v>
      </c>
      <c r="U179" s="38"/>
      <c r="V179" s="38"/>
      <c r="W179" s="38"/>
      <c r="X179" s="38"/>
      <c r="Y179" s="38"/>
      <c r="Z179" s="38"/>
      <c r="AA179" s="38"/>
      <c r="AB179" s="38"/>
      <c r="AC179" s="38"/>
      <c r="AD179" s="38"/>
      <c r="AE179" s="38"/>
      <c r="AR179" s="193" t="s">
        <v>188</v>
      </c>
      <c r="AT179" s="193" t="s">
        <v>183</v>
      </c>
      <c r="AU179" s="193" t="s">
        <v>88</v>
      </c>
      <c r="AY179" s="19" t="s">
        <v>181</v>
      </c>
      <c r="BE179" s="194">
        <f>IF(N179="základní",J179,0)</f>
        <v>0</v>
      </c>
      <c r="BF179" s="194">
        <f>IF(N179="snížená",J179,0)</f>
        <v>0</v>
      </c>
      <c r="BG179" s="194">
        <f>IF(N179="zákl. přenesená",J179,0)</f>
        <v>0</v>
      </c>
      <c r="BH179" s="194">
        <f>IF(N179="sníž. přenesená",J179,0)</f>
        <v>0</v>
      </c>
      <c r="BI179" s="194">
        <f>IF(N179="nulová",J179,0)</f>
        <v>0</v>
      </c>
      <c r="BJ179" s="19" t="s">
        <v>86</v>
      </c>
      <c r="BK179" s="194">
        <f>ROUND(I179*H179,2)</f>
        <v>0</v>
      </c>
      <c r="BL179" s="19" t="s">
        <v>188</v>
      </c>
      <c r="BM179" s="193" t="s">
        <v>967</v>
      </c>
    </row>
    <row r="180" s="2" customFormat="1" ht="24.15" customHeight="1">
      <c r="A180" s="38"/>
      <c r="B180" s="181"/>
      <c r="C180" s="246" t="s">
        <v>728</v>
      </c>
      <c r="D180" s="246" t="s">
        <v>566</v>
      </c>
      <c r="E180" s="247" t="s">
        <v>1857</v>
      </c>
      <c r="F180" s="248" t="s">
        <v>1858</v>
      </c>
      <c r="G180" s="249" t="s">
        <v>237</v>
      </c>
      <c r="H180" s="250">
        <v>4.0599999999999996</v>
      </c>
      <c r="I180" s="251"/>
      <c r="J180" s="252">
        <f>ROUND(I180*H180,2)</f>
        <v>0</v>
      </c>
      <c r="K180" s="248" t="s">
        <v>197</v>
      </c>
      <c r="L180" s="253"/>
      <c r="M180" s="254" t="s">
        <v>1</v>
      </c>
      <c r="N180" s="255" t="s">
        <v>43</v>
      </c>
      <c r="O180" s="77"/>
      <c r="P180" s="191">
        <f>O180*H180</f>
        <v>0</v>
      </c>
      <c r="Q180" s="191">
        <v>0</v>
      </c>
      <c r="R180" s="191">
        <f>Q180*H180</f>
        <v>0</v>
      </c>
      <c r="S180" s="191">
        <v>0</v>
      </c>
      <c r="T180" s="192">
        <f>S180*H180</f>
        <v>0</v>
      </c>
      <c r="U180" s="38"/>
      <c r="V180" s="38"/>
      <c r="W180" s="38"/>
      <c r="X180" s="38"/>
      <c r="Y180" s="38"/>
      <c r="Z180" s="38"/>
      <c r="AA180" s="38"/>
      <c r="AB180" s="38"/>
      <c r="AC180" s="38"/>
      <c r="AD180" s="38"/>
      <c r="AE180" s="38"/>
      <c r="AR180" s="193" t="s">
        <v>234</v>
      </c>
      <c r="AT180" s="193" t="s">
        <v>566</v>
      </c>
      <c r="AU180" s="193" t="s">
        <v>88</v>
      </c>
      <c r="AY180" s="19" t="s">
        <v>181</v>
      </c>
      <c r="BE180" s="194">
        <f>IF(N180="základní",J180,0)</f>
        <v>0</v>
      </c>
      <c r="BF180" s="194">
        <f>IF(N180="snížená",J180,0)</f>
        <v>0</v>
      </c>
      <c r="BG180" s="194">
        <f>IF(N180="zákl. přenesená",J180,0)</f>
        <v>0</v>
      </c>
      <c r="BH180" s="194">
        <f>IF(N180="sníž. přenesená",J180,0)</f>
        <v>0</v>
      </c>
      <c r="BI180" s="194">
        <f>IF(N180="nulová",J180,0)</f>
        <v>0</v>
      </c>
      <c r="BJ180" s="19" t="s">
        <v>86</v>
      </c>
      <c r="BK180" s="194">
        <f>ROUND(I180*H180,2)</f>
        <v>0</v>
      </c>
      <c r="BL180" s="19" t="s">
        <v>188</v>
      </c>
      <c r="BM180" s="193" t="s">
        <v>980</v>
      </c>
    </row>
    <row r="181" s="2" customFormat="1" ht="33" customHeight="1">
      <c r="A181" s="38"/>
      <c r="B181" s="181"/>
      <c r="C181" s="182" t="s">
        <v>787</v>
      </c>
      <c r="D181" s="182" t="s">
        <v>183</v>
      </c>
      <c r="E181" s="183" t="s">
        <v>1859</v>
      </c>
      <c r="F181" s="184" t="s">
        <v>1860</v>
      </c>
      <c r="G181" s="185" t="s">
        <v>237</v>
      </c>
      <c r="H181" s="186">
        <v>10</v>
      </c>
      <c r="I181" s="187"/>
      <c r="J181" s="188">
        <f>ROUND(I181*H181,2)</f>
        <v>0</v>
      </c>
      <c r="K181" s="184" t="s">
        <v>197</v>
      </c>
      <c r="L181" s="39"/>
      <c r="M181" s="189" t="s">
        <v>1</v>
      </c>
      <c r="N181" s="190" t="s">
        <v>43</v>
      </c>
      <c r="O181" s="77"/>
      <c r="P181" s="191">
        <f>O181*H181</f>
        <v>0</v>
      </c>
      <c r="Q181" s="191">
        <v>0</v>
      </c>
      <c r="R181" s="191">
        <f>Q181*H181</f>
        <v>0</v>
      </c>
      <c r="S181" s="191">
        <v>0</v>
      </c>
      <c r="T181" s="192">
        <f>S181*H181</f>
        <v>0</v>
      </c>
      <c r="U181" s="38"/>
      <c r="V181" s="38"/>
      <c r="W181" s="38"/>
      <c r="X181" s="38"/>
      <c r="Y181" s="38"/>
      <c r="Z181" s="38"/>
      <c r="AA181" s="38"/>
      <c r="AB181" s="38"/>
      <c r="AC181" s="38"/>
      <c r="AD181" s="38"/>
      <c r="AE181" s="38"/>
      <c r="AR181" s="193" t="s">
        <v>188</v>
      </c>
      <c r="AT181" s="193" t="s">
        <v>183</v>
      </c>
      <c r="AU181" s="193" t="s">
        <v>88</v>
      </c>
      <c r="AY181" s="19" t="s">
        <v>181</v>
      </c>
      <c r="BE181" s="194">
        <f>IF(N181="základní",J181,0)</f>
        <v>0</v>
      </c>
      <c r="BF181" s="194">
        <f>IF(N181="snížená",J181,0)</f>
        <v>0</v>
      </c>
      <c r="BG181" s="194">
        <f>IF(N181="zákl. přenesená",J181,0)</f>
        <v>0</v>
      </c>
      <c r="BH181" s="194">
        <f>IF(N181="sníž. přenesená",J181,0)</f>
        <v>0</v>
      </c>
      <c r="BI181" s="194">
        <f>IF(N181="nulová",J181,0)</f>
        <v>0</v>
      </c>
      <c r="BJ181" s="19" t="s">
        <v>86</v>
      </c>
      <c r="BK181" s="194">
        <f>ROUND(I181*H181,2)</f>
        <v>0</v>
      </c>
      <c r="BL181" s="19" t="s">
        <v>188</v>
      </c>
      <c r="BM181" s="193" t="s">
        <v>1000</v>
      </c>
    </row>
    <row r="182" s="2" customFormat="1">
      <c r="A182" s="38"/>
      <c r="B182" s="39"/>
      <c r="C182" s="38"/>
      <c r="D182" s="196" t="s">
        <v>523</v>
      </c>
      <c r="E182" s="38"/>
      <c r="F182" s="244" t="s">
        <v>1861</v>
      </c>
      <c r="G182" s="38"/>
      <c r="H182" s="38"/>
      <c r="I182" s="245"/>
      <c r="J182" s="38"/>
      <c r="K182" s="38"/>
      <c r="L182" s="39"/>
      <c r="M182" s="220"/>
      <c r="N182" s="221"/>
      <c r="O182" s="77"/>
      <c r="P182" s="77"/>
      <c r="Q182" s="77"/>
      <c r="R182" s="77"/>
      <c r="S182" s="77"/>
      <c r="T182" s="78"/>
      <c r="U182" s="38"/>
      <c r="V182" s="38"/>
      <c r="W182" s="38"/>
      <c r="X182" s="38"/>
      <c r="Y182" s="38"/>
      <c r="Z182" s="38"/>
      <c r="AA182" s="38"/>
      <c r="AB182" s="38"/>
      <c r="AC182" s="38"/>
      <c r="AD182" s="38"/>
      <c r="AE182" s="38"/>
      <c r="AT182" s="19" t="s">
        <v>523</v>
      </c>
      <c r="AU182" s="19" t="s">
        <v>88</v>
      </c>
    </row>
    <row r="183" s="2" customFormat="1" ht="24.15" customHeight="1">
      <c r="A183" s="38"/>
      <c r="B183" s="181"/>
      <c r="C183" s="246" t="s">
        <v>770</v>
      </c>
      <c r="D183" s="246" t="s">
        <v>566</v>
      </c>
      <c r="E183" s="247" t="s">
        <v>1862</v>
      </c>
      <c r="F183" s="248" t="s">
        <v>1863</v>
      </c>
      <c r="G183" s="249" t="s">
        <v>237</v>
      </c>
      <c r="H183" s="250">
        <v>10.15</v>
      </c>
      <c r="I183" s="251"/>
      <c r="J183" s="252">
        <f>ROUND(I183*H183,2)</f>
        <v>0</v>
      </c>
      <c r="K183" s="248" t="s">
        <v>197</v>
      </c>
      <c r="L183" s="253"/>
      <c r="M183" s="254" t="s">
        <v>1</v>
      </c>
      <c r="N183" s="255" t="s">
        <v>43</v>
      </c>
      <c r="O183" s="77"/>
      <c r="P183" s="191">
        <f>O183*H183</f>
        <v>0</v>
      </c>
      <c r="Q183" s="191">
        <v>0</v>
      </c>
      <c r="R183" s="191">
        <f>Q183*H183</f>
        <v>0</v>
      </c>
      <c r="S183" s="191">
        <v>0</v>
      </c>
      <c r="T183" s="192">
        <f>S183*H183</f>
        <v>0</v>
      </c>
      <c r="U183" s="38"/>
      <c r="V183" s="38"/>
      <c r="W183" s="38"/>
      <c r="X183" s="38"/>
      <c r="Y183" s="38"/>
      <c r="Z183" s="38"/>
      <c r="AA183" s="38"/>
      <c r="AB183" s="38"/>
      <c r="AC183" s="38"/>
      <c r="AD183" s="38"/>
      <c r="AE183" s="38"/>
      <c r="AR183" s="193" t="s">
        <v>234</v>
      </c>
      <c r="AT183" s="193" t="s">
        <v>566</v>
      </c>
      <c r="AU183" s="193" t="s">
        <v>88</v>
      </c>
      <c r="AY183" s="19" t="s">
        <v>181</v>
      </c>
      <c r="BE183" s="194">
        <f>IF(N183="základní",J183,0)</f>
        <v>0</v>
      </c>
      <c r="BF183" s="194">
        <f>IF(N183="snížená",J183,0)</f>
        <v>0</v>
      </c>
      <c r="BG183" s="194">
        <f>IF(N183="zákl. přenesená",J183,0)</f>
        <v>0</v>
      </c>
      <c r="BH183" s="194">
        <f>IF(N183="sníž. přenesená",J183,0)</f>
        <v>0</v>
      </c>
      <c r="BI183" s="194">
        <f>IF(N183="nulová",J183,0)</f>
        <v>0</v>
      </c>
      <c r="BJ183" s="19" t="s">
        <v>86</v>
      </c>
      <c r="BK183" s="194">
        <f>ROUND(I183*H183,2)</f>
        <v>0</v>
      </c>
      <c r="BL183" s="19" t="s">
        <v>188</v>
      </c>
      <c r="BM183" s="193" t="s">
        <v>719</v>
      </c>
    </row>
    <row r="184" s="14" customFormat="1">
      <c r="A184" s="14"/>
      <c r="B184" s="203"/>
      <c r="C184" s="14"/>
      <c r="D184" s="196" t="s">
        <v>190</v>
      </c>
      <c r="E184" s="204" t="s">
        <v>1</v>
      </c>
      <c r="F184" s="205" t="s">
        <v>1864</v>
      </c>
      <c r="G184" s="14"/>
      <c r="H184" s="206">
        <v>10.15</v>
      </c>
      <c r="I184" s="207"/>
      <c r="J184" s="14"/>
      <c r="K184" s="14"/>
      <c r="L184" s="203"/>
      <c r="M184" s="208"/>
      <c r="N184" s="209"/>
      <c r="O184" s="209"/>
      <c r="P184" s="209"/>
      <c r="Q184" s="209"/>
      <c r="R184" s="209"/>
      <c r="S184" s="209"/>
      <c r="T184" s="210"/>
      <c r="U184" s="14"/>
      <c r="V184" s="14"/>
      <c r="W184" s="14"/>
      <c r="X184" s="14"/>
      <c r="Y184" s="14"/>
      <c r="Z184" s="14"/>
      <c r="AA184" s="14"/>
      <c r="AB184" s="14"/>
      <c r="AC184" s="14"/>
      <c r="AD184" s="14"/>
      <c r="AE184" s="14"/>
      <c r="AT184" s="204" t="s">
        <v>190</v>
      </c>
      <c r="AU184" s="204" t="s">
        <v>88</v>
      </c>
      <c r="AV184" s="14" t="s">
        <v>88</v>
      </c>
      <c r="AW184" s="14" t="s">
        <v>34</v>
      </c>
      <c r="AX184" s="14" t="s">
        <v>78</v>
      </c>
      <c r="AY184" s="204" t="s">
        <v>181</v>
      </c>
    </row>
    <row r="185" s="15" customFormat="1">
      <c r="A185" s="15"/>
      <c r="B185" s="211"/>
      <c r="C185" s="15"/>
      <c r="D185" s="196" t="s">
        <v>190</v>
      </c>
      <c r="E185" s="212" t="s">
        <v>1</v>
      </c>
      <c r="F185" s="213" t="s">
        <v>194</v>
      </c>
      <c r="G185" s="15"/>
      <c r="H185" s="214">
        <v>10.15</v>
      </c>
      <c r="I185" s="215"/>
      <c r="J185" s="15"/>
      <c r="K185" s="15"/>
      <c r="L185" s="211"/>
      <c r="M185" s="216"/>
      <c r="N185" s="217"/>
      <c r="O185" s="217"/>
      <c r="P185" s="217"/>
      <c r="Q185" s="217"/>
      <c r="R185" s="217"/>
      <c r="S185" s="217"/>
      <c r="T185" s="218"/>
      <c r="U185" s="15"/>
      <c r="V185" s="15"/>
      <c r="W185" s="15"/>
      <c r="X185" s="15"/>
      <c r="Y185" s="15"/>
      <c r="Z185" s="15"/>
      <c r="AA185" s="15"/>
      <c r="AB185" s="15"/>
      <c r="AC185" s="15"/>
      <c r="AD185" s="15"/>
      <c r="AE185" s="15"/>
      <c r="AT185" s="212" t="s">
        <v>190</v>
      </c>
      <c r="AU185" s="212" t="s">
        <v>88</v>
      </c>
      <c r="AV185" s="15" t="s">
        <v>188</v>
      </c>
      <c r="AW185" s="15" t="s">
        <v>34</v>
      </c>
      <c r="AX185" s="15" t="s">
        <v>86</v>
      </c>
      <c r="AY185" s="212" t="s">
        <v>181</v>
      </c>
    </row>
    <row r="186" s="2" customFormat="1" ht="24.15" customHeight="1">
      <c r="A186" s="38"/>
      <c r="B186" s="181"/>
      <c r="C186" s="182" t="s">
        <v>800</v>
      </c>
      <c r="D186" s="182" t="s">
        <v>183</v>
      </c>
      <c r="E186" s="183" t="s">
        <v>1865</v>
      </c>
      <c r="F186" s="184" t="s">
        <v>1866</v>
      </c>
      <c r="G186" s="185" t="s">
        <v>237</v>
      </c>
      <c r="H186" s="186">
        <v>24</v>
      </c>
      <c r="I186" s="187"/>
      <c r="J186" s="188">
        <f>ROUND(I186*H186,2)</f>
        <v>0</v>
      </c>
      <c r="K186" s="184" t="s">
        <v>197</v>
      </c>
      <c r="L186" s="39"/>
      <c r="M186" s="189" t="s">
        <v>1</v>
      </c>
      <c r="N186" s="190" t="s">
        <v>43</v>
      </c>
      <c r="O186" s="77"/>
      <c r="P186" s="191">
        <f>O186*H186</f>
        <v>0</v>
      </c>
      <c r="Q186" s="191">
        <v>0</v>
      </c>
      <c r="R186" s="191">
        <f>Q186*H186</f>
        <v>0</v>
      </c>
      <c r="S186" s="191">
        <v>0</v>
      </c>
      <c r="T186" s="192">
        <f>S186*H186</f>
        <v>0</v>
      </c>
      <c r="U186" s="38"/>
      <c r="V186" s="38"/>
      <c r="W186" s="38"/>
      <c r="X186" s="38"/>
      <c r="Y186" s="38"/>
      <c r="Z186" s="38"/>
      <c r="AA186" s="38"/>
      <c r="AB186" s="38"/>
      <c r="AC186" s="38"/>
      <c r="AD186" s="38"/>
      <c r="AE186" s="38"/>
      <c r="AR186" s="193" t="s">
        <v>188</v>
      </c>
      <c r="AT186" s="193" t="s">
        <v>183</v>
      </c>
      <c r="AU186" s="193" t="s">
        <v>88</v>
      </c>
      <c r="AY186" s="19" t="s">
        <v>181</v>
      </c>
      <c r="BE186" s="194">
        <f>IF(N186="základní",J186,0)</f>
        <v>0</v>
      </c>
      <c r="BF186" s="194">
        <f>IF(N186="snížená",J186,0)</f>
        <v>0</v>
      </c>
      <c r="BG186" s="194">
        <f>IF(N186="zákl. přenesená",J186,0)</f>
        <v>0</v>
      </c>
      <c r="BH186" s="194">
        <f>IF(N186="sníž. přenesená",J186,0)</f>
        <v>0</v>
      </c>
      <c r="BI186" s="194">
        <f>IF(N186="nulová",J186,0)</f>
        <v>0</v>
      </c>
      <c r="BJ186" s="19" t="s">
        <v>86</v>
      </c>
      <c r="BK186" s="194">
        <f>ROUND(I186*H186,2)</f>
        <v>0</v>
      </c>
      <c r="BL186" s="19" t="s">
        <v>188</v>
      </c>
      <c r="BM186" s="193" t="s">
        <v>1020</v>
      </c>
    </row>
    <row r="187" s="14" customFormat="1">
      <c r="A187" s="14"/>
      <c r="B187" s="203"/>
      <c r="C187" s="14"/>
      <c r="D187" s="196" t="s">
        <v>190</v>
      </c>
      <c r="E187" s="204" t="s">
        <v>1</v>
      </c>
      <c r="F187" s="205" t="s">
        <v>1867</v>
      </c>
      <c r="G187" s="14"/>
      <c r="H187" s="206">
        <v>24</v>
      </c>
      <c r="I187" s="207"/>
      <c r="J187" s="14"/>
      <c r="K187" s="14"/>
      <c r="L187" s="203"/>
      <c r="M187" s="208"/>
      <c r="N187" s="209"/>
      <c r="O187" s="209"/>
      <c r="P187" s="209"/>
      <c r="Q187" s="209"/>
      <c r="R187" s="209"/>
      <c r="S187" s="209"/>
      <c r="T187" s="210"/>
      <c r="U187" s="14"/>
      <c r="V187" s="14"/>
      <c r="W187" s="14"/>
      <c r="X187" s="14"/>
      <c r="Y187" s="14"/>
      <c r="Z187" s="14"/>
      <c r="AA187" s="14"/>
      <c r="AB187" s="14"/>
      <c r="AC187" s="14"/>
      <c r="AD187" s="14"/>
      <c r="AE187" s="14"/>
      <c r="AT187" s="204" t="s">
        <v>190</v>
      </c>
      <c r="AU187" s="204" t="s">
        <v>88</v>
      </c>
      <c r="AV187" s="14" t="s">
        <v>88</v>
      </c>
      <c r="AW187" s="14" t="s">
        <v>34</v>
      </c>
      <c r="AX187" s="14" t="s">
        <v>78</v>
      </c>
      <c r="AY187" s="204" t="s">
        <v>181</v>
      </c>
    </row>
    <row r="188" s="15" customFormat="1">
      <c r="A188" s="15"/>
      <c r="B188" s="211"/>
      <c r="C188" s="15"/>
      <c r="D188" s="196" t="s">
        <v>190</v>
      </c>
      <c r="E188" s="212" t="s">
        <v>1</v>
      </c>
      <c r="F188" s="213" t="s">
        <v>194</v>
      </c>
      <c r="G188" s="15"/>
      <c r="H188" s="214">
        <v>24</v>
      </c>
      <c r="I188" s="215"/>
      <c r="J188" s="15"/>
      <c r="K188" s="15"/>
      <c r="L188" s="211"/>
      <c r="M188" s="216"/>
      <c r="N188" s="217"/>
      <c r="O188" s="217"/>
      <c r="P188" s="217"/>
      <c r="Q188" s="217"/>
      <c r="R188" s="217"/>
      <c r="S188" s="217"/>
      <c r="T188" s="218"/>
      <c r="U188" s="15"/>
      <c r="V188" s="15"/>
      <c r="W188" s="15"/>
      <c r="X188" s="15"/>
      <c r="Y188" s="15"/>
      <c r="Z188" s="15"/>
      <c r="AA188" s="15"/>
      <c r="AB188" s="15"/>
      <c r="AC188" s="15"/>
      <c r="AD188" s="15"/>
      <c r="AE188" s="15"/>
      <c r="AT188" s="212" t="s">
        <v>190</v>
      </c>
      <c r="AU188" s="212" t="s">
        <v>88</v>
      </c>
      <c r="AV188" s="15" t="s">
        <v>188</v>
      </c>
      <c r="AW188" s="15" t="s">
        <v>34</v>
      </c>
      <c r="AX188" s="15" t="s">
        <v>86</v>
      </c>
      <c r="AY188" s="212" t="s">
        <v>181</v>
      </c>
    </row>
    <row r="189" s="2" customFormat="1" ht="24.15" customHeight="1">
      <c r="A189" s="38"/>
      <c r="B189" s="181"/>
      <c r="C189" s="246" t="s">
        <v>805</v>
      </c>
      <c r="D189" s="246" t="s">
        <v>566</v>
      </c>
      <c r="E189" s="247" t="s">
        <v>1868</v>
      </c>
      <c r="F189" s="248" t="s">
        <v>1869</v>
      </c>
      <c r="G189" s="249" t="s">
        <v>237</v>
      </c>
      <c r="H189" s="250">
        <v>24.719999999999999</v>
      </c>
      <c r="I189" s="251"/>
      <c r="J189" s="252">
        <f>ROUND(I189*H189,2)</f>
        <v>0</v>
      </c>
      <c r="K189" s="248" t="s">
        <v>197</v>
      </c>
      <c r="L189" s="253"/>
      <c r="M189" s="254" t="s">
        <v>1</v>
      </c>
      <c r="N189" s="255" t="s">
        <v>43</v>
      </c>
      <c r="O189" s="77"/>
      <c r="P189" s="191">
        <f>O189*H189</f>
        <v>0</v>
      </c>
      <c r="Q189" s="191">
        <v>0</v>
      </c>
      <c r="R189" s="191">
        <f>Q189*H189</f>
        <v>0</v>
      </c>
      <c r="S189" s="191">
        <v>0</v>
      </c>
      <c r="T189" s="192">
        <f>S189*H189</f>
        <v>0</v>
      </c>
      <c r="U189" s="38"/>
      <c r="V189" s="38"/>
      <c r="W189" s="38"/>
      <c r="X189" s="38"/>
      <c r="Y189" s="38"/>
      <c r="Z189" s="38"/>
      <c r="AA189" s="38"/>
      <c r="AB189" s="38"/>
      <c r="AC189" s="38"/>
      <c r="AD189" s="38"/>
      <c r="AE189" s="38"/>
      <c r="AR189" s="193" t="s">
        <v>234</v>
      </c>
      <c r="AT189" s="193" t="s">
        <v>566</v>
      </c>
      <c r="AU189" s="193" t="s">
        <v>88</v>
      </c>
      <c r="AY189" s="19" t="s">
        <v>181</v>
      </c>
      <c r="BE189" s="194">
        <f>IF(N189="základní",J189,0)</f>
        <v>0</v>
      </c>
      <c r="BF189" s="194">
        <f>IF(N189="snížená",J189,0)</f>
        <v>0</v>
      </c>
      <c r="BG189" s="194">
        <f>IF(N189="zákl. přenesená",J189,0)</f>
        <v>0</v>
      </c>
      <c r="BH189" s="194">
        <f>IF(N189="sníž. přenesená",J189,0)</f>
        <v>0</v>
      </c>
      <c r="BI189" s="194">
        <f>IF(N189="nulová",J189,0)</f>
        <v>0</v>
      </c>
      <c r="BJ189" s="19" t="s">
        <v>86</v>
      </c>
      <c r="BK189" s="194">
        <f>ROUND(I189*H189,2)</f>
        <v>0</v>
      </c>
      <c r="BL189" s="19" t="s">
        <v>188</v>
      </c>
      <c r="BM189" s="193" t="s">
        <v>1029</v>
      </c>
    </row>
    <row r="190" s="2" customFormat="1" ht="24.15" customHeight="1">
      <c r="A190" s="38"/>
      <c r="B190" s="181"/>
      <c r="C190" s="182" t="s">
        <v>811</v>
      </c>
      <c r="D190" s="182" t="s">
        <v>183</v>
      </c>
      <c r="E190" s="183" t="s">
        <v>1870</v>
      </c>
      <c r="F190" s="184" t="s">
        <v>1871</v>
      </c>
      <c r="G190" s="185" t="s">
        <v>237</v>
      </c>
      <c r="H190" s="186">
        <v>6</v>
      </c>
      <c r="I190" s="187"/>
      <c r="J190" s="188">
        <f>ROUND(I190*H190,2)</f>
        <v>0</v>
      </c>
      <c r="K190" s="184" t="s">
        <v>197</v>
      </c>
      <c r="L190" s="39"/>
      <c r="M190" s="189" t="s">
        <v>1</v>
      </c>
      <c r="N190" s="190" t="s">
        <v>43</v>
      </c>
      <c r="O190" s="77"/>
      <c r="P190" s="191">
        <f>O190*H190</f>
        <v>0</v>
      </c>
      <c r="Q190" s="191">
        <v>0</v>
      </c>
      <c r="R190" s="191">
        <f>Q190*H190</f>
        <v>0</v>
      </c>
      <c r="S190" s="191">
        <v>0</v>
      </c>
      <c r="T190" s="192">
        <f>S190*H190</f>
        <v>0</v>
      </c>
      <c r="U190" s="38"/>
      <c r="V190" s="38"/>
      <c r="W190" s="38"/>
      <c r="X190" s="38"/>
      <c r="Y190" s="38"/>
      <c r="Z190" s="38"/>
      <c r="AA190" s="38"/>
      <c r="AB190" s="38"/>
      <c r="AC190" s="38"/>
      <c r="AD190" s="38"/>
      <c r="AE190" s="38"/>
      <c r="AR190" s="193" t="s">
        <v>188</v>
      </c>
      <c r="AT190" s="193" t="s">
        <v>183</v>
      </c>
      <c r="AU190" s="193" t="s">
        <v>88</v>
      </c>
      <c r="AY190" s="19" t="s">
        <v>181</v>
      </c>
      <c r="BE190" s="194">
        <f>IF(N190="základní",J190,0)</f>
        <v>0</v>
      </c>
      <c r="BF190" s="194">
        <f>IF(N190="snížená",J190,0)</f>
        <v>0</v>
      </c>
      <c r="BG190" s="194">
        <f>IF(N190="zákl. přenesená",J190,0)</f>
        <v>0</v>
      </c>
      <c r="BH190" s="194">
        <f>IF(N190="sníž. přenesená",J190,0)</f>
        <v>0</v>
      </c>
      <c r="BI190" s="194">
        <f>IF(N190="nulová",J190,0)</f>
        <v>0</v>
      </c>
      <c r="BJ190" s="19" t="s">
        <v>86</v>
      </c>
      <c r="BK190" s="194">
        <f>ROUND(I190*H190,2)</f>
        <v>0</v>
      </c>
      <c r="BL190" s="19" t="s">
        <v>188</v>
      </c>
      <c r="BM190" s="193" t="s">
        <v>339</v>
      </c>
    </row>
    <row r="191" s="14" customFormat="1">
      <c r="A191" s="14"/>
      <c r="B191" s="203"/>
      <c r="C191" s="14"/>
      <c r="D191" s="196" t="s">
        <v>190</v>
      </c>
      <c r="E191" s="204" t="s">
        <v>1</v>
      </c>
      <c r="F191" s="205" t="s">
        <v>1872</v>
      </c>
      <c r="G191" s="14"/>
      <c r="H191" s="206">
        <v>6</v>
      </c>
      <c r="I191" s="207"/>
      <c r="J191" s="14"/>
      <c r="K191" s="14"/>
      <c r="L191" s="203"/>
      <c r="M191" s="208"/>
      <c r="N191" s="209"/>
      <c r="O191" s="209"/>
      <c r="P191" s="209"/>
      <c r="Q191" s="209"/>
      <c r="R191" s="209"/>
      <c r="S191" s="209"/>
      <c r="T191" s="210"/>
      <c r="U191" s="14"/>
      <c r="V191" s="14"/>
      <c r="W191" s="14"/>
      <c r="X191" s="14"/>
      <c r="Y191" s="14"/>
      <c r="Z191" s="14"/>
      <c r="AA191" s="14"/>
      <c r="AB191" s="14"/>
      <c r="AC191" s="14"/>
      <c r="AD191" s="14"/>
      <c r="AE191" s="14"/>
      <c r="AT191" s="204" t="s">
        <v>190</v>
      </c>
      <c r="AU191" s="204" t="s">
        <v>88</v>
      </c>
      <c r="AV191" s="14" t="s">
        <v>88</v>
      </c>
      <c r="AW191" s="14" t="s">
        <v>34</v>
      </c>
      <c r="AX191" s="14" t="s">
        <v>78</v>
      </c>
      <c r="AY191" s="204" t="s">
        <v>181</v>
      </c>
    </row>
    <row r="192" s="15" customFormat="1">
      <c r="A192" s="15"/>
      <c r="B192" s="211"/>
      <c r="C192" s="15"/>
      <c r="D192" s="196" t="s">
        <v>190</v>
      </c>
      <c r="E192" s="212" t="s">
        <v>1</v>
      </c>
      <c r="F192" s="213" t="s">
        <v>194</v>
      </c>
      <c r="G192" s="15"/>
      <c r="H192" s="214">
        <v>6</v>
      </c>
      <c r="I192" s="215"/>
      <c r="J192" s="15"/>
      <c r="K192" s="15"/>
      <c r="L192" s="211"/>
      <c r="M192" s="216"/>
      <c r="N192" s="217"/>
      <c r="O192" s="217"/>
      <c r="P192" s="217"/>
      <c r="Q192" s="217"/>
      <c r="R192" s="217"/>
      <c r="S192" s="217"/>
      <c r="T192" s="218"/>
      <c r="U192" s="15"/>
      <c r="V192" s="15"/>
      <c r="W192" s="15"/>
      <c r="X192" s="15"/>
      <c r="Y192" s="15"/>
      <c r="Z192" s="15"/>
      <c r="AA192" s="15"/>
      <c r="AB192" s="15"/>
      <c r="AC192" s="15"/>
      <c r="AD192" s="15"/>
      <c r="AE192" s="15"/>
      <c r="AT192" s="212" t="s">
        <v>190</v>
      </c>
      <c r="AU192" s="212" t="s">
        <v>88</v>
      </c>
      <c r="AV192" s="15" t="s">
        <v>188</v>
      </c>
      <c r="AW192" s="15" t="s">
        <v>34</v>
      </c>
      <c r="AX192" s="15" t="s">
        <v>86</v>
      </c>
      <c r="AY192" s="212" t="s">
        <v>181</v>
      </c>
    </row>
    <row r="193" s="2" customFormat="1" ht="24.15" customHeight="1">
      <c r="A193" s="38"/>
      <c r="B193" s="181"/>
      <c r="C193" s="246" t="s">
        <v>820</v>
      </c>
      <c r="D193" s="246" t="s">
        <v>566</v>
      </c>
      <c r="E193" s="247" t="s">
        <v>1873</v>
      </c>
      <c r="F193" s="248" t="s">
        <v>1874</v>
      </c>
      <c r="G193" s="249" t="s">
        <v>237</v>
      </c>
      <c r="H193" s="250">
        <v>6.1799999999999997</v>
      </c>
      <c r="I193" s="251"/>
      <c r="J193" s="252">
        <f>ROUND(I193*H193,2)</f>
        <v>0</v>
      </c>
      <c r="K193" s="248" t="s">
        <v>197</v>
      </c>
      <c r="L193" s="253"/>
      <c r="M193" s="254" t="s">
        <v>1</v>
      </c>
      <c r="N193" s="255" t="s">
        <v>43</v>
      </c>
      <c r="O193" s="77"/>
      <c r="P193" s="191">
        <f>O193*H193</f>
        <v>0</v>
      </c>
      <c r="Q193" s="191">
        <v>0</v>
      </c>
      <c r="R193" s="191">
        <f>Q193*H193</f>
        <v>0</v>
      </c>
      <c r="S193" s="191">
        <v>0</v>
      </c>
      <c r="T193" s="192">
        <f>S193*H193</f>
        <v>0</v>
      </c>
      <c r="U193" s="38"/>
      <c r="V193" s="38"/>
      <c r="W193" s="38"/>
      <c r="X193" s="38"/>
      <c r="Y193" s="38"/>
      <c r="Z193" s="38"/>
      <c r="AA193" s="38"/>
      <c r="AB193" s="38"/>
      <c r="AC193" s="38"/>
      <c r="AD193" s="38"/>
      <c r="AE193" s="38"/>
      <c r="AR193" s="193" t="s">
        <v>234</v>
      </c>
      <c r="AT193" s="193" t="s">
        <v>566</v>
      </c>
      <c r="AU193" s="193" t="s">
        <v>88</v>
      </c>
      <c r="AY193" s="19" t="s">
        <v>181</v>
      </c>
      <c r="BE193" s="194">
        <f>IF(N193="základní",J193,0)</f>
        <v>0</v>
      </c>
      <c r="BF193" s="194">
        <f>IF(N193="snížená",J193,0)</f>
        <v>0</v>
      </c>
      <c r="BG193" s="194">
        <f>IF(N193="zákl. přenesená",J193,0)</f>
        <v>0</v>
      </c>
      <c r="BH193" s="194">
        <f>IF(N193="sníž. přenesená",J193,0)</f>
        <v>0</v>
      </c>
      <c r="BI193" s="194">
        <f>IF(N193="nulová",J193,0)</f>
        <v>0</v>
      </c>
      <c r="BJ193" s="19" t="s">
        <v>86</v>
      </c>
      <c r="BK193" s="194">
        <f>ROUND(I193*H193,2)</f>
        <v>0</v>
      </c>
      <c r="BL193" s="19" t="s">
        <v>188</v>
      </c>
      <c r="BM193" s="193" t="s">
        <v>1050</v>
      </c>
    </row>
    <row r="194" s="2" customFormat="1" ht="24.15" customHeight="1">
      <c r="A194" s="38"/>
      <c r="B194" s="181"/>
      <c r="C194" s="182" t="s">
        <v>825</v>
      </c>
      <c r="D194" s="182" t="s">
        <v>183</v>
      </c>
      <c r="E194" s="183" t="s">
        <v>1875</v>
      </c>
      <c r="F194" s="184" t="s">
        <v>1876</v>
      </c>
      <c r="G194" s="185" t="s">
        <v>335</v>
      </c>
      <c r="H194" s="186">
        <v>2</v>
      </c>
      <c r="I194" s="187"/>
      <c r="J194" s="188">
        <f>ROUND(I194*H194,2)</f>
        <v>0</v>
      </c>
      <c r="K194" s="184" t="s">
        <v>197</v>
      </c>
      <c r="L194" s="39"/>
      <c r="M194" s="189" t="s">
        <v>1</v>
      </c>
      <c r="N194" s="190" t="s">
        <v>43</v>
      </c>
      <c r="O194" s="77"/>
      <c r="P194" s="191">
        <f>O194*H194</f>
        <v>0</v>
      </c>
      <c r="Q194" s="191">
        <v>0</v>
      </c>
      <c r="R194" s="191">
        <f>Q194*H194</f>
        <v>0</v>
      </c>
      <c r="S194" s="191">
        <v>0</v>
      </c>
      <c r="T194" s="192">
        <f>S194*H194</f>
        <v>0</v>
      </c>
      <c r="U194" s="38"/>
      <c r="V194" s="38"/>
      <c r="W194" s="38"/>
      <c r="X194" s="38"/>
      <c r="Y194" s="38"/>
      <c r="Z194" s="38"/>
      <c r="AA194" s="38"/>
      <c r="AB194" s="38"/>
      <c r="AC194" s="38"/>
      <c r="AD194" s="38"/>
      <c r="AE194" s="38"/>
      <c r="AR194" s="193" t="s">
        <v>188</v>
      </c>
      <c r="AT194" s="193" t="s">
        <v>183</v>
      </c>
      <c r="AU194" s="193" t="s">
        <v>88</v>
      </c>
      <c r="AY194" s="19" t="s">
        <v>181</v>
      </c>
      <c r="BE194" s="194">
        <f>IF(N194="základní",J194,0)</f>
        <v>0</v>
      </c>
      <c r="BF194" s="194">
        <f>IF(N194="snížená",J194,0)</f>
        <v>0</v>
      </c>
      <c r="BG194" s="194">
        <f>IF(N194="zákl. přenesená",J194,0)</f>
        <v>0</v>
      </c>
      <c r="BH194" s="194">
        <f>IF(N194="sníž. přenesená",J194,0)</f>
        <v>0</v>
      </c>
      <c r="BI194" s="194">
        <f>IF(N194="nulová",J194,0)</f>
        <v>0</v>
      </c>
      <c r="BJ194" s="19" t="s">
        <v>86</v>
      </c>
      <c r="BK194" s="194">
        <f>ROUND(I194*H194,2)</f>
        <v>0</v>
      </c>
      <c r="BL194" s="19" t="s">
        <v>188</v>
      </c>
      <c r="BM194" s="193" t="s">
        <v>1061</v>
      </c>
    </row>
    <row r="195" s="2" customFormat="1" ht="16.5" customHeight="1">
      <c r="A195" s="38"/>
      <c r="B195" s="181"/>
      <c r="C195" s="246" t="s">
        <v>831</v>
      </c>
      <c r="D195" s="246" t="s">
        <v>566</v>
      </c>
      <c r="E195" s="247" t="s">
        <v>1877</v>
      </c>
      <c r="F195" s="248" t="s">
        <v>1878</v>
      </c>
      <c r="G195" s="249" t="s">
        <v>335</v>
      </c>
      <c r="H195" s="250">
        <v>2</v>
      </c>
      <c r="I195" s="251"/>
      <c r="J195" s="252">
        <f>ROUND(I195*H195,2)</f>
        <v>0</v>
      </c>
      <c r="K195" s="248" t="s">
        <v>197</v>
      </c>
      <c r="L195" s="253"/>
      <c r="M195" s="254" t="s">
        <v>1</v>
      </c>
      <c r="N195" s="255" t="s">
        <v>43</v>
      </c>
      <c r="O195" s="77"/>
      <c r="P195" s="191">
        <f>O195*H195</f>
        <v>0</v>
      </c>
      <c r="Q195" s="191">
        <v>0</v>
      </c>
      <c r="R195" s="191">
        <f>Q195*H195</f>
        <v>0</v>
      </c>
      <c r="S195" s="191">
        <v>0</v>
      </c>
      <c r="T195" s="192">
        <f>S195*H195</f>
        <v>0</v>
      </c>
      <c r="U195" s="38"/>
      <c r="V195" s="38"/>
      <c r="W195" s="38"/>
      <c r="X195" s="38"/>
      <c r="Y195" s="38"/>
      <c r="Z195" s="38"/>
      <c r="AA195" s="38"/>
      <c r="AB195" s="38"/>
      <c r="AC195" s="38"/>
      <c r="AD195" s="38"/>
      <c r="AE195" s="38"/>
      <c r="AR195" s="193" t="s">
        <v>234</v>
      </c>
      <c r="AT195" s="193" t="s">
        <v>566</v>
      </c>
      <c r="AU195" s="193" t="s">
        <v>88</v>
      </c>
      <c r="AY195" s="19" t="s">
        <v>181</v>
      </c>
      <c r="BE195" s="194">
        <f>IF(N195="základní",J195,0)</f>
        <v>0</v>
      </c>
      <c r="BF195" s="194">
        <f>IF(N195="snížená",J195,0)</f>
        <v>0</v>
      </c>
      <c r="BG195" s="194">
        <f>IF(N195="zákl. přenesená",J195,0)</f>
        <v>0</v>
      </c>
      <c r="BH195" s="194">
        <f>IF(N195="sníž. přenesená",J195,0)</f>
        <v>0</v>
      </c>
      <c r="BI195" s="194">
        <f>IF(N195="nulová",J195,0)</f>
        <v>0</v>
      </c>
      <c r="BJ195" s="19" t="s">
        <v>86</v>
      </c>
      <c r="BK195" s="194">
        <f>ROUND(I195*H195,2)</f>
        <v>0</v>
      </c>
      <c r="BL195" s="19" t="s">
        <v>188</v>
      </c>
      <c r="BM195" s="193" t="s">
        <v>1074</v>
      </c>
    </row>
    <row r="196" s="2" customFormat="1" ht="24.15" customHeight="1">
      <c r="A196" s="38"/>
      <c r="B196" s="181"/>
      <c r="C196" s="182" t="s">
        <v>849</v>
      </c>
      <c r="D196" s="182" t="s">
        <v>183</v>
      </c>
      <c r="E196" s="183" t="s">
        <v>1879</v>
      </c>
      <c r="F196" s="184" t="s">
        <v>1880</v>
      </c>
      <c r="G196" s="185" t="s">
        <v>1881</v>
      </c>
      <c r="H196" s="186">
        <v>1</v>
      </c>
      <c r="I196" s="187"/>
      <c r="J196" s="188">
        <f>ROUND(I196*H196,2)</f>
        <v>0</v>
      </c>
      <c r="K196" s="184" t="s">
        <v>197</v>
      </c>
      <c r="L196" s="39"/>
      <c r="M196" s="189" t="s">
        <v>1</v>
      </c>
      <c r="N196" s="190" t="s">
        <v>43</v>
      </c>
      <c r="O196" s="77"/>
      <c r="P196" s="191">
        <f>O196*H196</f>
        <v>0</v>
      </c>
      <c r="Q196" s="191">
        <v>0</v>
      </c>
      <c r="R196" s="191">
        <f>Q196*H196</f>
        <v>0</v>
      </c>
      <c r="S196" s="191">
        <v>0</v>
      </c>
      <c r="T196" s="192">
        <f>S196*H196</f>
        <v>0</v>
      </c>
      <c r="U196" s="38"/>
      <c r="V196" s="38"/>
      <c r="W196" s="38"/>
      <c r="X196" s="38"/>
      <c r="Y196" s="38"/>
      <c r="Z196" s="38"/>
      <c r="AA196" s="38"/>
      <c r="AB196" s="38"/>
      <c r="AC196" s="38"/>
      <c r="AD196" s="38"/>
      <c r="AE196" s="38"/>
      <c r="AR196" s="193" t="s">
        <v>188</v>
      </c>
      <c r="AT196" s="193" t="s">
        <v>183</v>
      </c>
      <c r="AU196" s="193" t="s">
        <v>88</v>
      </c>
      <c r="AY196" s="19" t="s">
        <v>181</v>
      </c>
      <c r="BE196" s="194">
        <f>IF(N196="základní",J196,0)</f>
        <v>0</v>
      </c>
      <c r="BF196" s="194">
        <f>IF(N196="snížená",J196,0)</f>
        <v>0</v>
      </c>
      <c r="BG196" s="194">
        <f>IF(N196="zákl. přenesená",J196,0)</f>
        <v>0</v>
      </c>
      <c r="BH196" s="194">
        <f>IF(N196="sníž. přenesená",J196,0)</f>
        <v>0</v>
      </c>
      <c r="BI196" s="194">
        <f>IF(N196="nulová",J196,0)</f>
        <v>0</v>
      </c>
      <c r="BJ196" s="19" t="s">
        <v>86</v>
      </c>
      <c r="BK196" s="194">
        <f>ROUND(I196*H196,2)</f>
        <v>0</v>
      </c>
      <c r="BL196" s="19" t="s">
        <v>188</v>
      </c>
      <c r="BM196" s="193" t="s">
        <v>1088</v>
      </c>
    </row>
    <row r="197" s="2" customFormat="1" ht="24.15" customHeight="1">
      <c r="A197" s="38"/>
      <c r="B197" s="181"/>
      <c r="C197" s="182" t="s">
        <v>861</v>
      </c>
      <c r="D197" s="182" t="s">
        <v>183</v>
      </c>
      <c r="E197" s="183" t="s">
        <v>1882</v>
      </c>
      <c r="F197" s="184" t="s">
        <v>1883</v>
      </c>
      <c r="G197" s="185" t="s">
        <v>1881</v>
      </c>
      <c r="H197" s="186">
        <v>2</v>
      </c>
      <c r="I197" s="187"/>
      <c r="J197" s="188">
        <f>ROUND(I197*H197,2)</f>
        <v>0</v>
      </c>
      <c r="K197" s="184" t="s">
        <v>197</v>
      </c>
      <c r="L197" s="39"/>
      <c r="M197" s="189" t="s">
        <v>1</v>
      </c>
      <c r="N197" s="190" t="s">
        <v>43</v>
      </c>
      <c r="O197" s="77"/>
      <c r="P197" s="191">
        <f>O197*H197</f>
        <v>0</v>
      </c>
      <c r="Q197" s="191">
        <v>0</v>
      </c>
      <c r="R197" s="191">
        <f>Q197*H197</f>
        <v>0</v>
      </c>
      <c r="S197" s="191">
        <v>0</v>
      </c>
      <c r="T197" s="192">
        <f>S197*H197</f>
        <v>0</v>
      </c>
      <c r="U197" s="38"/>
      <c r="V197" s="38"/>
      <c r="W197" s="38"/>
      <c r="X197" s="38"/>
      <c r="Y197" s="38"/>
      <c r="Z197" s="38"/>
      <c r="AA197" s="38"/>
      <c r="AB197" s="38"/>
      <c r="AC197" s="38"/>
      <c r="AD197" s="38"/>
      <c r="AE197" s="38"/>
      <c r="AR197" s="193" t="s">
        <v>188</v>
      </c>
      <c r="AT197" s="193" t="s">
        <v>183</v>
      </c>
      <c r="AU197" s="193" t="s">
        <v>88</v>
      </c>
      <c r="AY197" s="19" t="s">
        <v>181</v>
      </c>
      <c r="BE197" s="194">
        <f>IF(N197="základní",J197,0)</f>
        <v>0</v>
      </c>
      <c r="BF197" s="194">
        <f>IF(N197="snížená",J197,0)</f>
        <v>0</v>
      </c>
      <c r="BG197" s="194">
        <f>IF(N197="zákl. přenesená",J197,0)</f>
        <v>0</v>
      </c>
      <c r="BH197" s="194">
        <f>IF(N197="sníž. přenesená",J197,0)</f>
        <v>0</v>
      </c>
      <c r="BI197" s="194">
        <f>IF(N197="nulová",J197,0)</f>
        <v>0</v>
      </c>
      <c r="BJ197" s="19" t="s">
        <v>86</v>
      </c>
      <c r="BK197" s="194">
        <f>ROUND(I197*H197,2)</f>
        <v>0</v>
      </c>
      <c r="BL197" s="19" t="s">
        <v>188</v>
      </c>
      <c r="BM197" s="193" t="s">
        <v>1103</v>
      </c>
    </row>
    <row r="198" s="2" customFormat="1" ht="24.15" customHeight="1">
      <c r="A198" s="38"/>
      <c r="B198" s="181"/>
      <c r="C198" s="182" t="s">
        <v>869</v>
      </c>
      <c r="D198" s="182" t="s">
        <v>183</v>
      </c>
      <c r="E198" s="183" t="s">
        <v>1884</v>
      </c>
      <c r="F198" s="184" t="s">
        <v>1885</v>
      </c>
      <c r="G198" s="185" t="s">
        <v>335</v>
      </c>
      <c r="H198" s="186">
        <v>1</v>
      </c>
      <c r="I198" s="187"/>
      <c r="J198" s="188">
        <f>ROUND(I198*H198,2)</f>
        <v>0</v>
      </c>
      <c r="K198" s="184" t="s">
        <v>197</v>
      </c>
      <c r="L198" s="39"/>
      <c r="M198" s="189" t="s">
        <v>1</v>
      </c>
      <c r="N198" s="190" t="s">
        <v>43</v>
      </c>
      <c r="O198" s="77"/>
      <c r="P198" s="191">
        <f>O198*H198</f>
        <v>0</v>
      </c>
      <c r="Q198" s="191">
        <v>0</v>
      </c>
      <c r="R198" s="191">
        <f>Q198*H198</f>
        <v>0</v>
      </c>
      <c r="S198" s="191">
        <v>0</v>
      </c>
      <c r="T198" s="192">
        <f>S198*H198</f>
        <v>0</v>
      </c>
      <c r="U198" s="38"/>
      <c r="V198" s="38"/>
      <c r="W198" s="38"/>
      <c r="X198" s="38"/>
      <c r="Y198" s="38"/>
      <c r="Z198" s="38"/>
      <c r="AA198" s="38"/>
      <c r="AB198" s="38"/>
      <c r="AC198" s="38"/>
      <c r="AD198" s="38"/>
      <c r="AE198" s="38"/>
      <c r="AR198" s="193" t="s">
        <v>188</v>
      </c>
      <c r="AT198" s="193" t="s">
        <v>183</v>
      </c>
      <c r="AU198" s="193" t="s">
        <v>88</v>
      </c>
      <c r="AY198" s="19" t="s">
        <v>181</v>
      </c>
      <c r="BE198" s="194">
        <f>IF(N198="základní",J198,0)</f>
        <v>0</v>
      </c>
      <c r="BF198" s="194">
        <f>IF(N198="snížená",J198,0)</f>
        <v>0</v>
      </c>
      <c r="BG198" s="194">
        <f>IF(N198="zákl. přenesená",J198,0)</f>
        <v>0</v>
      </c>
      <c r="BH198" s="194">
        <f>IF(N198="sníž. přenesená",J198,0)</f>
        <v>0</v>
      </c>
      <c r="BI198" s="194">
        <f>IF(N198="nulová",J198,0)</f>
        <v>0</v>
      </c>
      <c r="BJ198" s="19" t="s">
        <v>86</v>
      </c>
      <c r="BK198" s="194">
        <f>ROUND(I198*H198,2)</f>
        <v>0</v>
      </c>
      <c r="BL198" s="19" t="s">
        <v>188</v>
      </c>
      <c r="BM198" s="193" t="s">
        <v>1357</v>
      </c>
    </row>
    <row r="199" s="2" customFormat="1" ht="24.15" customHeight="1">
      <c r="A199" s="38"/>
      <c r="B199" s="181"/>
      <c r="C199" s="182" t="s">
        <v>876</v>
      </c>
      <c r="D199" s="182" t="s">
        <v>183</v>
      </c>
      <c r="E199" s="183" t="s">
        <v>1886</v>
      </c>
      <c r="F199" s="184" t="s">
        <v>1887</v>
      </c>
      <c r="G199" s="185" t="s">
        <v>335</v>
      </c>
      <c r="H199" s="186">
        <v>1</v>
      </c>
      <c r="I199" s="187"/>
      <c r="J199" s="188">
        <f>ROUND(I199*H199,2)</f>
        <v>0</v>
      </c>
      <c r="K199" s="184" t="s">
        <v>197</v>
      </c>
      <c r="L199" s="39"/>
      <c r="M199" s="189" t="s">
        <v>1</v>
      </c>
      <c r="N199" s="190" t="s">
        <v>43</v>
      </c>
      <c r="O199" s="77"/>
      <c r="P199" s="191">
        <f>O199*H199</f>
        <v>0</v>
      </c>
      <c r="Q199" s="191">
        <v>0</v>
      </c>
      <c r="R199" s="191">
        <f>Q199*H199</f>
        <v>0</v>
      </c>
      <c r="S199" s="191">
        <v>0</v>
      </c>
      <c r="T199" s="192">
        <f>S199*H199</f>
        <v>0</v>
      </c>
      <c r="U199" s="38"/>
      <c r="V199" s="38"/>
      <c r="W199" s="38"/>
      <c r="X199" s="38"/>
      <c r="Y199" s="38"/>
      <c r="Z199" s="38"/>
      <c r="AA199" s="38"/>
      <c r="AB199" s="38"/>
      <c r="AC199" s="38"/>
      <c r="AD199" s="38"/>
      <c r="AE199" s="38"/>
      <c r="AR199" s="193" t="s">
        <v>188</v>
      </c>
      <c r="AT199" s="193" t="s">
        <v>183</v>
      </c>
      <c r="AU199" s="193" t="s">
        <v>88</v>
      </c>
      <c r="AY199" s="19" t="s">
        <v>181</v>
      </c>
      <c r="BE199" s="194">
        <f>IF(N199="základní",J199,0)</f>
        <v>0</v>
      </c>
      <c r="BF199" s="194">
        <f>IF(N199="snížená",J199,0)</f>
        <v>0</v>
      </c>
      <c r="BG199" s="194">
        <f>IF(N199="zákl. přenesená",J199,0)</f>
        <v>0</v>
      </c>
      <c r="BH199" s="194">
        <f>IF(N199="sníž. přenesená",J199,0)</f>
        <v>0</v>
      </c>
      <c r="BI199" s="194">
        <f>IF(N199="nulová",J199,0)</f>
        <v>0</v>
      </c>
      <c r="BJ199" s="19" t="s">
        <v>86</v>
      </c>
      <c r="BK199" s="194">
        <f>ROUND(I199*H199,2)</f>
        <v>0</v>
      </c>
      <c r="BL199" s="19" t="s">
        <v>188</v>
      </c>
      <c r="BM199" s="193" t="s">
        <v>1362</v>
      </c>
    </row>
    <row r="200" s="14" customFormat="1">
      <c r="A200" s="14"/>
      <c r="B200" s="203"/>
      <c r="C200" s="14"/>
      <c r="D200" s="196" t="s">
        <v>190</v>
      </c>
      <c r="E200" s="204" t="s">
        <v>1</v>
      </c>
      <c r="F200" s="205" t="s">
        <v>1888</v>
      </c>
      <c r="G200" s="14"/>
      <c r="H200" s="206">
        <v>1</v>
      </c>
      <c r="I200" s="207"/>
      <c r="J200" s="14"/>
      <c r="K200" s="14"/>
      <c r="L200" s="203"/>
      <c r="M200" s="208"/>
      <c r="N200" s="209"/>
      <c r="O200" s="209"/>
      <c r="P200" s="209"/>
      <c r="Q200" s="209"/>
      <c r="R200" s="209"/>
      <c r="S200" s="209"/>
      <c r="T200" s="210"/>
      <c r="U200" s="14"/>
      <c r="V200" s="14"/>
      <c r="W200" s="14"/>
      <c r="X200" s="14"/>
      <c r="Y200" s="14"/>
      <c r="Z200" s="14"/>
      <c r="AA200" s="14"/>
      <c r="AB200" s="14"/>
      <c r="AC200" s="14"/>
      <c r="AD200" s="14"/>
      <c r="AE200" s="14"/>
      <c r="AT200" s="204" t="s">
        <v>190</v>
      </c>
      <c r="AU200" s="204" t="s">
        <v>88</v>
      </c>
      <c r="AV200" s="14" t="s">
        <v>88</v>
      </c>
      <c r="AW200" s="14" t="s">
        <v>34</v>
      </c>
      <c r="AX200" s="14" t="s">
        <v>78</v>
      </c>
      <c r="AY200" s="204" t="s">
        <v>181</v>
      </c>
    </row>
    <row r="201" s="15" customFormat="1">
      <c r="A201" s="15"/>
      <c r="B201" s="211"/>
      <c r="C201" s="15"/>
      <c r="D201" s="196" t="s">
        <v>190</v>
      </c>
      <c r="E201" s="212" t="s">
        <v>1</v>
      </c>
      <c r="F201" s="213" t="s">
        <v>194</v>
      </c>
      <c r="G201" s="15"/>
      <c r="H201" s="214">
        <v>1</v>
      </c>
      <c r="I201" s="215"/>
      <c r="J201" s="15"/>
      <c r="K201" s="15"/>
      <c r="L201" s="211"/>
      <c r="M201" s="216"/>
      <c r="N201" s="217"/>
      <c r="O201" s="217"/>
      <c r="P201" s="217"/>
      <c r="Q201" s="217"/>
      <c r="R201" s="217"/>
      <c r="S201" s="217"/>
      <c r="T201" s="218"/>
      <c r="U201" s="15"/>
      <c r="V201" s="15"/>
      <c r="W201" s="15"/>
      <c r="X201" s="15"/>
      <c r="Y201" s="15"/>
      <c r="Z201" s="15"/>
      <c r="AA201" s="15"/>
      <c r="AB201" s="15"/>
      <c r="AC201" s="15"/>
      <c r="AD201" s="15"/>
      <c r="AE201" s="15"/>
      <c r="AT201" s="212" t="s">
        <v>190</v>
      </c>
      <c r="AU201" s="212" t="s">
        <v>88</v>
      </c>
      <c r="AV201" s="15" t="s">
        <v>188</v>
      </c>
      <c r="AW201" s="15" t="s">
        <v>34</v>
      </c>
      <c r="AX201" s="15" t="s">
        <v>86</v>
      </c>
      <c r="AY201" s="212" t="s">
        <v>181</v>
      </c>
    </row>
    <row r="202" s="2" customFormat="1" ht="24.15" customHeight="1">
      <c r="A202" s="38"/>
      <c r="B202" s="181"/>
      <c r="C202" s="246" t="s">
        <v>885</v>
      </c>
      <c r="D202" s="246" t="s">
        <v>566</v>
      </c>
      <c r="E202" s="247" t="s">
        <v>1889</v>
      </c>
      <c r="F202" s="248" t="s">
        <v>1890</v>
      </c>
      <c r="G202" s="249" t="s">
        <v>335</v>
      </c>
      <c r="H202" s="250">
        <v>2</v>
      </c>
      <c r="I202" s="251"/>
      <c r="J202" s="252">
        <f>ROUND(I202*H202,2)</f>
        <v>0</v>
      </c>
      <c r="K202" s="248" t="s">
        <v>197</v>
      </c>
      <c r="L202" s="253"/>
      <c r="M202" s="254" t="s">
        <v>1</v>
      </c>
      <c r="N202" s="255" t="s">
        <v>43</v>
      </c>
      <c r="O202" s="77"/>
      <c r="P202" s="191">
        <f>O202*H202</f>
        <v>0</v>
      </c>
      <c r="Q202" s="191">
        <v>0</v>
      </c>
      <c r="R202" s="191">
        <f>Q202*H202</f>
        <v>0</v>
      </c>
      <c r="S202" s="191">
        <v>0</v>
      </c>
      <c r="T202" s="192">
        <f>S202*H202</f>
        <v>0</v>
      </c>
      <c r="U202" s="38"/>
      <c r="V202" s="38"/>
      <c r="W202" s="38"/>
      <c r="X202" s="38"/>
      <c r="Y202" s="38"/>
      <c r="Z202" s="38"/>
      <c r="AA202" s="38"/>
      <c r="AB202" s="38"/>
      <c r="AC202" s="38"/>
      <c r="AD202" s="38"/>
      <c r="AE202" s="38"/>
      <c r="AR202" s="193" t="s">
        <v>234</v>
      </c>
      <c r="AT202" s="193" t="s">
        <v>566</v>
      </c>
      <c r="AU202" s="193" t="s">
        <v>88</v>
      </c>
      <c r="AY202" s="19" t="s">
        <v>181</v>
      </c>
      <c r="BE202" s="194">
        <f>IF(N202="základní",J202,0)</f>
        <v>0</v>
      </c>
      <c r="BF202" s="194">
        <f>IF(N202="snížená",J202,0)</f>
        <v>0</v>
      </c>
      <c r="BG202" s="194">
        <f>IF(N202="zákl. přenesená",J202,0)</f>
        <v>0</v>
      </c>
      <c r="BH202" s="194">
        <f>IF(N202="sníž. přenesená",J202,0)</f>
        <v>0</v>
      </c>
      <c r="BI202" s="194">
        <f>IF(N202="nulová",J202,0)</f>
        <v>0</v>
      </c>
      <c r="BJ202" s="19" t="s">
        <v>86</v>
      </c>
      <c r="BK202" s="194">
        <f>ROUND(I202*H202,2)</f>
        <v>0</v>
      </c>
      <c r="BL202" s="19" t="s">
        <v>188</v>
      </c>
      <c r="BM202" s="193" t="s">
        <v>1367</v>
      </c>
    </row>
    <row r="203" s="14" customFormat="1">
      <c r="A203" s="14"/>
      <c r="B203" s="203"/>
      <c r="C203" s="14"/>
      <c r="D203" s="196" t="s">
        <v>190</v>
      </c>
      <c r="E203" s="204" t="s">
        <v>1</v>
      </c>
      <c r="F203" s="205" t="s">
        <v>1888</v>
      </c>
      <c r="G203" s="14"/>
      <c r="H203" s="206">
        <v>1</v>
      </c>
      <c r="I203" s="207"/>
      <c r="J203" s="14"/>
      <c r="K203" s="14"/>
      <c r="L203" s="203"/>
      <c r="M203" s="208"/>
      <c r="N203" s="209"/>
      <c r="O203" s="209"/>
      <c r="P203" s="209"/>
      <c r="Q203" s="209"/>
      <c r="R203" s="209"/>
      <c r="S203" s="209"/>
      <c r="T203" s="210"/>
      <c r="U203" s="14"/>
      <c r="V203" s="14"/>
      <c r="W203" s="14"/>
      <c r="X203" s="14"/>
      <c r="Y203" s="14"/>
      <c r="Z203" s="14"/>
      <c r="AA203" s="14"/>
      <c r="AB203" s="14"/>
      <c r="AC203" s="14"/>
      <c r="AD203" s="14"/>
      <c r="AE203" s="14"/>
      <c r="AT203" s="204" t="s">
        <v>190</v>
      </c>
      <c r="AU203" s="204" t="s">
        <v>88</v>
      </c>
      <c r="AV203" s="14" t="s">
        <v>88</v>
      </c>
      <c r="AW203" s="14" t="s">
        <v>34</v>
      </c>
      <c r="AX203" s="14" t="s">
        <v>78</v>
      </c>
      <c r="AY203" s="204" t="s">
        <v>181</v>
      </c>
    </row>
    <row r="204" s="14" customFormat="1">
      <c r="A204" s="14"/>
      <c r="B204" s="203"/>
      <c r="C204" s="14"/>
      <c r="D204" s="196" t="s">
        <v>190</v>
      </c>
      <c r="E204" s="204" t="s">
        <v>1</v>
      </c>
      <c r="F204" s="205" t="s">
        <v>1891</v>
      </c>
      <c r="G204" s="14"/>
      <c r="H204" s="206">
        <v>1</v>
      </c>
      <c r="I204" s="207"/>
      <c r="J204" s="14"/>
      <c r="K204" s="14"/>
      <c r="L204" s="203"/>
      <c r="M204" s="208"/>
      <c r="N204" s="209"/>
      <c r="O204" s="209"/>
      <c r="P204" s="209"/>
      <c r="Q204" s="209"/>
      <c r="R204" s="209"/>
      <c r="S204" s="209"/>
      <c r="T204" s="210"/>
      <c r="U204" s="14"/>
      <c r="V204" s="14"/>
      <c r="W204" s="14"/>
      <c r="X204" s="14"/>
      <c r="Y204" s="14"/>
      <c r="Z204" s="14"/>
      <c r="AA204" s="14"/>
      <c r="AB204" s="14"/>
      <c r="AC204" s="14"/>
      <c r="AD204" s="14"/>
      <c r="AE204" s="14"/>
      <c r="AT204" s="204" t="s">
        <v>190</v>
      </c>
      <c r="AU204" s="204" t="s">
        <v>88</v>
      </c>
      <c r="AV204" s="14" t="s">
        <v>88</v>
      </c>
      <c r="AW204" s="14" t="s">
        <v>34</v>
      </c>
      <c r="AX204" s="14" t="s">
        <v>78</v>
      </c>
      <c r="AY204" s="204" t="s">
        <v>181</v>
      </c>
    </row>
    <row r="205" s="15" customFormat="1">
      <c r="A205" s="15"/>
      <c r="B205" s="211"/>
      <c r="C205" s="15"/>
      <c r="D205" s="196" t="s">
        <v>190</v>
      </c>
      <c r="E205" s="212" t="s">
        <v>1</v>
      </c>
      <c r="F205" s="213" t="s">
        <v>194</v>
      </c>
      <c r="G205" s="15"/>
      <c r="H205" s="214">
        <v>2</v>
      </c>
      <c r="I205" s="215"/>
      <c r="J205" s="15"/>
      <c r="K205" s="15"/>
      <c r="L205" s="211"/>
      <c r="M205" s="216"/>
      <c r="N205" s="217"/>
      <c r="O205" s="217"/>
      <c r="P205" s="217"/>
      <c r="Q205" s="217"/>
      <c r="R205" s="217"/>
      <c r="S205" s="217"/>
      <c r="T205" s="218"/>
      <c r="U205" s="15"/>
      <c r="V205" s="15"/>
      <c r="W205" s="15"/>
      <c r="X205" s="15"/>
      <c r="Y205" s="15"/>
      <c r="Z205" s="15"/>
      <c r="AA205" s="15"/>
      <c r="AB205" s="15"/>
      <c r="AC205" s="15"/>
      <c r="AD205" s="15"/>
      <c r="AE205" s="15"/>
      <c r="AT205" s="212" t="s">
        <v>190</v>
      </c>
      <c r="AU205" s="212" t="s">
        <v>88</v>
      </c>
      <c r="AV205" s="15" t="s">
        <v>188</v>
      </c>
      <c r="AW205" s="15" t="s">
        <v>34</v>
      </c>
      <c r="AX205" s="15" t="s">
        <v>86</v>
      </c>
      <c r="AY205" s="212" t="s">
        <v>181</v>
      </c>
    </row>
    <row r="206" s="2" customFormat="1" ht="24.15" customHeight="1">
      <c r="A206" s="38"/>
      <c r="B206" s="181"/>
      <c r="C206" s="182" t="s">
        <v>892</v>
      </c>
      <c r="D206" s="182" t="s">
        <v>183</v>
      </c>
      <c r="E206" s="183" t="s">
        <v>1892</v>
      </c>
      <c r="F206" s="184" t="s">
        <v>1893</v>
      </c>
      <c r="G206" s="185" t="s">
        <v>335</v>
      </c>
      <c r="H206" s="186">
        <v>1</v>
      </c>
      <c r="I206" s="187"/>
      <c r="J206" s="188">
        <f>ROUND(I206*H206,2)</f>
        <v>0</v>
      </c>
      <c r="K206" s="184" t="s">
        <v>197</v>
      </c>
      <c r="L206" s="39"/>
      <c r="M206" s="189" t="s">
        <v>1</v>
      </c>
      <c r="N206" s="190" t="s">
        <v>43</v>
      </c>
      <c r="O206" s="77"/>
      <c r="P206" s="191">
        <f>O206*H206</f>
        <v>0</v>
      </c>
      <c r="Q206" s="191">
        <v>0</v>
      </c>
      <c r="R206" s="191">
        <f>Q206*H206</f>
        <v>0</v>
      </c>
      <c r="S206" s="191">
        <v>0</v>
      </c>
      <c r="T206" s="192">
        <f>S206*H206</f>
        <v>0</v>
      </c>
      <c r="U206" s="38"/>
      <c r="V206" s="38"/>
      <c r="W206" s="38"/>
      <c r="X206" s="38"/>
      <c r="Y206" s="38"/>
      <c r="Z206" s="38"/>
      <c r="AA206" s="38"/>
      <c r="AB206" s="38"/>
      <c r="AC206" s="38"/>
      <c r="AD206" s="38"/>
      <c r="AE206" s="38"/>
      <c r="AR206" s="193" t="s">
        <v>188</v>
      </c>
      <c r="AT206" s="193" t="s">
        <v>183</v>
      </c>
      <c r="AU206" s="193" t="s">
        <v>88</v>
      </c>
      <c r="AY206" s="19" t="s">
        <v>181</v>
      </c>
      <c r="BE206" s="194">
        <f>IF(N206="základní",J206,0)</f>
        <v>0</v>
      </c>
      <c r="BF206" s="194">
        <f>IF(N206="snížená",J206,0)</f>
        <v>0</v>
      </c>
      <c r="BG206" s="194">
        <f>IF(N206="zákl. přenesená",J206,0)</f>
        <v>0</v>
      </c>
      <c r="BH206" s="194">
        <f>IF(N206="sníž. přenesená",J206,0)</f>
        <v>0</v>
      </c>
      <c r="BI206" s="194">
        <f>IF(N206="nulová",J206,0)</f>
        <v>0</v>
      </c>
      <c r="BJ206" s="19" t="s">
        <v>86</v>
      </c>
      <c r="BK206" s="194">
        <f>ROUND(I206*H206,2)</f>
        <v>0</v>
      </c>
      <c r="BL206" s="19" t="s">
        <v>188</v>
      </c>
      <c r="BM206" s="193" t="s">
        <v>1373</v>
      </c>
    </row>
    <row r="207" s="2" customFormat="1" ht="21.75" customHeight="1">
      <c r="A207" s="38"/>
      <c r="B207" s="181"/>
      <c r="C207" s="246" t="s">
        <v>343</v>
      </c>
      <c r="D207" s="246" t="s">
        <v>566</v>
      </c>
      <c r="E207" s="247" t="s">
        <v>1894</v>
      </c>
      <c r="F207" s="248" t="s">
        <v>1895</v>
      </c>
      <c r="G207" s="249" t="s">
        <v>335</v>
      </c>
      <c r="H207" s="250">
        <v>1</v>
      </c>
      <c r="I207" s="251"/>
      <c r="J207" s="252">
        <f>ROUND(I207*H207,2)</f>
        <v>0</v>
      </c>
      <c r="K207" s="248" t="s">
        <v>197</v>
      </c>
      <c r="L207" s="253"/>
      <c r="M207" s="254" t="s">
        <v>1</v>
      </c>
      <c r="N207" s="255" t="s">
        <v>43</v>
      </c>
      <c r="O207" s="77"/>
      <c r="P207" s="191">
        <f>O207*H207</f>
        <v>0</v>
      </c>
      <c r="Q207" s="191">
        <v>0</v>
      </c>
      <c r="R207" s="191">
        <f>Q207*H207</f>
        <v>0</v>
      </c>
      <c r="S207" s="191">
        <v>0</v>
      </c>
      <c r="T207" s="192">
        <f>S207*H207</f>
        <v>0</v>
      </c>
      <c r="U207" s="38"/>
      <c r="V207" s="38"/>
      <c r="W207" s="38"/>
      <c r="X207" s="38"/>
      <c r="Y207" s="38"/>
      <c r="Z207" s="38"/>
      <c r="AA207" s="38"/>
      <c r="AB207" s="38"/>
      <c r="AC207" s="38"/>
      <c r="AD207" s="38"/>
      <c r="AE207" s="38"/>
      <c r="AR207" s="193" t="s">
        <v>234</v>
      </c>
      <c r="AT207" s="193" t="s">
        <v>566</v>
      </c>
      <c r="AU207" s="193" t="s">
        <v>88</v>
      </c>
      <c r="AY207" s="19" t="s">
        <v>181</v>
      </c>
      <c r="BE207" s="194">
        <f>IF(N207="základní",J207,0)</f>
        <v>0</v>
      </c>
      <c r="BF207" s="194">
        <f>IF(N207="snížená",J207,0)</f>
        <v>0</v>
      </c>
      <c r="BG207" s="194">
        <f>IF(N207="zákl. přenesená",J207,0)</f>
        <v>0</v>
      </c>
      <c r="BH207" s="194">
        <f>IF(N207="sníž. přenesená",J207,0)</f>
        <v>0</v>
      </c>
      <c r="BI207" s="194">
        <f>IF(N207="nulová",J207,0)</f>
        <v>0</v>
      </c>
      <c r="BJ207" s="19" t="s">
        <v>86</v>
      </c>
      <c r="BK207" s="194">
        <f>ROUND(I207*H207,2)</f>
        <v>0</v>
      </c>
      <c r="BL207" s="19" t="s">
        <v>188</v>
      </c>
      <c r="BM207" s="193" t="s">
        <v>1377</v>
      </c>
    </row>
    <row r="208" s="2" customFormat="1" ht="24.15" customHeight="1">
      <c r="A208" s="38"/>
      <c r="B208" s="181"/>
      <c r="C208" s="246" t="s">
        <v>902</v>
      </c>
      <c r="D208" s="246" t="s">
        <v>566</v>
      </c>
      <c r="E208" s="247" t="s">
        <v>1896</v>
      </c>
      <c r="F208" s="248" t="s">
        <v>1897</v>
      </c>
      <c r="G208" s="249" t="s">
        <v>335</v>
      </c>
      <c r="H208" s="250">
        <v>2</v>
      </c>
      <c r="I208" s="251"/>
      <c r="J208" s="252">
        <f>ROUND(I208*H208,2)</f>
        <v>0</v>
      </c>
      <c r="K208" s="248" t="s">
        <v>197</v>
      </c>
      <c r="L208" s="253"/>
      <c r="M208" s="254" t="s">
        <v>1</v>
      </c>
      <c r="N208" s="255" t="s">
        <v>43</v>
      </c>
      <c r="O208" s="77"/>
      <c r="P208" s="191">
        <f>O208*H208</f>
        <v>0</v>
      </c>
      <c r="Q208" s="191">
        <v>0</v>
      </c>
      <c r="R208" s="191">
        <f>Q208*H208</f>
        <v>0</v>
      </c>
      <c r="S208" s="191">
        <v>0</v>
      </c>
      <c r="T208" s="192">
        <f>S208*H208</f>
        <v>0</v>
      </c>
      <c r="U208" s="38"/>
      <c r="V208" s="38"/>
      <c r="W208" s="38"/>
      <c r="X208" s="38"/>
      <c r="Y208" s="38"/>
      <c r="Z208" s="38"/>
      <c r="AA208" s="38"/>
      <c r="AB208" s="38"/>
      <c r="AC208" s="38"/>
      <c r="AD208" s="38"/>
      <c r="AE208" s="38"/>
      <c r="AR208" s="193" t="s">
        <v>234</v>
      </c>
      <c r="AT208" s="193" t="s">
        <v>566</v>
      </c>
      <c r="AU208" s="193" t="s">
        <v>88</v>
      </c>
      <c r="AY208" s="19" t="s">
        <v>181</v>
      </c>
      <c r="BE208" s="194">
        <f>IF(N208="základní",J208,0)</f>
        <v>0</v>
      </c>
      <c r="BF208" s="194">
        <f>IF(N208="snížená",J208,0)</f>
        <v>0</v>
      </c>
      <c r="BG208" s="194">
        <f>IF(N208="zákl. přenesená",J208,0)</f>
        <v>0</v>
      </c>
      <c r="BH208" s="194">
        <f>IF(N208="sníž. přenesená",J208,0)</f>
        <v>0</v>
      </c>
      <c r="BI208" s="194">
        <f>IF(N208="nulová",J208,0)</f>
        <v>0</v>
      </c>
      <c r="BJ208" s="19" t="s">
        <v>86</v>
      </c>
      <c r="BK208" s="194">
        <f>ROUND(I208*H208,2)</f>
        <v>0</v>
      </c>
      <c r="BL208" s="19" t="s">
        <v>188</v>
      </c>
      <c r="BM208" s="193" t="s">
        <v>1386</v>
      </c>
    </row>
    <row r="209" s="2" customFormat="1" ht="24.15" customHeight="1">
      <c r="A209" s="38"/>
      <c r="B209" s="181"/>
      <c r="C209" s="182" t="s">
        <v>905</v>
      </c>
      <c r="D209" s="182" t="s">
        <v>183</v>
      </c>
      <c r="E209" s="183" t="s">
        <v>1898</v>
      </c>
      <c r="F209" s="184" t="s">
        <v>1899</v>
      </c>
      <c r="G209" s="185" t="s">
        <v>335</v>
      </c>
      <c r="H209" s="186">
        <v>1</v>
      </c>
      <c r="I209" s="187"/>
      <c r="J209" s="188">
        <f>ROUND(I209*H209,2)</f>
        <v>0</v>
      </c>
      <c r="K209" s="184" t="s">
        <v>197</v>
      </c>
      <c r="L209" s="39"/>
      <c r="M209" s="189" t="s">
        <v>1</v>
      </c>
      <c r="N209" s="190" t="s">
        <v>43</v>
      </c>
      <c r="O209" s="77"/>
      <c r="P209" s="191">
        <f>O209*H209</f>
        <v>0</v>
      </c>
      <c r="Q209" s="191">
        <v>0</v>
      </c>
      <c r="R209" s="191">
        <f>Q209*H209</f>
        <v>0</v>
      </c>
      <c r="S209" s="191">
        <v>0</v>
      </c>
      <c r="T209" s="192">
        <f>S209*H209</f>
        <v>0</v>
      </c>
      <c r="U209" s="38"/>
      <c r="V209" s="38"/>
      <c r="W209" s="38"/>
      <c r="X209" s="38"/>
      <c r="Y209" s="38"/>
      <c r="Z209" s="38"/>
      <c r="AA209" s="38"/>
      <c r="AB209" s="38"/>
      <c r="AC209" s="38"/>
      <c r="AD209" s="38"/>
      <c r="AE209" s="38"/>
      <c r="AR209" s="193" t="s">
        <v>188</v>
      </c>
      <c r="AT209" s="193" t="s">
        <v>183</v>
      </c>
      <c r="AU209" s="193" t="s">
        <v>88</v>
      </c>
      <c r="AY209" s="19" t="s">
        <v>181</v>
      </c>
      <c r="BE209" s="194">
        <f>IF(N209="základní",J209,0)</f>
        <v>0</v>
      </c>
      <c r="BF209" s="194">
        <f>IF(N209="snížená",J209,0)</f>
        <v>0</v>
      </c>
      <c r="BG209" s="194">
        <f>IF(N209="zákl. přenesená",J209,0)</f>
        <v>0</v>
      </c>
      <c r="BH209" s="194">
        <f>IF(N209="sníž. přenesená",J209,0)</f>
        <v>0</v>
      </c>
      <c r="BI209" s="194">
        <f>IF(N209="nulová",J209,0)</f>
        <v>0</v>
      </c>
      <c r="BJ209" s="19" t="s">
        <v>86</v>
      </c>
      <c r="BK209" s="194">
        <f>ROUND(I209*H209,2)</f>
        <v>0</v>
      </c>
      <c r="BL209" s="19" t="s">
        <v>188</v>
      </c>
      <c r="BM209" s="193" t="s">
        <v>737</v>
      </c>
    </row>
    <row r="210" s="2" customFormat="1" ht="24.15" customHeight="1">
      <c r="A210" s="38"/>
      <c r="B210" s="181"/>
      <c r="C210" s="182" t="s">
        <v>909</v>
      </c>
      <c r="D210" s="182" t="s">
        <v>183</v>
      </c>
      <c r="E210" s="183" t="s">
        <v>1900</v>
      </c>
      <c r="F210" s="184" t="s">
        <v>1901</v>
      </c>
      <c r="G210" s="185" t="s">
        <v>335</v>
      </c>
      <c r="H210" s="186">
        <v>2</v>
      </c>
      <c r="I210" s="187"/>
      <c r="J210" s="188">
        <f>ROUND(I210*H210,2)</f>
        <v>0</v>
      </c>
      <c r="K210" s="184" t="s">
        <v>197</v>
      </c>
      <c r="L210" s="39"/>
      <c r="M210" s="189" t="s">
        <v>1</v>
      </c>
      <c r="N210" s="190" t="s">
        <v>43</v>
      </c>
      <c r="O210" s="77"/>
      <c r="P210" s="191">
        <f>O210*H210</f>
        <v>0</v>
      </c>
      <c r="Q210" s="191">
        <v>0</v>
      </c>
      <c r="R210" s="191">
        <f>Q210*H210</f>
        <v>0</v>
      </c>
      <c r="S210" s="191">
        <v>0</v>
      </c>
      <c r="T210" s="192">
        <f>S210*H210</f>
        <v>0</v>
      </c>
      <c r="U210" s="38"/>
      <c r="V210" s="38"/>
      <c r="W210" s="38"/>
      <c r="X210" s="38"/>
      <c r="Y210" s="38"/>
      <c r="Z210" s="38"/>
      <c r="AA210" s="38"/>
      <c r="AB210" s="38"/>
      <c r="AC210" s="38"/>
      <c r="AD210" s="38"/>
      <c r="AE210" s="38"/>
      <c r="AR210" s="193" t="s">
        <v>188</v>
      </c>
      <c r="AT210" s="193" t="s">
        <v>183</v>
      </c>
      <c r="AU210" s="193" t="s">
        <v>88</v>
      </c>
      <c r="AY210" s="19" t="s">
        <v>181</v>
      </c>
      <c r="BE210" s="194">
        <f>IF(N210="základní",J210,0)</f>
        <v>0</v>
      </c>
      <c r="BF210" s="194">
        <f>IF(N210="snížená",J210,0)</f>
        <v>0</v>
      </c>
      <c r="BG210" s="194">
        <f>IF(N210="zákl. přenesená",J210,0)</f>
        <v>0</v>
      </c>
      <c r="BH210" s="194">
        <f>IF(N210="sníž. přenesená",J210,0)</f>
        <v>0</v>
      </c>
      <c r="BI210" s="194">
        <f>IF(N210="nulová",J210,0)</f>
        <v>0</v>
      </c>
      <c r="BJ210" s="19" t="s">
        <v>86</v>
      </c>
      <c r="BK210" s="194">
        <f>ROUND(I210*H210,2)</f>
        <v>0</v>
      </c>
      <c r="BL210" s="19" t="s">
        <v>188</v>
      </c>
      <c r="BM210" s="193" t="s">
        <v>315</v>
      </c>
    </row>
    <row r="211" s="2" customFormat="1" ht="24.15" customHeight="1">
      <c r="A211" s="38"/>
      <c r="B211" s="181"/>
      <c r="C211" s="182" t="s">
        <v>914</v>
      </c>
      <c r="D211" s="182" t="s">
        <v>183</v>
      </c>
      <c r="E211" s="183" t="s">
        <v>1902</v>
      </c>
      <c r="F211" s="184" t="s">
        <v>1903</v>
      </c>
      <c r="G211" s="185" t="s">
        <v>335</v>
      </c>
      <c r="H211" s="186">
        <v>2</v>
      </c>
      <c r="I211" s="187"/>
      <c r="J211" s="188">
        <f>ROUND(I211*H211,2)</f>
        <v>0</v>
      </c>
      <c r="K211" s="184" t="s">
        <v>197</v>
      </c>
      <c r="L211" s="39"/>
      <c r="M211" s="189" t="s">
        <v>1</v>
      </c>
      <c r="N211" s="190" t="s">
        <v>43</v>
      </c>
      <c r="O211" s="77"/>
      <c r="P211" s="191">
        <f>O211*H211</f>
        <v>0</v>
      </c>
      <c r="Q211" s="191">
        <v>0</v>
      </c>
      <c r="R211" s="191">
        <f>Q211*H211</f>
        <v>0</v>
      </c>
      <c r="S211" s="191">
        <v>0</v>
      </c>
      <c r="T211" s="192">
        <f>S211*H211</f>
        <v>0</v>
      </c>
      <c r="U211" s="38"/>
      <c r="V211" s="38"/>
      <c r="W211" s="38"/>
      <c r="X211" s="38"/>
      <c r="Y211" s="38"/>
      <c r="Z211" s="38"/>
      <c r="AA211" s="38"/>
      <c r="AB211" s="38"/>
      <c r="AC211" s="38"/>
      <c r="AD211" s="38"/>
      <c r="AE211" s="38"/>
      <c r="AR211" s="193" t="s">
        <v>188</v>
      </c>
      <c r="AT211" s="193" t="s">
        <v>183</v>
      </c>
      <c r="AU211" s="193" t="s">
        <v>88</v>
      </c>
      <c r="AY211" s="19" t="s">
        <v>181</v>
      </c>
      <c r="BE211" s="194">
        <f>IF(N211="základní",J211,0)</f>
        <v>0</v>
      </c>
      <c r="BF211" s="194">
        <f>IF(N211="snížená",J211,0)</f>
        <v>0</v>
      </c>
      <c r="BG211" s="194">
        <f>IF(N211="zákl. přenesená",J211,0)</f>
        <v>0</v>
      </c>
      <c r="BH211" s="194">
        <f>IF(N211="sníž. přenesená",J211,0)</f>
        <v>0</v>
      </c>
      <c r="BI211" s="194">
        <f>IF(N211="nulová",J211,0)</f>
        <v>0</v>
      </c>
      <c r="BJ211" s="19" t="s">
        <v>86</v>
      </c>
      <c r="BK211" s="194">
        <f>ROUND(I211*H211,2)</f>
        <v>0</v>
      </c>
      <c r="BL211" s="19" t="s">
        <v>188</v>
      </c>
      <c r="BM211" s="193" t="s">
        <v>1414</v>
      </c>
    </row>
    <row r="212" s="2" customFormat="1" ht="33" customHeight="1">
      <c r="A212" s="38"/>
      <c r="B212" s="181"/>
      <c r="C212" s="182" t="s">
        <v>919</v>
      </c>
      <c r="D212" s="182" t="s">
        <v>183</v>
      </c>
      <c r="E212" s="183" t="s">
        <v>1904</v>
      </c>
      <c r="F212" s="184" t="s">
        <v>1905</v>
      </c>
      <c r="G212" s="185" t="s">
        <v>335</v>
      </c>
      <c r="H212" s="186">
        <v>1</v>
      </c>
      <c r="I212" s="187"/>
      <c r="J212" s="188">
        <f>ROUND(I212*H212,2)</f>
        <v>0</v>
      </c>
      <c r="K212" s="184" t="s">
        <v>197</v>
      </c>
      <c r="L212" s="39"/>
      <c r="M212" s="189" t="s">
        <v>1</v>
      </c>
      <c r="N212" s="190" t="s">
        <v>43</v>
      </c>
      <c r="O212" s="77"/>
      <c r="P212" s="191">
        <f>O212*H212</f>
        <v>0</v>
      </c>
      <c r="Q212" s="191">
        <v>0</v>
      </c>
      <c r="R212" s="191">
        <f>Q212*H212</f>
        <v>0</v>
      </c>
      <c r="S212" s="191">
        <v>0</v>
      </c>
      <c r="T212" s="192">
        <f>S212*H212</f>
        <v>0</v>
      </c>
      <c r="U212" s="38"/>
      <c r="V212" s="38"/>
      <c r="W212" s="38"/>
      <c r="X212" s="38"/>
      <c r="Y212" s="38"/>
      <c r="Z212" s="38"/>
      <c r="AA212" s="38"/>
      <c r="AB212" s="38"/>
      <c r="AC212" s="38"/>
      <c r="AD212" s="38"/>
      <c r="AE212" s="38"/>
      <c r="AR212" s="193" t="s">
        <v>188</v>
      </c>
      <c r="AT212" s="193" t="s">
        <v>183</v>
      </c>
      <c r="AU212" s="193" t="s">
        <v>88</v>
      </c>
      <c r="AY212" s="19" t="s">
        <v>181</v>
      </c>
      <c r="BE212" s="194">
        <f>IF(N212="základní",J212,0)</f>
        <v>0</v>
      </c>
      <c r="BF212" s="194">
        <f>IF(N212="snížená",J212,0)</f>
        <v>0</v>
      </c>
      <c r="BG212" s="194">
        <f>IF(N212="zákl. přenesená",J212,0)</f>
        <v>0</v>
      </c>
      <c r="BH212" s="194">
        <f>IF(N212="sníž. přenesená",J212,0)</f>
        <v>0</v>
      </c>
      <c r="BI212" s="194">
        <f>IF(N212="nulová",J212,0)</f>
        <v>0</v>
      </c>
      <c r="BJ212" s="19" t="s">
        <v>86</v>
      </c>
      <c r="BK212" s="194">
        <f>ROUND(I212*H212,2)</f>
        <v>0</v>
      </c>
      <c r="BL212" s="19" t="s">
        <v>188</v>
      </c>
      <c r="BM212" s="193" t="s">
        <v>1423</v>
      </c>
    </row>
    <row r="213" s="2" customFormat="1" ht="33" customHeight="1">
      <c r="A213" s="38"/>
      <c r="B213" s="181"/>
      <c r="C213" s="182" t="s">
        <v>926</v>
      </c>
      <c r="D213" s="182" t="s">
        <v>183</v>
      </c>
      <c r="E213" s="183" t="s">
        <v>1906</v>
      </c>
      <c r="F213" s="184" t="s">
        <v>1907</v>
      </c>
      <c r="G213" s="185" t="s">
        <v>335</v>
      </c>
      <c r="H213" s="186">
        <v>1</v>
      </c>
      <c r="I213" s="187"/>
      <c r="J213" s="188">
        <f>ROUND(I213*H213,2)</f>
        <v>0</v>
      </c>
      <c r="K213" s="184" t="s">
        <v>197</v>
      </c>
      <c r="L213" s="39"/>
      <c r="M213" s="189" t="s">
        <v>1</v>
      </c>
      <c r="N213" s="190" t="s">
        <v>43</v>
      </c>
      <c r="O213" s="77"/>
      <c r="P213" s="191">
        <f>O213*H213</f>
        <v>0</v>
      </c>
      <c r="Q213" s="191">
        <v>0</v>
      </c>
      <c r="R213" s="191">
        <f>Q213*H213</f>
        <v>0</v>
      </c>
      <c r="S213" s="191">
        <v>0</v>
      </c>
      <c r="T213" s="192">
        <f>S213*H213</f>
        <v>0</v>
      </c>
      <c r="U213" s="38"/>
      <c r="V213" s="38"/>
      <c r="W213" s="38"/>
      <c r="X213" s="38"/>
      <c r="Y213" s="38"/>
      <c r="Z213" s="38"/>
      <c r="AA213" s="38"/>
      <c r="AB213" s="38"/>
      <c r="AC213" s="38"/>
      <c r="AD213" s="38"/>
      <c r="AE213" s="38"/>
      <c r="AR213" s="193" t="s">
        <v>188</v>
      </c>
      <c r="AT213" s="193" t="s">
        <v>183</v>
      </c>
      <c r="AU213" s="193" t="s">
        <v>88</v>
      </c>
      <c r="AY213" s="19" t="s">
        <v>181</v>
      </c>
      <c r="BE213" s="194">
        <f>IF(N213="základní",J213,0)</f>
        <v>0</v>
      </c>
      <c r="BF213" s="194">
        <f>IF(N213="snížená",J213,0)</f>
        <v>0</v>
      </c>
      <c r="BG213" s="194">
        <f>IF(N213="zákl. přenesená",J213,0)</f>
        <v>0</v>
      </c>
      <c r="BH213" s="194">
        <f>IF(N213="sníž. přenesená",J213,0)</f>
        <v>0</v>
      </c>
      <c r="BI213" s="194">
        <f>IF(N213="nulová",J213,0)</f>
        <v>0</v>
      </c>
      <c r="BJ213" s="19" t="s">
        <v>86</v>
      </c>
      <c r="BK213" s="194">
        <f>ROUND(I213*H213,2)</f>
        <v>0</v>
      </c>
      <c r="BL213" s="19" t="s">
        <v>188</v>
      </c>
      <c r="BM213" s="193" t="s">
        <v>1908</v>
      </c>
    </row>
    <row r="214" s="2" customFormat="1" ht="44.25" customHeight="1">
      <c r="A214" s="38"/>
      <c r="B214" s="181"/>
      <c r="C214" s="182" t="s">
        <v>931</v>
      </c>
      <c r="D214" s="182" t="s">
        <v>183</v>
      </c>
      <c r="E214" s="183" t="s">
        <v>1909</v>
      </c>
      <c r="F214" s="184" t="s">
        <v>1910</v>
      </c>
      <c r="G214" s="185" t="s">
        <v>144</v>
      </c>
      <c r="H214" s="186">
        <v>13.800000000000001</v>
      </c>
      <c r="I214" s="187"/>
      <c r="J214" s="188">
        <f>ROUND(I214*H214,2)</f>
        <v>0</v>
      </c>
      <c r="K214" s="184" t="s">
        <v>197</v>
      </c>
      <c r="L214" s="39"/>
      <c r="M214" s="189" t="s">
        <v>1</v>
      </c>
      <c r="N214" s="190" t="s">
        <v>43</v>
      </c>
      <c r="O214" s="77"/>
      <c r="P214" s="191">
        <f>O214*H214</f>
        <v>0</v>
      </c>
      <c r="Q214" s="191">
        <v>0</v>
      </c>
      <c r="R214" s="191">
        <f>Q214*H214</f>
        <v>0</v>
      </c>
      <c r="S214" s="191">
        <v>0</v>
      </c>
      <c r="T214" s="192">
        <f>S214*H214</f>
        <v>0</v>
      </c>
      <c r="U214" s="38"/>
      <c r="V214" s="38"/>
      <c r="W214" s="38"/>
      <c r="X214" s="38"/>
      <c r="Y214" s="38"/>
      <c r="Z214" s="38"/>
      <c r="AA214" s="38"/>
      <c r="AB214" s="38"/>
      <c r="AC214" s="38"/>
      <c r="AD214" s="38"/>
      <c r="AE214" s="38"/>
      <c r="AR214" s="193" t="s">
        <v>188</v>
      </c>
      <c r="AT214" s="193" t="s">
        <v>183</v>
      </c>
      <c r="AU214" s="193" t="s">
        <v>88</v>
      </c>
      <c r="AY214" s="19" t="s">
        <v>181</v>
      </c>
      <c r="BE214" s="194">
        <f>IF(N214="základní",J214,0)</f>
        <v>0</v>
      </c>
      <c r="BF214" s="194">
        <f>IF(N214="snížená",J214,0)</f>
        <v>0</v>
      </c>
      <c r="BG214" s="194">
        <f>IF(N214="zákl. přenesená",J214,0)</f>
        <v>0</v>
      </c>
      <c r="BH214" s="194">
        <f>IF(N214="sníž. přenesená",J214,0)</f>
        <v>0</v>
      </c>
      <c r="BI214" s="194">
        <f>IF(N214="nulová",J214,0)</f>
        <v>0</v>
      </c>
      <c r="BJ214" s="19" t="s">
        <v>86</v>
      </c>
      <c r="BK214" s="194">
        <f>ROUND(I214*H214,2)</f>
        <v>0</v>
      </c>
      <c r="BL214" s="19" t="s">
        <v>188</v>
      </c>
      <c r="BM214" s="193" t="s">
        <v>1911</v>
      </c>
    </row>
    <row r="215" s="2" customFormat="1" ht="37.8" customHeight="1">
      <c r="A215" s="38"/>
      <c r="B215" s="181"/>
      <c r="C215" s="182" t="s">
        <v>944</v>
      </c>
      <c r="D215" s="182" t="s">
        <v>183</v>
      </c>
      <c r="E215" s="183" t="s">
        <v>1912</v>
      </c>
      <c r="F215" s="184" t="s">
        <v>1913</v>
      </c>
      <c r="G215" s="185" t="s">
        <v>335</v>
      </c>
      <c r="H215" s="186">
        <v>3</v>
      </c>
      <c r="I215" s="187"/>
      <c r="J215" s="188">
        <f>ROUND(I215*H215,2)</f>
        <v>0</v>
      </c>
      <c r="K215" s="184" t="s">
        <v>197</v>
      </c>
      <c r="L215" s="39"/>
      <c r="M215" s="189" t="s">
        <v>1</v>
      </c>
      <c r="N215" s="190" t="s">
        <v>43</v>
      </c>
      <c r="O215" s="77"/>
      <c r="P215" s="191">
        <f>O215*H215</f>
        <v>0</v>
      </c>
      <c r="Q215" s="191">
        <v>0</v>
      </c>
      <c r="R215" s="191">
        <f>Q215*H215</f>
        <v>0</v>
      </c>
      <c r="S215" s="191">
        <v>0</v>
      </c>
      <c r="T215" s="192">
        <f>S215*H215</f>
        <v>0</v>
      </c>
      <c r="U215" s="38"/>
      <c r="V215" s="38"/>
      <c r="W215" s="38"/>
      <c r="X215" s="38"/>
      <c r="Y215" s="38"/>
      <c r="Z215" s="38"/>
      <c r="AA215" s="38"/>
      <c r="AB215" s="38"/>
      <c r="AC215" s="38"/>
      <c r="AD215" s="38"/>
      <c r="AE215" s="38"/>
      <c r="AR215" s="193" t="s">
        <v>188</v>
      </c>
      <c r="AT215" s="193" t="s">
        <v>183</v>
      </c>
      <c r="AU215" s="193" t="s">
        <v>88</v>
      </c>
      <c r="AY215" s="19" t="s">
        <v>181</v>
      </c>
      <c r="BE215" s="194">
        <f>IF(N215="základní",J215,0)</f>
        <v>0</v>
      </c>
      <c r="BF215" s="194">
        <f>IF(N215="snížená",J215,0)</f>
        <v>0</v>
      </c>
      <c r="BG215" s="194">
        <f>IF(N215="zákl. přenesená",J215,0)</f>
        <v>0</v>
      </c>
      <c r="BH215" s="194">
        <f>IF(N215="sníž. přenesená",J215,0)</f>
        <v>0</v>
      </c>
      <c r="BI215" s="194">
        <f>IF(N215="nulová",J215,0)</f>
        <v>0</v>
      </c>
      <c r="BJ215" s="19" t="s">
        <v>86</v>
      </c>
      <c r="BK215" s="194">
        <f>ROUND(I215*H215,2)</f>
        <v>0</v>
      </c>
      <c r="BL215" s="19" t="s">
        <v>188</v>
      </c>
      <c r="BM215" s="193" t="s">
        <v>1914</v>
      </c>
    </row>
    <row r="216" s="14" customFormat="1">
      <c r="A216" s="14"/>
      <c r="B216" s="203"/>
      <c r="C216" s="14"/>
      <c r="D216" s="196" t="s">
        <v>190</v>
      </c>
      <c r="E216" s="204" t="s">
        <v>1</v>
      </c>
      <c r="F216" s="205" t="s">
        <v>1888</v>
      </c>
      <c r="G216" s="14"/>
      <c r="H216" s="206">
        <v>1</v>
      </c>
      <c r="I216" s="207"/>
      <c r="J216" s="14"/>
      <c r="K216" s="14"/>
      <c r="L216" s="203"/>
      <c r="M216" s="208"/>
      <c r="N216" s="209"/>
      <c r="O216" s="209"/>
      <c r="P216" s="209"/>
      <c r="Q216" s="209"/>
      <c r="R216" s="209"/>
      <c r="S216" s="209"/>
      <c r="T216" s="210"/>
      <c r="U216" s="14"/>
      <c r="V216" s="14"/>
      <c r="W216" s="14"/>
      <c r="X216" s="14"/>
      <c r="Y216" s="14"/>
      <c r="Z216" s="14"/>
      <c r="AA216" s="14"/>
      <c r="AB216" s="14"/>
      <c r="AC216" s="14"/>
      <c r="AD216" s="14"/>
      <c r="AE216" s="14"/>
      <c r="AT216" s="204" t="s">
        <v>190</v>
      </c>
      <c r="AU216" s="204" t="s">
        <v>88</v>
      </c>
      <c r="AV216" s="14" t="s">
        <v>88</v>
      </c>
      <c r="AW216" s="14" t="s">
        <v>34</v>
      </c>
      <c r="AX216" s="14" t="s">
        <v>78</v>
      </c>
      <c r="AY216" s="204" t="s">
        <v>181</v>
      </c>
    </row>
    <row r="217" s="14" customFormat="1">
      <c r="A217" s="14"/>
      <c r="B217" s="203"/>
      <c r="C217" s="14"/>
      <c r="D217" s="196" t="s">
        <v>190</v>
      </c>
      <c r="E217" s="204" t="s">
        <v>1</v>
      </c>
      <c r="F217" s="205" t="s">
        <v>1842</v>
      </c>
      <c r="G217" s="14"/>
      <c r="H217" s="206">
        <v>1</v>
      </c>
      <c r="I217" s="207"/>
      <c r="J217" s="14"/>
      <c r="K217" s="14"/>
      <c r="L217" s="203"/>
      <c r="M217" s="208"/>
      <c r="N217" s="209"/>
      <c r="O217" s="209"/>
      <c r="P217" s="209"/>
      <c r="Q217" s="209"/>
      <c r="R217" s="209"/>
      <c r="S217" s="209"/>
      <c r="T217" s="210"/>
      <c r="U217" s="14"/>
      <c r="V217" s="14"/>
      <c r="W217" s="14"/>
      <c r="X217" s="14"/>
      <c r="Y217" s="14"/>
      <c r="Z217" s="14"/>
      <c r="AA217" s="14"/>
      <c r="AB217" s="14"/>
      <c r="AC217" s="14"/>
      <c r="AD217" s="14"/>
      <c r="AE217" s="14"/>
      <c r="AT217" s="204" t="s">
        <v>190</v>
      </c>
      <c r="AU217" s="204" t="s">
        <v>88</v>
      </c>
      <c r="AV217" s="14" t="s">
        <v>88</v>
      </c>
      <c r="AW217" s="14" t="s">
        <v>34</v>
      </c>
      <c r="AX217" s="14" t="s">
        <v>78</v>
      </c>
      <c r="AY217" s="204" t="s">
        <v>181</v>
      </c>
    </row>
    <row r="218" s="14" customFormat="1">
      <c r="A218" s="14"/>
      <c r="B218" s="203"/>
      <c r="C218" s="14"/>
      <c r="D218" s="196" t="s">
        <v>190</v>
      </c>
      <c r="E218" s="204" t="s">
        <v>1</v>
      </c>
      <c r="F218" s="205" t="s">
        <v>1915</v>
      </c>
      <c r="G218" s="14"/>
      <c r="H218" s="206">
        <v>1</v>
      </c>
      <c r="I218" s="207"/>
      <c r="J218" s="14"/>
      <c r="K218" s="14"/>
      <c r="L218" s="203"/>
      <c r="M218" s="208"/>
      <c r="N218" s="209"/>
      <c r="O218" s="209"/>
      <c r="P218" s="209"/>
      <c r="Q218" s="209"/>
      <c r="R218" s="209"/>
      <c r="S218" s="209"/>
      <c r="T218" s="210"/>
      <c r="U218" s="14"/>
      <c r="V218" s="14"/>
      <c r="W218" s="14"/>
      <c r="X218" s="14"/>
      <c r="Y218" s="14"/>
      <c r="Z218" s="14"/>
      <c r="AA218" s="14"/>
      <c r="AB218" s="14"/>
      <c r="AC218" s="14"/>
      <c r="AD218" s="14"/>
      <c r="AE218" s="14"/>
      <c r="AT218" s="204" t="s">
        <v>190</v>
      </c>
      <c r="AU218" s="204" t="s">
        <v>88</v>
      </c>
      <c r="AV218" s="14" t="s">
        <v>88</v>
      </c>
      <c r="AW218" s="14" t="s">
        <v>34</v>
      </c>
      <c r="AX218" s="14" t="s">
        <v>78</v>
      </c>
      <c r="AY218" s="204" t="s">
        <v>181</v>
      </c>
    </row>
    <row r="219" s="15" customFormat="1">
      <c r="A219" s="15"/>
      <c r="B219" s="211"/>
      <c r="C219" s="15"/>
      <c r="D219" s="196" t="s">
        <v>190</v>
      </c>
      <c r="E219" s="212" t="s">
        <v>1</v>
      </c>
      <c r="F219" s="213" t="s">
        <v>194</v>
      </c>
      <c r="G219" s="15"/>
      <c r="H219" s="214">
        <v>3</v>
      </c>
      <c r="I219" s="215"/>
      <c r="J219" s="15"/>
      <c r="K219" s="15"/>
      <c r="L219" s="211"/>
      <c r="M219" s="216"/>
      <c r="N219" s="217"/>
      <c r="O219" s="217"/>
      <c r="P219" s="217"/>
      <c r="Q219" s="217"/>
      <c r="R219" s="217"/>
      <c r="S219" s="217"/>
      <c r="T219" s="218"/>
      <c r="U219" s="15"/>
      <c r="V219" s="15"/>
      <c r="W219" s="15"/>
      <c r="X219" s="15"/>
      <c r="Y219" s="15"/>
      <c r="Z219" s="15"/>
      <c r="AA219" s="15"/>
      <c r="AB219" s="15"/>
      <c r="AC219" s="15"/>
      <c r="AD219" s="15"/>
      <c r="AE219" s="15"/>
      <c r="AT219" s="212" t="s">
        <v>190</v>
      </c>
      <c r="AU219" s="212" t="s">
        <v>88</v>
      </c>
      <c r="AV219" s="15" t="s">
        <v>188</v>
      </c>
      <c r="AW219" s="15" t="s">
        <v>34</v>
      </c>
      <c r="AX219" s="15" t="s">
        <v>86</v>
      </c>
      <c r="AY219" s="212" t="s">
        <v>181</v>
      </c>
    </row>
    <row r="220" s="2" customFormat="1" ht="24.15" customHeight="1">
      <c r="A220" s="38"/>
      <c r="B220" s="181"/>
      <c r="C220" s="246" t="s">
        <v>950</v>
      </c>
      <c r="D220" s="246" t="s">
        <v>566</v>
      </c>
      <c r="E220" s="247" t="s">
        <v>1916</v>
      </c>
      <c r="F220" s="248" t="s">
        <v>1917</v>
      </c>
      <c r="G220" s="249" t="s">
        <v>335</v>
      </c>
      <c r="H220" s="250">
        <v>3</v>
      </c>
      <c r="I220" s="251"/>
      <c r="J220" s="252">
        <f>ROUND(I220*H220,2)</f>
        <v>0</v>
      </c>
      <c r="K220" s="248" t="s">
        <v>197</v>
      </c>
      <c r="L220" s="253"/>
      <c r="M220" s="254" t="s">
        <v>1</v>
      </c>
      <c r="N220" s="255" t="s">
        <v>43</v>
      </c>
      <c r="O220" s="77"/>
      <c r="P220" s="191">
        <f>O220*H220</f>
        <v>0</v>
      </c>
      <c r="Q220" s="191">
        <v>0</v>
      </c>
      <c r="R220" s="191">
        <f>Q220*H220</f>
        <v>0</v>
      </c>
      <c r="S220" s="191">
        <v>0</v>
      </c>
      <c r="T220" s="192">
        <f>S220*H220</f>
        <v>0</v>
      </c>
      <c r="U220" s="38"/>
      <c r="V220" s="38"/>
      <c r="W220" s="38"/>
      <c r="X220" s="38"/>
      <c r="Y220" s="38"/>
      <c r="Z220" s="38"/>
      <c r="AA220" s="38"/>
      <c r="AB220" s="38"/>
      <c r="AC220" s="38"/>
      <c r="AD220" s="38"/>
      <c r="AE220" s="38"/>
      <c r="AR220" s="193" t="s">
        <v>234</v>
      </c>
      <c r="AT220" s="193" t="s">
        <v>566</v>
      </c>
      <c r="AU220" s="193" t="s">
        <v>88</v>
      </c>
      <c r="AY220" s="19" t="s">
        <v>181</v>
      </c>
      <c r="BE220" s="194">
        <f>IF(N220="základní",J220,0)</f>
        <v>0</v>
      </c>
      <c r="BF220" s="194">
        <f>IF(N220="snížená",J220,0)</f>
        <v>0</v>
      </c>
      <c r="BG220" s="194">
        <f>IF(N220="zákl. přenesená",J220,0)</f>
        <v>0</v>
      </c>
      <c r="BH220" s="194">
        <f>IF(N220="sníž. přenesená",J220,0)</f>
        <v>0</v>
      </c>
      <c r="BI220" s="194">
        <f>IF(N220="nulová",J220,0)</f>
        <v>0</v>
      </c>
      <c r="BJ220" s="19" t="s">
        <v>86</v>
      </c>
      <c r="BK220" s="194">
        <f>ROUND(I220*H220,2)</f>
        <v>0</v>
      </c>
      <c r="BL220" s="19" t="s">
        <v>188</v>
      </c>
      <c r="BM220" s="193" t="s">
        <v>1918</v>
      </c>
    </row>
    <row r="221" s="2" customFormat="1" ht="24.15" customHeight="1">
      <c r="A221" s="38"/>
      <c r="B221" s="181"/>
      <c r="C221" s="182" t="s">
        <v>955</v>
      </c>
      <c r="D221" s="182" t="s">
        <v>183</v>
      </c>
      <c r="E221" s="183" t="s">
        <v>1919</v>
      </c>
      <c r="F221" s="184" t="s">
        <v>1920</v>
      </c>
      <c r="G221" s="185" t="s">
        <v>144</v>
      </c>
      <c r="H221" s="186">
        <v>6.2800000000000002</v>
      </c>
      <c r="I221" s="187"/>
      <c r="J221" s="188">
        <f>ROUND(I221*H221,2)</f>
        <v>0</v>
      </c>
      <c r="K221" s="184" t="s">
        <v>197</v>
      </c>
      <c r="L221" s="39"/>
      <c r="M221" s="189" t="s">
        <v>1</v>
      </c>
      <c r="N221" s="190" t="s">
        <v>43</v>
      </c>
      <c r="O221" s="77"/>
      <c r="P221" s="191">
        <f>O221*H221</f>
        <v>0</v>
      </c>
      <c r="Q221" s="191">
        <v>0</v>
      </c>
      <c r="R221" s="191">
        <f>Q221*H221</f>
        <v>0</v>
      </c>
      <c r="S221" s="191">
        <v>0</v>
      </c>
      <c r="T221" s="192">
        <f>S221*H221</f>
        <v>0</v>
      </c>
      <c r="U221" s="38"/>
      <c r="V221" s="38"/>
      <c r="W221" s="38"/>
      <c r="X221" s="38"/>
      <c r="Y221" s="38"/>
      <c r="Z221" s="38"/>
      <c r="AA221" s="38"/>
      <c r="AB221" s="38"/>
      <c r="AC221" s="38"/>
      <c r="AD221" s="38"/>
      <c r="AE221" s="38"/>
      <c r="AR221" s="193" t="s">
        <v>188</v>
      </c>
      <c r="AT221" s="193" t="s">
        <v>183</v>
      </c>
      <c r="AU221" s="193" t="s">
        <v>88</v>
      </c>
      <c r="AY221" s="19" t="s">
        <v>181</v>
      </c>
      <c r="BE221" s="194">
        <f>IF(N221="základní",J221,0)</f>
        <v>0</v>
      </c>
      <c r="BF221" s="194">
        <f>IF(N221="snížená",J221,0)</f>
        <v>0</v>
      </c>
      <c r="BG221" s="194">
        <f>IF(N221="zákl. přenesená",J221,0)</f>
        <v>0</v>
      </c>
      <c r="BH221" s="194">
        <f>IF(N221="sníž. přenesená",J221,0)</f>
        <v>0</v>
      </c>
      <c r="BI221" s="194">
        <f>IF(N221="nulová",J221,0)</f>
        <v>0</v>
      </c>
      <c r="BJ221" s="19" t="s">
        <v>86</v>
      </c>
      <c r="BK221" s="194">
        <f>ROUND(I221*H221,2)</f>
        <v>0</v>
      </c>
      <c r="BL221" s="19" t="s">
        <v>188</v>
      </c>
      <c r="BM221" s="193" t="s">
        <v>1921</v>
      </c>
    </row>
    <row r="222" s="2" customFormat="1" ht="24.15" customHeight="1">
      <c r="A222" s="38"/>
      <c r="B222" s="181"/>
      <c r="C222" s="182" t="s">
        <v>959</v>
      </c>
      <c r="D222" s="182" t="s">
        <v>183</v>
      </c>
      <c r="E222" s="183" t="s">
        <v>1922</v>
      </c>
      <c r="F222" s="184" t="s">
        <v>1923</v>
      </c>
      <c r="G222" s="185" t="s">
        <v>186</v>
      </c>
      <c r="H222" s="186">
        <v>26.09</v>
      </c>
      <c r="I222" s="187"/>
      <c r="J222" s="188">
        <f>ROUND(I222*H222,2)</f>
        <v>0</v>
      </c>
      <c r="K222" s="184" t="s">
        <v>197</v>
      </c>
      <c r="L222" s="39"/>
      <c r="M222" s="189" t="s">
        <v>1</v>
      </c>
      <c r="N222" s="190" t="s">
        <v>43</v>
      </c>
      <c r="O222" s="77"/>
      <c r="P222" s="191">
        <f>O222*H222</f>
        <v>0</v>
      </c>
      <c r="Q222" s="191">
        <v>0</v>
      </c>
      <c r="R222" s="191">
        <f>Q222*H222</f>
        <v>0</v>
      </c>
      <c r="S222" s="191">
        <v>0</v>
      </c>
      <c r="T222" s="192">
        <f>S222*H222</f>
        <v>0</v>
      </c>
      <c r="U222" s="38"/>
      <c r="V222" s="38"/>
      <c r="W222" s="38"/>
      <c r="X222" s="38"/>
      <c r="Y222" s="38"/>
      <c r="Z222" s="38"/>
      <c r="AA222" s="38"/>
      <c r="AB222" s="38"/>
      <c r="AC222" s="38"/>
      <c r="AD222" s="38"/>
      <c r="AE222" s="38"/>
      <c r="AR222" s="193" t="s">
        <v>188</v>
      </c>
      <c r="AT222" s="193" t="s">
        <v>183</v>
      </c>
      <c r="AU222" s="193" t="s">
        <v>88</v>
      </c>
      <c r="AY222" s="19" t="s">
        <v>181</v>
      </c>
      <c r="BE222" s="194">
        <f>IF(N222="základní",J222,0)</f>
        <v>0</v>
      </c>
      <c r="BF222" s="194">
        <f>IF(N222="snížená",J222,0)</f>
        <v>0</v>
      </c>
      <c r="BG222" s="194">
        <f>IF(N222="zákl. přenesená",J222,0)</f>
        <v>0</v>
      </c>
      <c r="BH222" s="194">
        <f>IF(N222="sníž. přenesená",J222,0)</f>
        <v>0</v>
      </c>
      <c r="BI222" s="194">
        <f>IF(N222="nulová",J222,0)</f>
        <v>0</v>
      </c>
      <c r="BJ222" s="19" t="s">
        <v>86</v>
      </c>
      <c r="BK222" s="194">
        <f>ROUND(I222*H222,2)</f>
        <v>0</v>
      </c>
      <c r="BL222" s="19" t="s">
        <v>188</v>
      </c>
      <c r="BM222" s="193" t="s">
        <v>1924</v>
      </c>
    </row>
    <row r="223" s="2" customFormat="1" ht="24.15" customHeight="1">
      <c r="A223" s="38"/>
      <c r="B223" s="181"/>
      <c r="C223" s="182" t="s">
        <v>963</v>
      </c>
      <c r="D223" s="182" t="s">
        <v>183</v>
      </c>
      <c r="E223" s="183" t="s">
        <v>1925</v>
      </c>
      <c r="F223" s="184" t="s">
        <v>1926</v>
      </c>
      <c r="G223" s="185" t="s">
        <v>186</v>
      </c>
      <c r="H223" s="186">
        <v>26.09</v>
      </c>
      <c r="I223" s="187"/>
      <c r="J223" s="188">
        <f>ROUND(I223*H223,2)</f>
        <v>0</v>
      </c>
      <c r="K223" s="184" t="s">
        <v>197</v>
      </c>
      <c r="L223" s="39"/>
      <c r="M223" s="189" t="s">
        <v>1</v>
      </c>
      <c r="N223" s="190" t="s">
        <v>43</v>
      </c>
      <c r="O223" s="77"/>
      <c r="P223" s="191">
        <f>O223*H223</f>
        <v>0</v>
      </c>
      <c r="Q223" s="191">
        <v>0</v>
      </c>
      <c r="R223" s="191">
        <f>Q223*H223</f>
        <v>0</v>
      </c>
      <c r="S223" s="191">
        <v>0</v>
      </c>
      <c r="T223" s="192">
        <f>S223*H223</f>
        <v>0</v>
      </c>
      <c r="U223" s="38"/>
      <c r="V223" s="38"/>
      <c r="W223" s="38"/>
      <c r="X223" s="38"/>
      <c r="Y223" s="38"/>
      <c r="Z223" s="38"/>
      <c r="AA223" s="38"/>
      <c r="AB223" s="38"/>
      <c r="AC223" s="38"/>
      <c r="AD223" s="38"/>
      <c r="AE223" s="38"/>
      <c r="AR223" s="193" t="s">
        <v>188</v>
      </c>
      <c r="AT223" s="193" t="s">
        <v>183</v>
      </c>
      <c r="AU223" s="193" t="s">
        <v>88</v>
      </c>
      <c r="AY223" s="19" t="s">
        <v>181</v>
      </c>
      <c r="BE223" s="194">
        <f>IF(N223="základní",J223,0)</f>
        <v>0</v>
      </c>
      <c r="BF223" s="194">
        <f>IF(N223="snížená",J223,0)</f>
        <v>0</v>
      </c>
      <c r="BG223" s="194">
        <f>IF(N223="zákl. přenesená",J223,0)</f>
        <v>0</v>
      </c>
      <c r="BH223" s="194">
        <f>IF(N223="sníž. přenesená",J223,0)</f>
        <v>0</v>
      </c>
      <c r="BI223" s="194">
        <f>IF(N223="nulová",J223,0)</f>
        <v>0</v>
      </c>
      <c r="BJ223" s="19" t="s">
        <v>86</v>
      </c>
      <c r="BK223" s="194">
        <f>ROUND(I223*H223,2)</f>
        <v>0</v>
      </c>
      <c r="BL223" s="19" t="s">
        <v>188</v>
      </c>
      <c r="BM223" s="193" t="s">
        <v>1927</v>
      </c>
    </row>
    <row r="224" s="2" customFormat="1" ht="16.5" customHeight="1">
      <c r="A224" s="38"/>
      <c r="B224" s="181"/>
      <c r="C224" s="182" t="s">
        <v>967</v>
      </c>
      <c r="D224" s="182" t="s">
        <v>183</v>
      </c>
      <c r="E224" s="183" t="s">
        <v>1928</v>
      </c>
      <c r="F224" s="184" t="s">
        <v>1929</v>
      </c>
      <c r="G224" s="185" t="s">
        <v>304</v>
      </c>
      <c r="H224" s="186">
        <v>0.25</v>
      </c>
      <c r="I224" s="187"/>
      <c r="J224" s="188">
        <f>ROUND(I224*H224,2)</f>
        <v>0</v>
      </c>
      <c r="K224" s="184" t="s">
        <v>197</v>
      </c>
      <c r="L224" s="39"/>
      <c r="M224" s="189" t="s">
        <v>1</v>
      </c>
      <c r="N224" s="190" t="s">
        <v>43</v>
      </c>
      <c r="O224" s="77"/>
      <c r="P224" s="191">
        <f>O224*H224</f>
        <v>0</v>
      </c>
      <c r="Q224" s="191">
        <v>0</v>
      </c>
      <c r="R224" s="191">
        <f>Q224*H224</f>
        <v>0</v>
      </c>
      <c r="S224" s="191">
        <v>0</v>
      </c>
      <c r="T224" s="192">
        <f>S224*H224</f>
        <v>0</v>
      </c>
      <c r="U224" s="38"/>
      <c r="V224" s="38"/>
      <c r="W224" s="38"/>
      <c r="X224" s="38"/>
      <c r="Y224" s="38"/>
      <c r="Z224" s="38"/>
      <c r="AA224" s="38"/>
      <c r="AB224" s="38"/>
      <c r="AC224" s="38"/>
      <c r="AD224" s="38"/>
      <c r="AE224" s="38"/>
      <c r="AR224" s="193" t="s">
        <v>188</v>
      </c>
      <c r="AT224" s="193" t="s">
        <v>183</v>
      </c>
      <c r="AU224" s="193" t="s">
        <v>88</v>
      </c>
      <c r="AY224" s="19" t="s">
        <v>181</v>
      </c>
      <c r="BE224" s="194">
        <f>IF(N224="základní",J224,0)</f>
        <v>0</v>
      </c>
      <c r="BF224" s="194">
        <f>IF(N224="snížená",J224,0)</f>
        <v>0</v>
      </c>
      <c r="BG224" s="194">
        <f>IF(N224="zákl. přenesená",J224,0)</f>
        <v>0</v>
      </c>
      <c r="BH224" s="194">
        <f>IF(N224="sníž. přenesená",J224,0)</f>
        <v>0</v>
      </c>
      <c r="BI224" s="194">
        <f>IF(N224="nulová",J224,0)</f>
        <v>0</v>
      </c>
      <c r="BJ224" s="19" t="s">
        <v>86</v>
      </c>
      <c r="BK224" s="194">
        <f>ROUND(I224*H224,2)</f>
        <v>0</v>
      </c>
      <c r="BL224" s="19" t="s">
        <v>188</v>
      </c>
      <c r="BM224" s="193" t="s">
        <v>1930</v>
      </c>
    </row>
    <row r="225" s="2" customFormat="1" ht="24.15" customHeight="1">
      <c r="A225" s="38"/>
      <c r="B225" s="181"/>
      <c r="C225" s="182" t="s">
        <v>974</v>
      </c>
      <c r="D225" s="182" t="s">
        <v>183</v>
      </c>
      <c r="E225" s="183" t="s">
        <v>1931</v>
      </c>
      <c r="F225" s="184" t="s">
        <v>1932</v>
      </c>
      <c r="G225" s="185" t="s">
        <v>335</v>
      </c>
      <c r="H225" s="186">
        <v>2</v>
      </c>
      <c r="I225" s="187"/>
      <c r="J225" s="188">
        <f>ROUND(I225*H225,2)</f>
        <v>0</v>
      </c>
      <c r="K225" s="184" t="s">
        <v>197</v>
      </c>
      <c r="L225" s="39"/>
      <c r="M225" s="189" t="s">
        <v>1</v>
      </c>
      <c r="N225" s="190" t="s">
        <v>43</v>
      </c>
      <c r="O225" s="77"/>
      <c r="P225" s="191">
        <f>O225*H225</f>
        <v>0</v>
      </c>
      <c r="Q225" s="191">
        <v>0</v>
      </c>
      <c r="R225" s="191">
        <f>Q225*H225</f>
        <v>0</v>
      </c>
      <c r="S225" s="191">
        <v>0</v>
      </c>
      <c r="T225" s="192">
        <f>S225*H225</f>
        <v>0</v>
      </c>
      <c r="U225" s="38"/>
      <c r="V225" s="38"/>
      <c r="W225" s="38"/>
      <c r="X225" s="38"/>
      <c r="Y225" s="38"/>
      <c r="Z225" s="38"/>
      <c r="AA225" s="38"/>
      <c r="AB225" s="38"/>
      <c r="AC225" s="38"/>
      <c r="AD225" s="38"/>
      <c r="AE225" s="38"/>
      <c r="AR225" s="193" t="s">
        <v>188</v>
      </c>
      <c r="AT225" s="193" t="s">
        <v>183</v>
      </c>
      <c r="AU225" s="193" t="s">
        <v>88</v>
      </c>
      <c r="AY225" s="19" t="s">
        <v>181</v>
      </c>
      <c r="BE225" s="194">
        <f>IF(N225="základní",J225,0)</f>
        <v>0</v>
      </c>
      <c r="BF225" s="194">
        <f>IF(N225="snížená",J225,0)</f>
        <v>0</v>
      </c>
      <c r="BG225" s="194">
        <f>IF(N225="zákl. přenesená",J225,0)</f>
        <v>0</v>
      </c>
      <c r="BH225" s="194">
        <f>IF(N225="sníž. přenesená",J225,0)</f>
        <v>0</v>
      </c>
      <c r="BI225" s="194">
        <f>IF(N225="nulová",J225,0)</f>
        <v>0</v>
      </c>
      <c r="BJ225" s="19" t="s">
        <v>86</v>
      </c>
      <c r="BK225" s="194">
        <f>ROUND(I225*H225,2)</f>
        <v>0</v>
      </c>
      <c r="BL225" s="19" t="s">
        <v>188</v>
      </c>
      <c r="BM225" s="193" t="s">
        <v>1933</v>
      </c>
    </row>
    <row r="226" s="2" customFormat="1" ht="21.75" customHeight="1">
      <c r="A226" s="38"/>
      <c r="B226" s="181"/>
      <c r="C226" s="182" t="s">
        <v>980</v>
      </c>
      <c r="D226" s="182" t="s">
        <v>183</v>
      </c>
      <c r="E226" s="183" t="s">
        <v>1934</v>
      </c>
      <c r="F226" s="184" t="s">
        <v>1935</v>
      </c>
      <c r="G226" s="185" t="s">
        <v>335</v>
      </c>
      <c r="H226" s="186">
        <v>2</v>
      </c>
      <c r="I226" s="187"/>
      <c r="J226" s="188">
        <f>ROUND(I226*H226,2)</f>
        <v>0</v>
      </c>
      <c r="K226" s="184" t="s">
        <v>197</v>
      </c>
      <c r="L226" s="39"/>
      <c r="M226" s="189" t="s">
        <v>1</v>
      </c>
      <c r="N226" s="190" t="s">
        <v>43</v>
      </c>
      <c r="O226" s="77"/>
      <c r="P226" s="191">
        <f>O226*H226</f>
        <v>0</v>
      </c>
      <c r="Q226" s="191">
        <v>0</v>
      </c>
      <c r="R226" s="191">
        <f>Q226*H226</f>
        <v>0</v>
      </c>
      <c r="S226" s="191">
        <v>0</v>
      </c>
      <c r="T226" s="192">
        <f>S226*H226</f>
        <v>0</v>
      </c>
      <c r="U226" s="38"/>
      <c r="V226" s="38"/>
      <c r="W226" s="38"/>
      <c r="X226" s="38"/>
      <c r="Y226" s="38"/>
      <c r="Z226" s="38"/>
      <c r="AA226" s="38"/>
      <c r="AB226" s="38"/>
      <c r="AC226" s="38"/>
      <c r="AD226" s="38"/>
      <c r="AE226" s="38"/>
      <c r="AR226" s="193" t="s">
        <v>188</v>
      </c>
      <c r="AT226" s="193" t="s">
        <v>183</v>
      </c>
      <c r="AU226" s="193" t="s">
        <v>88</v>
      </c>
      <c r="AY226" s="19" t="s">
        <v>181</v>
      </c>
      <c r="BE226" s="194">
        <f>IF(N226="základní",J226,0)</f>
        <v>0</v>
      </c>
      <c r="BF226" s="194">
        <f>IF(N226="snížená",J226,0)</f>
        <v>0</v>
      </c>
      <c r="BG226" s="194">
        <f>IF(N226="zákl. přenesená",J226,0)</f>
        <v>0</v>
      </c>
      <c r="BH226" s="194">
        <f>IF(N226="sníž. přenesená",J226,0)</f>
        <v>0</v>
      </c>
      <c r="BI226" s="194">
        <f>IF(N226="nulová",J226,0)</f>
        <v>0</v>
      </c>
      <c r="BJ226" s="19" t="s">
        <v>86</v>
      </c>
      <c r="BK226" s="194">
        <f>ROUND(I226*H226,2)</f>
        <v>0</v>
      </c>
      <c r="BL226" s="19" t="s">
        <v>188</v>
      </c>
      <c r="BM226" s="193" t="s">
        <v>1936</v>
      </c>
    </row>
    <row r="227" s="2" customFormat="1" ht="44.25" customHeight="1">
      <c r="A227" s="38"/>
      <c r="B227" s="181"/>
      <c r="C227" s="182" t="s">
        <v>987</v>
      </c>
      <c r="D227" s="182" t="s">
        <v>183</v>
      </c>
      <c r="E227" s="183" t="s">
        <v>1937</v>
      </c>
      <c r="F227" s="184" t="s">
        <v>1938</v>
      </c>
      <c r="G227" s="185" t="s">
        <v>1939</v>
      </c>
      <c r="H227" s="186">
        <v>1</v>
      </c>
      <c r="I227" s="187"/>
      <c r="J227" s="188">
        <f>ROUND(I227*H227,2)</f>
        <v>0</v>
      </c>
      <c r="K227" s="184" t="s">
        <v>1</v>
      </c>
      <c r="L227" s="39"/>
      <c r="M227" s="189" t="s">
        <v>1</v>
      </c>
      <c r="N227" s="190" t="s">
        <v>43</v>
      </c>
      <c r="O227" s="77"/>
      <c r="P227" s="191">
        <f>O227*H227</f>
        <v>0</v>
      </c>
      <c r="Q227" s="191">
        <v>0</v>
      </c>
      <c r="R227" s="191">
        <f>Q227*H227</f>
        <v>0</v>
      </c>
      <c r="S227" s="191">
        <v>0</v>
      </c>
      <c r="T227" s="192">
        <f>S227*H227</f>
        <v>0</v>
      </c>
      <c r="U227" s="38"/>
      <c r="V227" s="38"/>
      <c r="W227" s="38"/>
      <c r="X227" s="38"/>
      <c r="Y227" s="38"/>
      <c r="Z227" s="38"/>
      <c r="AA227" s="38"/>
      <c r="AB227" s="38"/>
      <c r="AC227" s="38"/>
      <c r="AD227" s="38"/>
      <c r="AE227" s="38"/>
      <c r="AR227" s="193" t="s">
        <v>188</v>
      </c>
      <c r="AT227" s="193" t="s">
        <v>183</v>
      </c>
      <c r="AU227" s="193" t="s">
        <v>88</v>
      </c>
      <c r="AY227" s="19" t="s">
        <v>181</v>
      </c>
      <c r="BE227" s="194">
        <f>IF(N227="základní",J227,0)</f>
        <v>0</v>
      </c>
      <c r="BF227" s="194">
        <f>IF(N227="snížená",J227,0)</f>
        <v>0</v>
      </c>
      <c r="BG227" s="194">
        <f>IF(N227="zákl. přenesená",J227,0)</f>
        <v>0</v>
      </c>
      <c r="BH227" s="194">
        <f>IF(N227="sníž. přenesená",J227,0)</f>
        <v>0</v>
      </c>
      <c r="BI227" s="194">
        <f>IF(N227="nulová",J227,0)</f>
        <v>0</v>
      </c>
      <c r="BJ227" s="19" t="s">
        <v>86</v>
      </c>
      <c r="BK227" s="194">
        <f>ROUND(I227*H227,2)</f>
        <v>0</v>
      </c>
      <c r="BL227" s="19" t="s">
        <v>188</v>
      </c>
      <c r="BM227" s="193" t="s">
        <v>1940</v>
      </c>
    </row>
    <row r="228" s="2" customFormat="1" ht="24.15" customHeight="1">
      <c r="A228" s="38"/>
      <c r="B228" s="181"/>
      <c r="C228" s="182" t="s">
        <v>1000</v>
      </c>
      <c r="D228" s="182" t="s">
        <v>183</v>
      </c>
      <c r="E228" s="183" t="s">
        <v>1941</v>
      </c>
      <c r="F228" s="184" t="s">
        <v>1942</v>
      </c>
      <c r="G228" s="185" t="s">
        <v>1943</v>
      </c>
      <c r="H228" s="186">
        <v>82</v>
      </c>
      <c r="I228" s="187"/>
      <c r="J228" s="188">
        <f>ROUND(I228*H228,2)</f>
        <v>0</v>
      </c>
      <c r="K228" s="184" t="s">
        <v>1</v>
      </c>
      <c r="L228" s="39"/>
      <c r="M228" s="189" t="s">
        <v>1</v>
      </c>
      <c r="N228" s="190" t="s">
        <v>43</v>
      </c>
      <c r="O228" s="77"/>
      <c r="P228" s="191">
        <f>O228*H228</f>
        <v>0</v>
      </c>
      <c r="Q228" s="191">
        <v>0</v>
      </c>
      <c r="R228" s="191">
        <f>Q228*H228</f>
        <v>0</v>
      </c>
      <c r="S228" s="191">
        <v>0</v>
      </c>
      <c r="T228" s="192">
        <f>S228*H228</f>
        <v>0</v>
      </c>
      <c r="U228" s="38"/>
      <c r="V228" s="38"/>
      <c r="W228" s="38"/>
      <c r="X228" s="38"/>
      <c r="Y228" s="38"/>
      <c r="Z228" s="38"/>
      <c r="AA228" s="38"/>
      <c r="AB228" s="38"/>
      <c r="AC228" s="38"/>
      <c r="AD228" s="38"/>
      <c r="AE228" s="38"/>
      <c r="AR228" s="193" t="s">
        <v>188</v>
      </c>
      <c r="AT228" s="193" t="s">
        <v>183</v>
      </c>
      <c r="AU228" s="193" t="s">
        <v>88</v>
      </c>
      <c r="AY228" s="19" t="s">
        <v>181</v>
      </c>
      <c r="BE228" s="194">
        <f>IF(N228="základní",J228,0)</f>
        <v>0</v>
      </c>
      <c r="BF228" s="194">
        <f>IF(N228="snížená",J228,0)</f>
        <v>0</v>
      </c>
      <c r="BG228" s="194">
        <f>IF(N228="zákl. přenesená",J228,0)</f>
        <v>0</v>
      </c>
      <c r="BH228" s="194">
        <f>IF(N228="sníž. přenesená",J228,0)</f>
        <v>0</v>
      </c>
      <c r="BI228" s="194">
        <f>IF(N228="nulová",J228,0)</f>
        <v>0</v>
      </c>
      <c r="BJ228" s="19" t="s">
        <v>86</v>
      </c>
      <c r="BK228" s="194">
        <f>ROUND(I228*H228,2)</f>
        <v>0</v>
      </c>
      <c r="BL228" s="19" t="s">
        <v>188</v>
      </c>
      <c r="BM228" s="193" t="s">
        <v>1944</v>
      </c>
    </row>
    <row r="229" s="2" customFormat="1" ht="33" customHeight="1">
      <c r="A229" s="38"/>
      <c r="B229" s="181"/>
      <c r="C229" s="182" t="s">
        <v>669</v>
      </c>
      <c r="D229" s="182" t="s">
        <v>183</v>
      </c>
      <c r="E229" s="183" t="s">
        <v>1945</v>
      </c>
      <c r="F229" s="184" t="s">
        <v>1946</v>
      </c>
      <c r="G229" s="185" t="s">
        <v>1939</v>
      </c>
      <c r="H229" s="186">
        <v>2</v>
      </c>
      <c r="I229" s="187"/>
      <c r="J229" s="188">
        <f>ROUND(I229*H229,2)</f>
        <v>0</v>
      </c>
      <c r="K229" s="184" t="s">
        <v>1</v>
      </c>
      <c r="L229" s="39"/>
      <c r="M229" s="189" t="s">
        <v>1</v>
      </c>
      <c r="N229" s="190" t="s">
        <v>43</v>
      </c>
      <c r="O229" s="77"/>
      <c r="P229" s="191">
        <f>O229*H229</f>
        <v>0</v>
      </c>
      <c r="Q229" s="191">
        <v>0</v>
      </c>
      <c r="R229" s="191">
        <f>Q229*H229</f>
        <v>0</v>
      </c>
      <c r="S229" s="191">
        <v>0</v>
      </c>
      <c r="T229" s="192">
        <f>S229*H229</f>
        <v>0</v>
      </c>
      <c r="U229" s="38"/>
      <c r="V229" s="38"/>
      <c r="W229" s="38"/>
      <c r="X229" s="38"/>
      <c r="Y229" s="38"/>
      <c r="Z229" s="38"/>
      <c r="AA229" s="38"/>
      <c r="AB229" s="38"/>
      <c r="AC229" s="38"/>
      <c r="AD229" s="38"/>
      <c r="AE229" s="38"/>
      <c r="AR229" s="193" t="s">
        <v>188</v>
      </c>
      <c r="AT229" s="193" t="s">
        <v>183</v>
      </c>
      <c r="AU229" s="193" t="s">
        <v>88</v>
      </c>
      <c r="AY229" s="19" t="s">
        <v>181</v>
      </c>
      <c r="BE229" s="194">
        <f>IF(N229="základní",J229,0)</f>
        <v>0</v>
      </c>
      <c r="BF229" s="194">
        <f>IF(N229="snížená",J229,0)</f>
        <v>0</v>
      </c>
      <c r="BG229" s="194">
        <f>IF(N229="zákl. přenesená",J229,0)</f>
        <v>0</v>
      </c>
      <c r="BH229" s="194">
        <f>IF(N229="sníž. přenesená",J229,0)</f>
        <v>0</v>
      </c>
      <c r="BI229" s="194">
        <f>IF(N229="nulová",J229,0)</f>
        <v>0</v>
      </c>
      <c r="BJ229" s="19" t="s">
        <v>86</v>
      </c>
      <c r="BK229" s="194">
        <f>ROUND(I229*H229,2)</f>
        <v>0</v>
      </c>
      <c r="BL229" s="19" t="s">
        <v>188</v>
      </c>
      <c r="BM229" s="193" t="s">
        <v>1947</v>
      </c>
    </row>
    <row r="230" s="2" customFormat="1" ht="21.75" customHeight="1">
      <c r="A230" s="38"/>
      <c r="B230" s="181"/>
      <c r="C230" s="182" t="s">
        <v>719</v>
      </c>
      <c r="D230" s="182" t="s">
        <v>183</v>
      </c>
      <c r="E230" s="183" t="s">
        <v>1948</v>
      </c>
      <c r="F230" s="184" t="s">
        <v>1949</v>
      </c>
      <c r="G230" s="185" t="s">
        <v>335</v>
      </c>
      <c r="H230" s="186">
        <v>4</v>
      </c>
      <c r="I230" s="187"/>
      <c r="J230" s="188">
        <f>ROUND(I230*H230,2)</f>
        <v>0</v>
      </c>
      <c r="K230" s="184" t="s">
        <v>1</v>
      </c>
      <c r="L230" s="39"/>
      <c r="M230" s="189" t="s">
        <v>1</v>
      </c>
      <c r="N230" s="190" t="s">
        <v>43</v>
      </c>
      <c r="O230" s="77"/>
      <c r="P230" s="191">
        <f>O230*H230</f>
        <v>0</v>
      </c>
      <c r="Q230" s="191">
        <v>0</v>
      </c>
      <c r="R230" s="191">
        <f>Q230*H230</f>
        <v>0</v>
      </c>
      <c r="S230" s="191">
        <v>0</v>
      </c>
      <c r="T230" s="192">
        <f>S230*H230</f>
        <v>0</v>
      </c>
      <c r="U230" s="38"/>
      <c r="V230" s="38"/>
      <c r="W230" s="38"/>
      <c r="X230" s="38"/>
      <c r="Y230" s="38"/>
      <c r="Z230" s="38"/>
      <c r="AA230" s="38"/>
      <c r="AB230" s="38"/>
      <c r="AC230" s="38"/>
      <c r="AD230" s="38"/>
      <c r="AE230" s="38"/>
      <c r="AR230" s="193" t="s">
        <v>188</v>
      </c>
      <c r="AT230" s="193" t="s">
        <v>183</v>
      </c>
      <c r="AU230" s="193" t="s">
        <v>88</v>
      </c>
      <c r="AY230" s="19" t="s">
        <v>181</v>
      </c>
      <c r="BE230" s="194">
        <f>IF(N230="základní",J230,0)</f>
        <v>0</v>
      </c>
      <c r="BF230" s="194">
        <f>IF(N230="snížená",J230,0)</f>
        <v>0</v>
      </c>
      <c r="BG230" s="194">
        <f>IF(N230="zákl. přenesená",J230,0)</f>
        <v>0</v>
      </c>
      <c r="BH230" s="194">
        <f>IF(N230="sníž. přenesená",J230,0)</f>
        <v>0</v>
      </c>
      <c r="BI230" s="194">
        <f>IF(N230="nulová",J230,0)</f>
        <v>0</v>
      </c>
      <c r="BJ230" s="19" t="s">
        <v>86</v>
      </c>
      <c r="BK230" s="194">
        <f>ROUND(I230*H230,2)</f>
        <v>0</v>
      </c>
      <c r="BL230" s="19" t="s">
        <v>188</v>
      </c>
      <c r="BM230" s="193" t="s">
        <v>1950</v>
      </c>
    </row>
    <row r="231" s="2" customFormat="1" ht="24.15" customHeight="1">
      <c r="A231" s="38"/>
      <c r="B231" s="181"/>
      <c r="C231" s="182" t="s">
        <v>1016</v>
      </c>
      <c r="D231" s="182" t="s">
        <v>183</v>
      </c>
      <c r="E231" s="183" t="s">
        <v>1951</v>
      </c>
      <c r="F231" s="184" t="s">
        <v>1952</v>
      </c>
      <c r="G231" s="185" t="s">
        <v>335</v>
      </c>
      <c r="H231" s="186">
        <v>1</v>
      </c>
      <c r="I231" s="187"/>
      <c r="J231" s="188">
        <f>ROUND(I231*H231,2)</f>
        <v>0</v>
      </c>
      <c r="K231" s="184" t="s">
        <v>1</v>
      </c>
      <c r="L231" s="39"/>
      <c r="M231" s="189" t="s">
        <v>1</v>
      </c>
      <c r="N231" s="190" t="s">
        <v>43</v>
      </c>
      <c r="O231" s="77"/>
      <c r="P231" s="191">
        <f>O231*H231</f>
        <v>0</v>
      </c>
      <c r="Q231" s="191">
        <v>0</v>
      </c>
      <c r="R231" s="191">
        <f>Q231*H231</f>
        <v>0</v>
      </c>
      <c r="S231" s="191">
        <v>0</v>
      </c>
      <c r="T231" s="192">
        <f>S231*H231</f>
        <v>0</v>
      </c>
      <c r="U231" s="38"/>
      <c r="V231" s="38"/>
      <c r="W231" s="38"/>
      <c r="X231" s="38"/>
      <c r="Y231" s="38"/>
      <c r="Z231" s="38"/>
      <c r="AA231" s="38"/>
      <c r="AB231" s="38"/>
      <c r="AC231" s="38"/>
      <c r="AD231" s="38"/>
      <c r="AE231" s="38"/>
      <c r="AR231" s="193" t="s">
        <v>188</v>
      </c>
      <c r="AT231" s="193" t="s">
        <v>183</v>
      </c>
      <c r="AU231" s="193" t="s">
        <v>88</v>
      </c>
      <c r="AY231" s="19" t="s">
        <v>181</v>
      </c>
      <c r="BE231" s="194">
        <f>IF(N231="základní",J231,0)</f>
        <v>0</v>
      </c>
      <c r="BF231" s="194">
        <f>IF(N231="snížená",J231,0)</f>
        <v>0</v>
      </c>
      <c r="BG231" s="194">
        <f>IF(N231="zákl. přenesená",J231,0)</f>
        <v>0</v>
      </c>
      <c r="BH231" s="194">
        <f>IF(N231="sníž. přenesená",J231,0)</f>
        <v>0</v>
      </c>
      <c r="BI231" s="194">
        <f>IF(N231="nulová",J231,0)</f>
        <v>0</v>
      </c>
      <c r="BJ231" s="19" t="s">
        <v>86</v>
      </c>
      <c r="BK231" s="194">
        <f>ROUND(I231*H231,2)</f>
        <v>0</v>
      </c>
      <c r="BL231" s="19" t="s">
        <v>188</v>
      </c>
      <c r="BM231" s="193" t="s">
        <v>1953</v>
      </c>
    </row>
    <row r="232" s="2" customFormat="1" ht="24.15" customHeight="1">
      <c r="A232" s="38"/>
      <c r="B232" s="181"/>
      <c r="C232" s="182" t="s">
        <v>1020</v>
      </c>
      <c r="D232" s="182" t="s">
        <v>183</v>
      </c>
      <c r="E232" s="183" t="s">
        <v>1954</v>
      </c>
      <c r="F232" s="184" t="s">
        <v>1955</v>
      </c>
      <c r="G232" s="185" t="s">
        <v>335</v>
      </c>
      <c r="H232" s="186">
        <v>1</v>
      </c>
      <c r="I232" s="187"/>
      <c r="J232" s="188">
        <f>ROUND(I232*H232,2)</f>
        <v>0</v>
      </c>
      <c r="K232" s="184" t="s">
        <v>1</v>
      </c>
      <c r="L232" s="39"/>
      <c r="M232" s="189" t="s">
        <v>1</v>
      </c>
      <c r="N232" s="190" t="s">
        <v>43</v>
      </c>
      <c r="O232" s="77"/>
      <c r="P232" s="191">
        <f>O232*H232</f>
        <v>0</v>
      </c>
      <c r="Q232" s="191">
        <v>0</v>
      </c>
      <c r="R232" s="191">
        <f>Q232*H232</f>
        <v>0</v>
      </c>
      <c r="S232" s="191">
        <v>0</v>
      </c>
      <c r="T232" s="192">
        <f>S232*H232</f>
        <v>0</v>
      </c>
      <c r="U232" s="38"/>
      <c r="V232" s="38"/>
      <c r="W232" s="38"/>
      <c r="X232" s="38"/>
      <c r="Y232" s="38"/>
      <c r="Z232" s="38"/>
      <c r="AA232" s="38"/>
      <c r="AB232" s="38"/>
      <c r="AC232" s="38"/>
      <c r="AD232" s="38"/>
      <c r="AE232" s="38"/>
      <c r="AR232" s="193" t="s">
        <v>188</v>
      </c>
      <c r="AT232" s="193" t="s">
        <v>183</v>
      </c>
      <c r="AU232" s="193" t="s">
        <v>88</v>
      </c>
      <c r="AY232" s="19" t="s">
        <v>181</v>
      </c>
      <c r="BE232" s="194">
        <f>IF(N232="základní",J232,0)</f>
        <v>0</v>
      </c>
      <c r="BF232" s="194">
        <f>IF(N232="snížená",J232,0)</f>
        <v>0</v>
      </c>
      <c r="BG232" s="194">
        <f>IF(N232="zákl. přenesená",J232,0)</f>
        <v>0</v>
      </c>
      <c r="BH232" s="194">
        <f>IF(N232="sníž. přenesená",J232,0)</f>
        <v>0</v>
      </c>
      <c r="BI232" s="194">
        <f>IF(N232="nulová",J232,0)</f>
        <v>0</v>
      </c>
      <c r="BJ232" s="19" t="s">
        <v>86</v>
      </c>
      <c r="BK232" s="194">
        <f>ROUND(I232*H232,2)</f>
        <v>0</v>
      </c>
      <c r="BL232" s="19" t="s">
        <v>188</v>
      </c>
      <c r="BM232" s="193" t="s">
        <v>1956</v>
      </c>
    </row>
    <row r="233" s="2" customFormat="1" ht="49.05" customHeight="1">
      <c r="A233" s="38"/>
      <c r="B233" s="181"/>
      <c r="C233" s="182" t="s">
        <v>1024</v>
      </c>
      <c r="D233" s="182" t="s">
        <v>183</v>
      </c>
      <c r="E233" s="183" t="s">
        <v>1957</v>
      </c>
      <c r="F233" s="184" t="s">
        <v>1958</v>
      </c>
      <c r="G233" s="185" t="s">
        <v>335</v>
      </c>
      <c r="H233" s="186">
        <v>1</v>
      </c>
      <c r="I233" s="187"/>
      <c r="J233" s="188">
        <f>ROUND(I233*H233,2)</f>
        <v>0</v>
      </c>
      <c r="K233" s="184" t="s">
        <v>1</v>
      </c>
      <c r="L233" s="39"/>
      <c r="M233" s="189" t="s">
        <v>1</v>
      </c>
      <c r="N233" s="190" t="s">
        <v>43</v>
      </c>
      <c r="O233" s="77"/>
      <c r="P233" s="191">
        <f>O233*H233</f>
        <v>0</v>
      </c>
      <c r="Q233" s="191">
        <v>0</v>
      </c>
      <c r="R233" s="191">
        <f>Q233*H233</f>
        <v>0</v>
      </c>
      <c r="S233" s="191">
        <v>0</v>
      </c>
      <c r="T233" s="192">
        <f>S233*H233</f>
        <v>0</v>
      </c>
      <c r="U233" s="38"/>
      <c r="V233" s="38"/>
      <c r="W233" s="38"/>
      <c r="X233" s="38"/>
      <c r="Y233" s="38"/>
      <c r="Z233" s="38"/>
      <c r="AA233" s="38"/>
      <c r="AB233" s="38"/>
      <c r="AC233" s="38"/>
      <c r="AD233" s="38"/>
      <c r="AE233" s="38"/>
      <c r="AR233" s="193" t="s">
        <v>188</v>
      </c>
      <c r="AT233" s="193" t="s">
        <v>183</v>
      </c>
      <c r="AU233" s="193" t="s">
        <v>88</v>
      </c>
      <c r="AY233" s="19" t="s">
        <v>181</v>
      </c>
      <c r="BE233" s="194">
        <f>IF(N233="základní",J233,0)</f>
        <v>0</v>
      </c>
      <c r="BF233" s="194">
        <f>IF(N233="snížená",J233,0)</f>
        <v>0</v>
      </c>
      <c r="BG233" s="194">
        <f>IF(N233="zákl. přenesená",J233,0)</f>
        <v>0</v>
      </c>
      <c r="BH233" s="194">
        <f>IF(N233="sníž. přenesená",J233,0)</f>
        <v>0</v>
      </c>
      <c r="BI233" s="194">
        <f>IF(N233="nulová",J233,0)</f>
        <v>0</v>
      </c>
      <c r="BJ233" s="19" t="s">
        <v>86</v>
      </c>
      <c r="BK233" s="194">
        <f>ROUND(I233*H233,2)</f>
        <v>0</v>
      </c>
      <c r="BL233" s="19" t="s">
        <v>188</v>
      </c>
      <c r="BM233" s="193" t="s">
        <v>1959</v>
      </c>
    </row>
    <row r="234" s="2" customFormat="1" ht="24.15" customHeight="1">
      <c r="A234" s="38"/>
      <c r="B234" s="181"/>
      <c r="C234" s="182" t="s">
        <v>1029</v>
      </c>
      <c r="D234" s="182" t="s">
        <v>183</v>
      </c>
      <c r="E234" s="183" t="s">
        <v>1960</v>
      </c>
      <c r="F234" s="184" t="s">
        <v>1961</v>
      </c>
      <c r="G234" s="185" t="s">
        <v>335</v>
      </c>
      <c r="H234" s="186">
        <v>1</v>
      </c>
      <c r="I234" s="187"/>
      <c r="J234" s="188">
        <f>ROUND(I234*H234,2)</f>
        <v>0</v>
      </c>
      <c r="K234" s="184" t="s">
        <v>1</v>
      </c>
      <c r="L234" s="39"/>
      <c r="M234" s="189" t="s">
        <v>1</v>
      </c>
      <c r="N234" s="190" t="s">
        <v>43</v>
      </c>
      <c r="O234" s="77"/>
      <c r="P234" s="191">
        <f>O234*H234</f>
        <v>0</v>
      </c>
      <c r="Q234" s="191">
        <v>0</v>
      </c>
      <c r="R234" s="191">
        <f>Q234*H234</f>
        <v>0</v>
      </c>
      <c r="S234" s="191">
        <v>0</v>
      </c>
      <c r="T234" s="192">
        <f>S234*H234</f>
        <v>0</v>
      </c>
      <c r="U234" s="38"/>
      <c r="V234" s="38"/>
      <c r="W234" s="38"/>
      <c r="X234" s="38"/>
      <c r="Y234" s="38"/>
      <c r="Z234" s="38"/>
      <c r="AA234" s="38"/>
      <c r="AB234" s="38"/>
      <c r="AC234" s="38"/>
      <c r="AD234" s="38"/>
      <c r="AE234" s="38"/>
      <c r="AR234" s="193" t="s">
        <v>188</v>
      </c>
      <c r="AT234" s="193" t="s">
        <v>183</v>
      </c>
      <c r="AU234" s="193" t="s">
        <v>88</v>
      </c>
      <c r="AY234" s="19" t="s">
        <v>181</v>
      </c>
      <c r="BE234" s="194">
        <f>IF(N234="základní",J234,0)</f>
        <v>0</v>
      </c>
      <c r="BF234" s="194">
        <f>IF(N234="snížená",J234,0)</f>
        <v>0</v>
      </c>
      <c r="BG234" s="194">
        <f>IF(N234="zákl. přenesená",J234,0)</f>
        <v>0</v>
      </c>
      <c r="BH234" s="194">
        <f>IF(N234="sníž. přenesená",J234,0)</f>
        <v>0</v>
      </c>
      <c r="BI234" s="194">
        <f>IF(N234="nulová",J234,0)</f>
        <v>0</v>
      </c>
      <c r="BJ234" s="19" t="s">
        <v>86</v>
      </c>
      <c r="BK234" s="194">
        <f>ROUND(I234*H234,2)</f>
        <v>0</v>
      </c>
      <c r="BL234" s="19" t="s">
        <v>188</v>
      </c>
      <c r="BM234" s="193" t="s">
        <v>1962</v>
      </c>
    </row>
    <row r="235" s="2" customFormat="1" ht="16.5" customHeight="1">
      <c r="A235" s="38"/>
      <c r="B235" s="181"/>
      <c r="C235" s="182" t="s">
        <v>1033</v>
      </c>
      <c r="D235" s="182" t="s">
        <v>183</v>
      </c>
      <c r="E235" s="183" t="s">
        <v>1963</v>
      </c>
      <c r="F235" s="184" t="s">
        <v>1964</v>
      </c>
      <c r="G235" s="185" t="s">
        <v>335</v>
      </c>
      <c r="H235" s="186">
        <v>1</v>
      </c>
      <c r="I235" s="187"/>
      <c r="J235" s="188">
        <f>ROUND(I235*H235,2)</f>
        <v>0</v>
      </c>
      <c r="K235" s="184" t="s">
        <v>1</v>
      </c>
      <c r="L235" s="39"/>
      <c r="M235" s="189" t="s">
        <v>1</v>
      </c>
      <c r="N235" s="190" t="s">
        <v>43</v>
      </c>
      <c r="O235" s="77"/>
      <c r="P235" s="191">
        <f>O235*H235</f>
        <v>0</v>
      </c>
      <c r="Q235" s="191">
        <v>0</v>
      </c>
      <c r="R235" s="191">
        <f>Q235*H235</f>
        <v>0</v>
      </c>
      <c r="S235" s="191">
        <v>0</v>
      </c>
      <c r="T235" s="192">
        <f>S235*H235</f>
        <v>0</v>
      </c>
      <c r="U235" s="38"/>
      <c r="V235" s="38"/>
      <c r="W235" s="38"/>
      <c r="X235" s="38"/>
      <c r="Y235" s="38"/>
      <c r="Z235" s="38"/>
      <c r="AA235" s="38"/>
      <c r="AB235" s="38"/>
      <c r="AC235" s="38"/>
      <c r="AD235" s="38"/>
      <c r="AE235" s="38"/>
      <c r="AR235" s="193" t="s">
        <v>188</v>
      </c>
      <c r="AT235" s="193" t="s">
        <v>183</v>
      </c>
      <c r="AU235" s="193" t="s">
        <v>88</v>
      </c>
      <c r="AY235" s="19" t="s">
        <v>181</v>
      </c>
      <c r="BE235" s="194">
        <f>IF(N235="základní",J235,0)</f>
        <v>0</v>
      </c>
      <c r="BF235" s="194">
        <f>IF(N235="snížená",J235,0)</f>
        <v>0</v>
      </c>
      <c r="BG235" s="194">
        <f>IF(N235="zákl. přenesená",J235,0)</f>
        <v>0</v>
      </c>
      <c r="BH235" s="194">
        <f>IF(N235="sníž. přenesená",J235,0)</f>
        <v>0</v>
      </c>
      <c r="BI235" s="194">
        <f>IF(N235="nulová",J235,0)</f>
        <v>0</v>
      </c>
      <c r="BJ235" s="19" t="s">
        <v>86</v>
      </c>
      <c r="BK235" s="194">
        <f>ROUND(I235*H235,2)</f>
        <v>0</v>
      </c>
      <c r="BL235" s="19" t="s">
        <v>188</v>
      </c>
      <c r="BM235" s="193" t="s">
        <v>1965</v>
      </c>
    </row>
    <row r="236" s="2" customFormat="1" ht="16.5" customHeight="1">
      <c r="A236" s="38"/>
      <c r="B236" s="181"/>
      <c r="C236" s="182" t="s">
        <v>339</v>
      </c>
      <c r="D236" s="182" t="s">
        <v>183</v>
      </c>
      <c r="E236" s="183" t="s">
        <v>1966</v>
      </c>
      <c r="F236" s="184" t="s">
        <v>1967</v>
      </c>
      <c r="G236" s="185" t="s">
        <v>335</v>
      </c>
      <c r="H236" s="186">
        <v>3</v>
      </c>
      <c r="I236" s="187"/>
      <c r="J236" s="188">
        <f>ROUND(I236*H236,2)</f>
        <v>0</v>
      </c>
      <c r="K236" s="184" t="s">
        <v>1</v>
      </c>
      <c r="L236" s="39"/>
      <c r="M236" s="189" t="s">
        <v>1</v>
      </c>
      <c r="N236" s="190" t="s">
        <v>43</v>
      </c>
      <c r="O236" s="77"/>
      <c r="P236" s="191">
        <f>O236*H236</f>
        <v>0</v>
      </c>
      <c r="Q236" s="191">
        <v>0</v>
      </c>
      <c r="R236" s="191">
        <f>Q236*H236</f>
        <v>0</v>
      </c>
      <c r="S236" s="191">
        <v>0</v>
      </c>
      <c r="T236" s="192">
        <f>S236*H236</f>
        <v>0</v>
      </c>
      <c r="U236" s="38"/>
      <c r="V236" s="38"/>
      <c r="W236" s="38"/>
      <c r="X236" s="38"/>
      <c r="Y236" s="38"/>
      <c r="Z236" s="38"/>
      <c r="AA236" s="38"/>
      <c r="AB236" s="38"/>
      <c r="AC236" s="38"/>
      <c r="AD236" s="38"/>
      <c r="AE236" s="38"/>
      <c r="AR236" s="193" t="s">
        <v>188</v>
      </c>
      <c r="AT236" s="193" t="s">
        <v>183</v>
      </c>
      <c r="AU236" s="193" t="s">
        <v>88</v>
      </c>
      <c r="AY236" s="19" t="s">
        <v>181</v>
      </c>
      <c r="BE236" s="194">
        <f>IF(N236="základní",J236,0)</f>
        <v>0</v>
      </c>
      <c r="BF236" s="194">
        <f>IF(N236="snížená",J236,0)</f>
        <v>0</v>
      </c>
      <c r="BG236" s="194">
        <f>IF(N236="zákl. přenesená",J236,0)</f>
        <v>0</v>
      </c>
      <c r="BH236" s="194">
        <f>IF(N236="sníž. přenesená",J236,0)</f>
        <v>0</v>
      </c>
      <c r="BI236" s="194">
        <f>IF(N236="nulová",J236,0)</f>
        <v>0</v>
      </c>
      <c r="BJ236" s="19" t="s">
        <v>86</v>
      </c>
      <c r="BK236" s="194">
        <f>ROUND(I236*H236,2)</f>
        <v>0</v>
      </c>
      <c r="BL236" s="19" t="s">
        <v>188</v>
      </c>
      <c r="BM236" s="193" t="s">
        <v>1968</v>
      </c>
    </row>
    <row r="237" s="12" customFormat="1" ht="22.8" customHeight="1">
      <c r="A237" s="12"/>
      <c r="B237" s="169"/>
      <c r="C237" s="12"/>
      <c r="D237" s="170" t="s">
        <v>77</v>
      </c>
      <c r="E237" s="179" t="s">
        <v>241</v>
      </c>
      <c r="F237" s="179" t="s">
        <v>307</v>
      </c>
      <c r="G237" s="12"/>
      <c r="H237" s="12"/>
      <c r="I237" s="172"/>
      <c r="J237" s="180">
        <f>BK237</f>
        <v>0</v>
      </c>
      <c r="K237" s="12"/>
      <c r="L237" s="169"/>
      <c r="M237" s="173"/>
      <c r="N237" s="174"/>
      <c r="O237" s="174"/>
      <c r="P237" s="175">
        <f>P238</f>
        <v>0</v>
      </c>
      <c r="Q237" s="174"/>
      <c r="R237" s="175">
        <f>R238</f>
        <v>0</v>
      </c>
      <c r="S237" s="174"/>
      <c r="T237" s="176">
        <f>T238</f>
        <v>0</v>
      </c>
      <c r="U237" s="12"/>
      <c r="V237" s="12"/>
      <c r="W237" s="12"/>
      <c r="X237" s="12"/>
      <c r="Y237" s="12"/>
      <c r="Z237" s="12"/>
      <c r="AA237" s="12"/>
      <c r="AB237" s="12"/>
      <c r="AC237" s="12"/>
      <c r="AD237" s="12"/>
      <c r="AE237" s="12"/>
      <c r="AR237" s="170" t="s">
        <v>86</v>
      </c>
      <c r="AT237" s="177" t="s">
        <v>77</v>
      </c>
      <c r="AU237" s="177" t="s">
        <v>86</v>
      </c>
      <c r="AY237" s="170" t="s">
        <v>181</v>
      </c>
      <c r="BK237" s="178">
        <f>BK238</f>
        <v>0</v>
      </c>
    </row>
    <row r="238" s="2" customFormat="1" ht="24.15" customHeight="1">
      <c r="A238" s="38"/>
      <c r="B238" s="181"/>
      <c r="C238" s="182" t="s">
        <v>1043</v>
      </c>
      <c r="D238" s="182" t="s">
        <v>183</v>
      </c>
      <c r="E238" s="183" t="s">
        <v>581</v>
      </c>
      <c r="F238" s="184" t="s">
        <v>582</v>
      </c>
      <c r="G238" s="185" t="s">
        <v>186</v>
      </c>
      <c r="H238" s="186">
        <v>61.68</v>
      </c>
      <c r="I238" s="187"/>
      <c r="J238" s="188">
        <f>ROUND(I238*H238,2)</f>
        <v>0</v>
      </c>
      <c r="K238" s="184" t="s">
        <v>197</v>
      </c>
      <c r="L238" s="39"/>
      <c r="M238" s="189" t="s">
        <v>1</v>
      </c>
      <c r="N238" s="190" t="s">
        <v>43</v>
      </c>
      <c r="O238" s="77"/>
      <c r="P238" s="191">
        <f>O238*H238</f>
        <v>0</v>
      </c>
      <c r="Q238" s="191">
        <v>0</v>
      </c>
      <c r="R238" s="191">
        <f>Q238*H238</f>
        <v>0</v>
      </c>
      <c r="S238" s="191">
        <v>0</v>
      </c>
      <c r="T238" s="192">
        <f>S238*H238</f>
        <v>0</v>
      </c>
      <c r="U238" s="38"/>
      <c r="V238" s="38"/>
      <c r="W238" s="38"/>
      <c r="X238" s="38"/>
      <c r="Y238" s="38"/>
      <c r="Z238" s="38"/>
      <c r="AA238" s="38"/>
      <c r="AB238" s="38"/>
      <c r="AC238" s="38"/>
      <c r="AD238" s="38"/>
      <c r="AE238" s="38"/>
      <c r="AR238" s="193" t="s">
        <v>188</v>
      </c>
      <c r="AT238" s="193" t="s">
        <v>183</v>
      </c>
      <c r="AU238" s="193" t="s">
        <v>88</v>
      </c>
      <c r="AY238" s="19" t="s">
        <v>181</v>
      </c>
      <c r="BE238" s="194">
        <f>IF(N238="základní",J238,0)</f>
        <v>0</v>
      </c>
      <c r="BF238" s="194">
        <f>IF(N238="snížená",J238,0)</f>
        <v>0</v>
      </c>
      <c r="BG238" s="194">
        <f>IF(N238="zákl. přenesená",J238,0)</f>
        <v>0</v>
      </c>
      <c r="BH238" s="194">
        <f>IF(N238="sníž. přenesená",J238,0)</f>
        <v>0</v>
      </c>
      <c r="BI238" s="194">
        <f>IF(N238="nulová",J238,0)</f>
        <v>0</v>
      </c>
      <c r="BJ238" s="19" t="s">
        <v>86</v>
      </c>
      <c r="BK238" s="194">
        <f>ROUND(I238*H238,2)</f>
        <v>0</v>
      </c>
      <c r="BL238" s="19" t="s">
        <v>188</v>
      </c>
      <c r="BM238" s="193" t="s">
        <v>1969</v>
      </c>
    </row>
    <row r="239" s="12" customFormat="1" ht="22.8" customHeight="1">
      <c r="A239" s="12"/>
      <c r="B239" s="169"/>
      <c r="C239" s="12"/>
      <c r="D239" s="170" t="s">
        <v>77</v>
      </c>
      <c r="E239" s="179" t="s">
        <v>355</v>
      </c>
      <c r="F239" s="179" t="s">
        <v>356</v>
      </c>
      <c r="G239" s="12"/>
      <c r="H239" s="12"/>
      <c r="I239" s="172"/>
      <c r="J239" s="180">
        <f>BK239</f>
        <v>0</v>
      </c>
      <c r="K239" s="12"/>
      <c r="L239" s="169"/>
      <c r="M239" s="173"/>
      <c r="N239" s="174"/>
      <c r="O239" s="174"/>
      <c r="P239" s="175">
        <f>SUM(P240:P245)</f>
        <v>0</v>
      </c>
      <c r="Q239" s="174"/>
      <c r="R239" s="175">
        <f>SUM(R240:R245)</f>
        <v>0</v>
      </c>
      <c r="S239" s="174"/>
      <c r="T239" s="176">
        <f>SUM(T240:T245)</f>
        <v>0</v>
      </c>
      <c r="U239" s="12"/>
      <c r="V239" s="12"/>
      <c r="W239" s="12"/>
      <c r="X239" s="12"/>
      <c r="Y239" s="12"/>
      <c r="Z239" s="12"/>
      <c r="AA239" s="12"/>
      <c r="AB239" s="12"/>
      <c r="AC239" s="12"/>
      <c r="AD239" s="12"/>
      <c r="AE239" s="12"/>
      <c r="AR239" s="170" t="s">
        <v>86</v>
      </c>
      <c r="AT239" s="177" t="s">
        <v>77</v>
      </c>
      <c r="AU239" s="177" t="s">
        <v>86</v>
      </c>
      <c r="AY239" s="170" t="s">
        <v>181</v>
      </c>
      <c r="BK239" s="178">
        <f>SUM(BK240:BK245)</f>
        <v>0</v>
      </c>
    </row>
    <row r="240" s="2" customFormat="1" ht="16.5" customHeight="1">
      <c r="A240" s="38"/>
      <c r="B240" s="181"/>
      <c r="C240" s="182" t="s">
        <v>1050</v>
      </c>
      <c r="D240" s="182" t="s">
        <v>183</v>
      </c>
      <c r="E240" s="183" t="s">
        <v>1970</v>
      </c>
      <c r="F240" s="184" t="s">
        <v>1971</v>
      </c>
      <c r="G240" s="185" t="s">
        <v>304</v>
      </c>
      <c r="H240" s="186">
        <v>18.850000000000001</v>
      </c>
      <c r="I240" s="187"/>
      <c r="J240" s="188">
        <f>ROUND(I240*H240,2)</f>
        <v>0</v>
      </c>
      <c r="K240" s="184" t="s">
        <v>197</v>
      </c>
      <c r="L240" s="39"/>
      <c r="M240" s="189" t="s">
        <v>1</v>
      </c>
      <c r="N240" s="190" t="s">
        <v>43</v>
      </c>
      <c r="O240" s="77"/>
      <c r="P240" s="191">
        <f>O240*H240</f>
        <v>0</v>
      </c>
      <c r="Q240" s="191">
        <v>0</v>
      </c>
      <c r="R240" s="191">
        <f>Q240*H240</f>
        <v>0</v>
      </c>
      <c r="S240" s="191">
        <v>0</v>
      </c>
      <c r="T240" s="192">
        <f>S240*H240</f>
        <v>0</v>
      </c>
      <c r="U240" s="38"/>
      <c r="V240" s="38"/>
      <c r="W240" s="38"/>
      <c r="X240" s="38"/>
      <c r="Y240" s="38"/>
      <c r="Z240" s="38"/>
      <c r="AA240" s="38"/>
      <c r="AB240" s="38"/>
      <c r="AC240" s="38"/>
      <c r="AD240" s="38"/>
      <c r="AE240" s="38"/>
      <c r="AR240" s="193" t="s">
        <v>188</v>
      </c>
      <c r="AT240" s="193" t="s">
        <v>183</v>
      </c>
      <c r="AU240" s="193" t="s">
        <v>88</v>
      </c>
      <c r="AY240" s="19" t="s">
        <v>181</v>
      </c>
      <c r="BE240" s="194">
        <f>IF(N240="základní",J240,0)</f>
        <v>0</v>
      </c>
      <c r="BF240" s="194">
        <f>IF(N240="snížená",J240,0)</f>
        <v>0</v>
      </c>
      <c r="BG240" s="194">
        <f>IF(N240="zákl. přenesená",J240,0)</f>
        <v>0</v>
      </c>
      <c r="BH240" s="194">
        <f>IF(N240="sníž. přenesená",J240,0)</f>
        <v>0</v>
      </c>
      <c r="BI240" s="194">
        <f>IF(N240="nulová",J240,0)</f>
        <v>0</v>
      </c>
      <c r="BJ240" s="19" t="s">
        <v>86</v>
      </c>
      <c r="BK240" s="194">
        <f>ROUND(I240*H240,2)</f>
        <v>0</v>
      </c>
      <c r="BL240" s="19" t="s">
        <v>188</v>
      </c>
      <c r="BM240" s="193" t="s">
        <v>1972</v>
      </c>
    </row>
    <row r="241" s="2" customFormat="1" ht="24.15" customHeight="1">
      <c r="A241" s="38"/>
      <c r="B241" s="181"/>
      <c r="C241" s="182" t="s">
        <v>1055</v>
      </c>
      <c r="D241" s="182" t="s">
        <v>183</v>
      </c>
      <c r="E241" s="183" t="s">
        <v>1973</v>
      </c>
      <c r="F241" s="184" t="s">
        <v>1974</v>
      </c>
      <c r="G241" s="185" t="s">
        <v>304</v>
      </c>
      <c r="H241" s="186">
        <v>263.89999999999998</v>
      </c>
      <c r="I241" s="187"/>
      <c r="J241" s="188">
        <f>ROUND(I241*H241,2)</f>
        <v>0</v>
      </c>
      <c r="K241" s="184" t="s">
        <v>197</v>
      </c>
      <c r="L241" s="39"/>
      <c r="M241" s="189" t="s">
        <v>1</v>
      </c>
      <c r="N241" s="190" t="s">
        <v>43</v>
      </c>
      <c r="O241" s="77"/>
      <c r="P241" s="191">
        <f>O241*H241</f>
        <v>0</v>
      </c>
      <c r="Q241" s="191">
        <v>0</v>
      </c>
      <c r="R241" s="191">
        <f>Q241*H241</f>
        <v>0</v>
      </c>
      <c r="S241" s="191">
        <v>0</v>
      </c>
      <c r="T241" s="192">
        <f>S241*H241</f>
        <v>0</v>
      </c>
      <c r="U241" s="38"/>
      <c r="V241" s="38"/>
      <c r="W241" s="38"/>
      <c r="X241" s="38"/>
      <c r="Y241" s="38"/>
      <c r="Z241" s="38"/>
      <c r="AA241" s="38"/>
      <c r="AB241" s="38"/>
      <c r="AC241" s="38"/>
      <c r="AD241" s="38"/>
      <c r="AE241" s="38"/>
      <c r="AR241" s="193" t="s">
        <v>188</v>
      </c>
      <c r="AT241" s="193" t="s">
        <v>183</v>
      </c>
      <c r="AU241" s="193" t="s">
        <v>88</v>
      </c>
      <c r="AY241" s="19" t="s">
        <v>181</v>
      </c>
      <c r="BE241" s="194">
        <f>IF(N241="základní",J241,0)</f>
        <v>0</v>
      </c>
      <c r="BF241" s="194">
        <f>IF(N241="snížená",J241,0)</f>
        <v>0</v>
      </c>
      <c r="BG241" s="194">
        <f>IF(N241="zákl. přenesená",J241,0)</f>
        <v>0</v>
      </c>
      <c r="BH241" s="194">
        <f>IF(N241="sníž. přenesená",J241,0)</f>
        <v>0</v>
      </c>
      <c r="BI241" s="194">
        <f>IF(N241="nulová",J241,0)</f>
        <v>0</v>
      </c>
      <c r="BJ241" s="19" t="s">
        <v>86</v>
      </c>
      <c r="BK241" s="194">
        <f>ROUND(I241*H241,2)</f>
        <v>0</v>
      </c>
      <c r="BL241" s="19" t="s">
        <v>188</v>
      </c>
      <c r="BM241" s="193" t="s">
        <v>1975</v>
      </c>
    </row>
    <row r="242" s="14" customFormat="1">
      <c r="A242" s="14"/>
      <c r="B242" s="203"/>
      <c r="C242" s="14"/>
      <c r="D242" s="196" t="s">
        <v>190</v>
      </c>
      <c r="E242" s="204" t="s">
        <v>1</v>
      </c>
      <c r="F242" s="205" t="s">
        <v>1976</v>
      </c>
      <c r="G242" s="14"/>
      <c r="H242" s="206">
        <v>263.89999999999998</v>
      </c>
      <c r="I242" s="207"/>
      <c r="J242" s="14"/>
      <c r="K242" s="14"/>
      <c r="L242" s="203"/>
      <c r="M242" s="208"/>
      <c r="N242" s="209"/>
      <c r="O242" s="209"/>
      <c r="P242" s="209"/>
      <c r="Q242" s="209"/>
      <c r="R242" s="209"/>
      <c r="S242" s="209"/>
      <c r="T242" s="210"/>
      <c r="U242" s="14"/>
      <c r="V242" s="14"/>
      <c r="W242" s="14"/>
      <c r="X242" s="14"/>
      <c r="Y242" s="14"/>
      <c r="Z242" s="14"/>
      <c r="AA242" s="14"/>
      <c r="AB242" s="14"/>
      <c r="AC242" s="14"/>
      <c r="AD242" s="14"/>
      <c r="AE242" s="14"/>
      <c r="AT242" s="204" t="s">
        <v>190</v>
      </c>
      <c r="AU242" s="204" t="s">
        <v>88</v>
      </c>
      <c r="AV242" s="14" t="s">
        <v>88</v>
      </c>
      <c r="AW242" s="14" t="s">
        <v>34</v>
      </c>
      <c r="AX242" s="14" t="s">
        <v>78</v>
      </c>
      <c r="AY242" s="204" t="s">
        <v>181</v>
      </c>
    </row>
    <row r="243" s="15" customFormat="1">
      <c r="A243" s="15"/>
      <c r="B243" s="211"/>
      <c r="C243" s="15"/>
      <c r="D243" s="196" t="s">
        <v>190</v>
      </c>
      <c r="E243" s="212" t="s">
        <v>1</v>
      </c>
      <c r="F243" s="213" t="s">
        <v>194</v>
      </c>
      <c r="G243" s="15"/>
      <c r="H243" s="214">
        <v>263.89999999999998</v>
      </c>
      <c r="I243" s="215"/>
      <c r="J243" s="15"/>
      <c r="K243" s="15"/>
      <c r="L243" s="211"/>
      <c r="M243" s="216"/>
      <c r="N243" s="217"/>
      <c r="O243" s="217"/>
      <c r="P243" s="217"/>
      <c r="Q243" s="217"/>
      <c r="R243" s="217"/>
      <c r="S243" s="217"/>
      <c r="T243" s="218"/>
      <c r="U243" s="15"/>
      <c r="V243" s="15"/>
      <c r="W243" s="15"/>
      <c r="X243" s="15"/>
      <c r="Y243" s="15"/>
      <c r="Z243" s="15"/>
      <c r="AA243" s="15"/>
      <c r="AB243" s="15"/>
      <c r="AC243" s="15"/>
      <c r="AD243" s="15"/>
      <c r="AE243" s="15"/>
      <c r="AT243" s="212" t="s">
        <v>190</v>
      </c>
      <c r="AU243" s="212" t="s">
        <v>88</v>
      </c>
      <c r="AV243" s="15" t="s">
        <v>188</v>
      </c>
      <c r="AW243" s="15" t="s">
        <v>34</v>
      </c>
      <c r="AX243" s="15" t="s">
        <v>86</v>
      </c>
      <c r="AY243" s="212" t="s">
        <v>181</v>
      </c>
    </row>
    <row r="244" s="2" customFormat="1" ht="24.15" customHeight="1">
      <c r="A244" s="38"/>
      <c r="B244" s="181"/>
      <c r="C244" s="182" t="s">
        <v>1061</v>
      </c>
      <c r="D244" s="182" t="s">
        <v>183</v>
      </c>
      <c r="E244" s="183" t="s">
        <v>1977</v>
      </c>
      <c r="F244" s="184" t="s">
        <v>1978</v>
      </c>
      <c r="G244" s="185" t="s">
        <v>304</v>
      </c>
      <c r="H244" s="186">
        <v>18.850000000000001</v>
      </c>
      <c r="I244" s="187"/>
      <c r="J244" s="188">
        <f>ROUND(I244*H244,2)</f>
        <v>0</v>
      </c>
      <c r="K244" s="184" t="s">
        <v>197</v>
      </c>
      <c r="L244" s="39"/>
      <c r="M244" s="189" t="s">
        <v>1</v>
      </c>
      <c r="N244" s="190" t="s">
        <v>43</v>
      </c>
      <c r="O244" s="77"/>
      <c r="P244" s="191">
        <f>O244*H244</f>
        <v>0</v>
      </c>
      <c r="Q244" s="191">
        <v>0</v>
      </c>
      <c r="R244" s="191">
        <f>Q244*H244</f>
        <v>0</v>
      </c>
      <c r="S244" s="191">
        <v>0</v>
      </c>
      <c r="T244" s="192">
        <f>S244*H244</f>
        <v>0</v>
      </c>
      <c r="U244" s="38"/>
      <c r="V244" s="38"/>
      <c r="W244" s="38"/>
      <c r="X244" s="38"/>
      <c r="Y244" s="38"/>
      <c r="Z244" s="38"/>
      <c r="AA244" s="38"/>
      <c r="AB244" s="38"/>
      <c r="AC244" s="38"/>
      <c r="AD244" s="38"/>
      <c r="AE244" s="38"/>
      <c r="AR244" s="193" t="s">
        <v>188</v>
      </c>
      <c r="AT244" s="193" t="s">
        <v>183</v>
      </c>
      <c r="AU244" s="193" t="s">
        <v>88</v>
      </c>
      <c r="AY244" s="19" t="s">
        <v>181</v>
      </c>
      <c r="BE244" s="194">
        <f>IF(N244="základní",J244,0)</f>
        <v>0</v>
      </c>
      <c r="BF244" s="194">
        <f>IF(N244="snížená",J244,0)</f>
        <v>0</v>
      </c>
      <c r="BG244" s="194">
        <f>IF(N244="zákl. přenesená",J244,0)</f>
        <v>0</v>
      </c>
      <c r="BH244" s="194">
        <f>IF(N244="sníž. přenesená",J244,0)</f>
        <v>0</v>
      </c>
      <c r="BI244" s="194">
        <f>IF(N244="nulová",J244,0)</f>
        <v>0</v>
      </c>
      <c r="BJ244" s="19" t="s">
        <v>86</v>
      </c>
      <c r="BK244" s="194">
        <f>ROUND(I244*H244,2)</f>
        <v>0</v>
      </c>
      <c r="BL244" s="19" t="s">
        <v>188</v>
      </c>
      <c r="BM244" s="193" t="s">
        <v>1979</v>
      </c>
    </row>
    <row r="245" s="2" customFormat="1" ht="24.15" customHeight="1">
      <c r="A245" s="38"/>
      <c r="B245" s="181"/>
      <c r="C245" s="182" t="s">
        <v>1065</v>
      </c>
      <c r="D245" s="182" t="s">
        <v>183</v>
      </c>
      <c r="E245" s="183" t="s">
        <v>1980</v>
      </c>
      <c r="F245" s="184" t="s">
        <v>1821</v>
      </c>
      <c r="G245" s="185" t="s">
        <v>304</v>
      </c>
      <c r="H245" s="186">
        <v>18.850000000000001</v>
      </c>
      <c r="I245" s="187"/>
      <c r="J245" s="188">
        <f>ROUND(I245*H245,2)</f>
        <v>0</v>
      </c>
      <c r="K245" s="184" t="s">
        <v>197</v>
      </c>
      <c r="L245" s="39"/>
      <c r="M245" s="189" t="s">
        <v>1</v>
      </c>
      <c r="N245" s="190" t="s">
        <v>43</v>
      </c>
      <c r="O245" s="77"/>
      <c r="P245" s="191">
        <f>O245*H245</f>
        <v>0</v>
      </c>
      <c r="Q245" s="191">
        <v>0</v>
      </c>
      <c r="R245" s="191">
        <f>Q245*H245</f>
        <v>0</v>
      </c>
      <c r="S245" s="191">
        <v>0</v>
      </c>
      <c r="T245" s="192">
        <f>S245*H245</f>
        <v>0</v>
      </c>
      <c r="U245" s="38"/>
      <c r="V245" s="38"/>
      <c r="W245" s="38"/>
      <c r="X245" s="38"/>
      <c r="Y245" s="38"/>
      <c r="Z245" s="38"/>
      <c r="AA245" s="38"/>
      <c r="AB245" s="38"/>
      <c r="AC245" s="38"/>
      <c r="AD245" s="38"/>
      <c r="AE245" s="38"/>
      <c r="AR245" s="193" t="s">
        <v>188</v>
      </c>
      <c r="AT245" s="193" t="s">
        <v>183</v>
      </c>
      <c r="AU245" s="193" t="s">
        <v>88</v>
      </c>
      <c r="AY245" s="19" t="s">
        <v>181</v>
      </c>
      <c r="BE245" s="194">
        <f>IF(N245="základní",J245,0)</f>
        <v>0</v>
      </c>
      <c r="BF245" s="194">
        <f>IF(N245="snížená",J245,0)</f>
        <v>0</v>
      </c>
      <c r="BG245" s="194">
        <f>IF(N245="zákl. přenesená",J245,0)</f>
        <v>0</v>
      </c>
      <c r="BH245" s="194">
        <f>IF(N245="sníž. přenesená",J245,0)</f>
        <v>0</v>
      </c>
      <c r="BI245" s="194">
        <f>IF(N245="nulová",J245,0)</f>
        <v>0</v>
      </c>
      <c r="BJ245" s="19" t="s">
        <v>86</v>
      </c>
      <c r="BK245" s="194">
        <f>ROUND(I245*H245,2)</f>
        <v>0</v>
      </c>
      <c r="BL245" s="19" t="s">
        <v>188</v>
      </c>
      <c r="BM245" s="193" t="s">
        <v>1981</v>
      </c>
    </row>
    <row r="246" s="12" customFormat="1" ht="22.8" customHeight="1">
      <c r="A246" s="12"/>
      <c r="B246" s="169"/>
      <c r="C246" s="12"/>
      <c r="D246" s="170" t="s">
        <v>77</v>
      </c>
      <c r="E246" s="179" t="s">
        <v>476</v>
      </c>
      <c r="F246" s="179" t="s">
        <v>477</v>
      </c>
      <c r="G246" s="12"/>
      <c r="H246" s="12"/>
      <c r="I246" s="172"/>
      <c r="J246" s="180">
        <f>BK246</f>
        <v>0</v>
      </c>
      <c r="K246" s="12"/>
      <c r="L246" s="169"/>
      <c r="M246" s="173"/>
      <c r="N246" s="174"/>
      <c r="O246" s="174"/>
      <c r="P246" s="175">
        <f>P247</f>
        <v>0</v>
      </c>
      <c r="Q246" s="174"/>
      <c r="R246" s="175">
        <f>R247</f>
        <v>0</v>
      </c>
      <c r="S246" s="174"/>
      <c r="T246" s="176">
        <f>T247</f>
        <v>0</v>
      </c>
      <c r="U246" s="12"/>
      <c r="V246" s="12"/>
      <c r="W246" s="12"/>
      <c r="X246" s="12"/>
      <c r="Y246" s="12"/>
      <c r="Z246" s="12"/>
      <c r="AA246" s="12"/>
      <c r="AB246" s="12"/>
      <c r="AC246" s="12"/>
      <c r="AD246" s="12"/>
      <c r="AE246" s="12"/>
      <c r="AR246" s="170" t="s">
        <v>86</v>
      </c>
      <c r="AT246" s="177" t="s">
        <v>77</v>
      </c>
      <c r="AU246" s="177" t="s">
        <v>86</v>
      </c>
      <c r="AY246" s="170" t="s">
        <v>181</v>
      </c>
      <c r="BK246" s="178">
        <f>BK247</f>
        <v>0</v>
      </c>
    </row>
    <row r="247" s="2" customFormat="1" ht="24.15" customHeight="1">
      <c r="A247" s="38"/>
      <c r="B247" s="181"/>
      <c r="C247" s="182" t="s">
        <v>1074</v>
      </c>
      <c r="D247" s="182" t="s">
        <v>183</v>
      </c>
      <c r="E247" s="183" t="s">
        <v>1982</v>
      </c>
      <c r="F247" s="184" t="s">
        <v>1983</v>
      </c>
      <c r="G247" s="185" t="s">
        <v>304</v>
      </c>
      <c r="H247" s="186">
        <v>112.64</v>
      </c>
      <c r="I247" s="187"/>
      <c r="J247" s="188">
        <f>ROUND(I247*H247,2)</f>
        <v>0</v>
      </c>
      <c r="K247" s="184" t="s">
        <v>197</v>
      </c>
      <c r="L247" s="39"/>
      <c r="M247" s="189" t="s">
        <v>1</v>
      </c>
      <c r="N247" s="190" t="s">
        <v>43</v>
      </c>
      <c r="O247" s="77"/>
      <c r="P247" s="191">
        <f>O247*H247</f>
        <v>0</v>
      </c>
      <c r="Q247" s="191">
        <v>0</v>
      </c>
      <c r="R247" s="191">
        <f>Q247*H247</f>
        <v>0</v>
      </c>
      <c r="S247" s="191">
        <v>0</v>
      </c>
      <c r="T247" s="192">
        <f>S247*H247</f>
        <v>0</v>
      </c>
      <c r="U247" s="38"/>
      <c r="V247" s="38"/>
      <c r="W247" s="38"/>
      <c r="X247" s="38"/>
      <c r="Y247" s="38"/>
      <c r="Z247" s="38"/>
      <c r="AA247" s="38"/>
      <c r="AB247" s="38"/>
      <c r="AC247" s="38"/>
      <c r="AD247" s="38"/>
      <c r="AE247" s="38"/>
      <c r="AR247" s="193" t="s">
        <v>188</v>
      </c>
      <c r="AT247" s="193" t="s">
        <v>183</v>
      </c>
      <c r="AU247" s="193" t="s">
        <v>88</v>
      </c>
      <c r="AY247" s="19" t="s">
        <v>181</v>
      </c>
      <c r="BE247" s="194">
        <f>IF(N247="základní",J247,0)</f>
        <v>0</v>
      </c>
      <c r="BF247" s="194">
        <f>IF(N247="snížená",J247,0)</f>
        <v>0</v>
      </c>
      <c r="BG247" s="194">
        <f>IF(N247="zákl. přenesená",J247,0)</f>
        <v>0</v>
      </c>
      <c r="BH247" s="194">
        <f>IF(N247="sníž. přenesená",J247,0)</f>
        <v>0</v>
      </c>
      <c r="BI247" s="194">
        <f>IF(N247="nulová",J247,0)</f>
        <v>0</v>
      </c>
      <c r="BJ247" s="19" t="s">
        <v>86</v>
      </c>
      <c r="BK247" s="194">
        <f>ROUND(I247*H247,2)</f>
        <v>0</v>
      </c>
      <c r="BL247" s="19" t="s">
        <v>188</v>
      </c>
      <c r="BM247" s="193" t="s">
        <v>1984</v>
      </c>
    </row>
    <row r="248" s="2" customFormat="1" ht="49.92" customHeight="1">
      <c r="A248" s="38"/>
      <c r="B248" s="39"/>
      <c r="C248" s="38"/>
      <c r="D248" s="38"/>
      <c r="E248" s="171" t="s">
        <v>397</v>
      </c>
      <c r="F248" s="171" t="s">
        <v>398</v>
      </c>
      <c r="G248" s="38"/>
      <c r="H248" s="38"/>
      <c r="I248" s="38"/>
      <c r="J248" s="158">
        <f>BK248</f>
        <v>0</v>
      </c>
      <c r="K248" s="38"/>
      <c r="L248" s="39"/>
      <c r="M248" s="220"/>
      <c r="N248" s="221"/>
      <c r="O248" s="77"/>
      <c r="P248" s="77"/>
      <c r="Q248" s="77"/>
      <c r="R248" s="77"/>
      <c r="S248" s="77"/>
      <c r="T248" s="78"/>
      <c r="U248" s="38"/>
      <c r="V248" s="38"/>
      <c r="W248" s="38"/>
      <c r="X248" s="38"/>
      <c r="Y248" s="38"/>
      <c r="Z248" s="38"/>
      <c r="AA248" s="38"/>
      <c r="AB248" s="38"/>
      <c r="AC248" s="38"/>
      <c r="AD248" s="38"/>
      <c r="AE248" s="38"/>
      <c r="AT248" s="19" t="s">
        <v>77</v>
      </c>
      <c r="AU248" s="19" t="s">
        <v>78</v>
      </c>
      <c r="AY248" s="19" t="s">
        <v>399</v>
      </c>
      <c r="BK248" s="194">
        <f>SUM(BK249:BK253)</f>
        <v>0</v>
      </c>
    </row>
    <row r="249" s="2" customFormat="1" ht="16.32" customHeight="1">
      <c r="A249" s="38"/>
      <c r="B249" s="39"/>
      <c r="C249" s="232" t="s">
        <v>1</v>
      </c>
      <c r="D249" s="232" t="s">
        <v>183</v>
      </c>
      <c r="E249" s="233" t="s">
        <v>1</v>
      </c>
      <c r="F249" s="234" t="s">
        <v>1</v>
      </c>
      <c r="G249" s="235" t="s">
        <v>1</v>
      </c>
      <c r="H249" s="236"/>
      <c r="I249" s="237"/>
      <c r="J249" s="238">
        <f>BK249</f>
        <v>0</v>
      </c>
      <c r="K249" s="239"/>
      <c r="L249" s="39"/>
      <c r="M249" s="240" t="s">
        <v>1</v>
      </c>
      <c r="N249" s="241" t="s">
        <v>43</v>
      </c>
      <c r="O249" s="77"/>
      <c r="P249" s="77"/>
      <c r="Q249" s="77"/>
      <c r="R249" s="77"/>
      <c r="S249" s="77"/>
      <c r="T249" s="78"/>
      <c r="U249" s="38"/>
      <c r="V249" s="38"/>
      <c r="W249" s="38"/>
      <c r="X249" s="38"/>
      <c r="Y249" s="38"/>
      <c r="Z249" s="38"/>
      <c r="AA249" s="38"/>
      <c r="AB249" s="38"/>
      <c r="AC249" s="38"/>
      <c r="AD249" s="38"/>
      <c r="AE249" s="38"/>
      <c r="AT249" s="19" t="s">
        <v>399</v>
      </c>
      <c r="AU249" s="19" t="s">
        <v>86</v>
      </c>
      <c r="AY249" s="19" t="s">
        <v>399</v>
      </c>
      <c r="BE249" s="194">
        <f>IF(N249="základní",J249,0)</f>
        <v>0</v>
      </c>
      <c r="BF249" s="194">
        <f>IF(N249="snížená",J249,0)</f>
        <v>0</v>
      </c>
      <c r="BG249" s="194">
        <f>IF(N249="zákl. přenesená",J249,0)</f>
        <v>0</v>
      </c>
      <c r="BH249" s="194">
        <f>IF(N249="sníž. přenesená",J249,0)</f>
        <v>0</v>
      </c>
      <c r="BI249" s="194">
        <f>IF(N249="nulová",J249,0)</f>
        <v>0</v>
      </c>
      <c r="BJ249" s="19" t="s">
        <v>86</v>
      </c>
      <c r="BK249" s="194">
        <f>I249*H249</f>
        <v>0</v>
      </c>
    </row>
    <row r="250" s="2" customFormat="1" ht="16.32" customHeight="1">
      <c r="A250" s="38"/>
      <c r="B250" s="39"/>
      <c r="C250" s="232" t="s">
        <v>1</v>
      </c>
      <c r="D250" s="232" t="s">
        <v>183</v>
      </c>
      <c r="E250" s="233" t="s">
        <v>1</v>
      </c>
      <c r="F250" s="234" t="s">
        <v>1</v>
      </c>
      <c r="G250" s="235" t="s">
        <v>1</v>
      </c>
      <c r="H250" s="236"/>
      <c r="I250" s="237"/>
      <c r="J250" s="238">
        <f>BK250</f>
        <v>0</v>
      </c>
      <c r="K250" s="239"/>
      <c r="L250" s="39"/>
      <c r="M250" s="240" t="s">
        <v>1</v>
      </c>
      <c r="N250" s="241" t="s">
        <v>43</v>
      </c>
      <c r="O250" s="77"/>
      <c r="P250" s="77"/>
      <c r="Q250" s="77"/>
      <c r="R250" s="77"/>
      <c r="S250" s="77"/>
      <c r="T250" s="78"/>
      <c r="U250" s="38"/>
      <c r="V250" s="38"/>
      <c r="W250" s="38"/>
      <c r="X250" s="38"/>
      <c r="Y250" s="38"/>
      <c r="Z250" s="38"/>
      <c r="AA250" s="38"/>
      <c r="AB250" s="38"/>
      <c r="AC250" s="38"/>
      <c r="AD250" s="38"/>
      <c r="AE250" s="38"/>
      <c r="AT250" s="19" t="s">
        <v>399</v>
      </c>
      <c r="AU250" s="19" t="s">
        <v>86</v>
      </c>
      <c r="AY250" s="19" t="s">
        <v>399</v>
      </c>
      <c r="BE250" s="194">
        <f>IF(N250="základní",J250,0)</f>
        <v>0</v>
      </c>
      <c r="BF250" s="194">
        <f>IF(N250="snížená",J250,0)</f>
        <v>0</v>
      </c>
      <c r="BG250" s="194">
        <f>IF(N250="zákl. přenesená",J250,0)</f>
        <v>0</v>
      </c>
      <c r="BH250" s="194">
        <f>IF(N250="sníž. přenesená",J250,0)</f>
        <v>0</v>
      </c>
      <c r="BI250" s="194">
        <f>IF(N250="nulová",J250,0)</f>
        <v>0</v>
      </c>
      <c r="BJ250" s="19" t="s">
        <v>86</v>
      </c>
      <c r="BK250" s="194">
        <f>I250*H250</f>
        <v>0</v>
      </c>
    </row>
    <row r="251" s="2" customFormat="1" ht="16.32" customHeight="1">
      <c r="A251" s="38"/>
      <c r="B251" s="39"/>
      <c r="C251" s="232" t="s">
        <v>1</v>
      </c>
      <c r="D251" s="232" t="s">
        <v>183</v>
      </c>
      <c r="E251" s="233" t="s">
        <v>1</v>
      </c>
      <c r="F251" s="234" t="s">
        <v>1</v>
      </c>
      <c r="G251" s="235" t="s">
        <v>1</v>
      </c>
      <c r="H251" s="236"/>
      <c r="I251" s="237"/>
      <c r="J251" s="238">
        <f>BK251</f>
        <v>0</v>
      </c>
      <c r="K251" s="239"/>
      <c r="L251" s="39"/>
      <c r="M251" s="240" t="s">
        <v>1</v>
      </c>
      <c r="N251" s="241" t="s">
        <v>43</v>
      </c>
      <c r="O251" s="77"/>
      <c r="P251" s="77"/>
      <c r="Q251" s="77"/>
      <c r="R251" s="77"/>
      <c r="S251" s="77"/>
      <c r="T251" s="78"/>
      <c r="U251" s="38"/>
      <c r="V251" s="38"/>
      <c r="W251" s="38"/>
      <c r="X251" s="38"/>
      <c r="Y251" s="38"/>
      <c r="Z251" s="38"/>
      <c r="AA251" s="38"/>
      <c r="AB251" s="38"/>
      <c r="AC251" s="38"/>
      <c r="AD251" s="38"/>
      <c r="AE251" s="38"/>
      <c r="AT251" s="19" t="s">
        <v>399</v>
      </c>
      <c r="AU251" s="19" t="s">
        <v>86</v>
      </c>
      <c r="AY251" s="19" t="s">
        <v>399</v>
      </c>
      <c r="BE251" s="194">
        <f>IF(N251="základní",J251,0)</f>
        <v>0</v>
      </c>
      <c r="BF251" s="194">
        <f>IF(N251="snížená",J251,0)</f>
        <v>0</v>
      </c>
      <c r="BG251" s="194">
        <f>IF(N251="zákl. přenesená",J251,0)</f>
        <v>0</v>
      </c>
      <c r="BH251" s="194">
        <f>IF(N251="sníž. přenesená",J251,0)</f>
        <v>0</v>
      </c>
      <c r="BI251" s="194">
        <f>IF(N251="nulová",J251,0)</f>
        <v>0</v>
      </c>
      <c r="BJ251" s="19" t="s">
        <v>86</v>
      </c>
      <c r="BK251" s="194">
        <f>I251*H251</f>
        <v>0</v>
      </c>
    </row>
    <row r="252" s="2" customFormat="1" ht="16.32" customHeight="1">
      <c r="A252" s="38"/>
      <c r="B252" s="39"/>
      <c r="C252" s="232" t="s">
        <v>1</v>
      </c>
      <c r="D252" s="232" t="s">
        <v>183</v>
      </c>
      <c r="E252" s="233" t="s">
        <v>1</v>
      </c>
      <c r="F252" s="234" t="s">
        <v>1</v>
      </c>
      <c r="G252" s="235" t="s">
        <v>1</v>
      </c>
      <c r="H252" s="236"/>
      <c r="I252" s="237"/>
      <c r="J252" s="238">
        <f>BK252</f>
        <v>0</v>
      </c>
      <c r="K252" s="239"/>
      <c r="L252" s="39"/>
      <c r="M252" s="240" t="s">
        <v>1</v>
      </c>
      <c r="N252" s="241" t="s">
        <v>43</v>
      </c>
      <c r="O252" s="77"/>
      <c r="P252" s="77"/>
      <c r="Q252" s="77"/>
      <c r="R252" s="77"/>
      <c r="S252" s="77"/>
      <c r="T252" s="78"/>
      <c r="U252" s="38"/>
      <c r="V252" s="38"/>
      <c r="W252" s="38"/>
      <c r="X252" s="38"/>
      <c r="Y252" s="38"/>
      <c r="Z252" s="38"/>
      <c r="AA252" s="38"/>
      <c r="AB252" s="38"/>
      <c r="AC252" s="38"/>
      <c r="AD252" s="38"/>
      <c r="AE252" s="38"/>
      <c r="AT252" s="19" t="s">
        <v>399</v>
      </c>
      <c r="AU252" s="19" t="s">
        <v>86</v>
      </c>
      <c r="AY252" s="19" t="s">
        <v>399</v>
      </c>
      <c r="BE252" s="194">
        <f>IF(N252="základní",J252,0)</f>
        <v>0</v>
      </c>
      <c r="BF252" s="194">
        <f>IF(N252="snížená",J252,0)</f>
        <v>0</v>
      </c>
      <c r="BG252" s="194">
        <f>IF(N252="zákl. přenesená",J252,0)</f>
        <v>0</v>
      </c>
      <c r="BH252" s="194">
        <f>IF(N252="sníž. přenesená",J252,0)</f>
        <v>0</v>
      </c>
      <c r="BI252" s="194">
        <f>IF(N252="nulová",J252,0)</f>
        <v>0</v>
      </c>
      <c r="BJ252" s="19" t="s">
        <v>86</v>
      </c>
      <c r="BK252" s="194">
        <f>I252*H252</f>
        <v>0</v>
      </c>
    </row>
    <row r="253" s="2" customFormat="1" ht="16.32" customHeight="1">
      <c r="A253" s="38"/>
      <c r="B253" s="39"/>
      <c r="C253" s="232" t="s">
        <v>1</v>
      </c>
      <c r="D253" s="232" t="s">
        <v>183</v>
      </c>
      <c r="E253" s="233" t="s">
        <v>1</v>
      </c>
      <c r="F253" s="234" t="s">
        <v>1</v>
      </c>
      <c r="G253" s="235" t="s">
        <v>1</v>
      </c>
      <c r="H253" s="236"/>
      <c r="I253" s="237"/>
      <c r="J253" s="238">
        <f>BK253</f>
        <v>0</v>
      </c>
      <c r="K253" s="239"/>
      <c r="L253" s="39"/>
      <c r="M253" s="240" t="s">
        <v>1</v>
      </c>
      <c r="N253" s="241" t="s">
        <v>43</v>
      </c>
      <c r="O253" s="242"/>
      <c r="P253" s="242"/>
      <c r="Q253" s="242"/>
      <c r="R253" s="242"/>
      <c r="S253" s="242"/>
      <c r="T253" s="243"/>
      <c r="U253" s="38"/>
      <c r="V253" s="38"/>
      <c r="W253" s="38"/>
      <c r="X253" s="38"/>
      <c r="Y253" s="38"/>
      <c r="Z253" s="38"/>
      <c r="AA253" s="38"/>
      <c r="AB253" s="38"/>
      <c r="AC253" s="38"/>
      <c r="AD253" s="38"/>
      <c r="AE253" s="38"/>
      <c r="AT253" s="19" t="s">
        <v>399</v>
      </c>
      <c r="AU253" s="19" t="s">
        <v>86</v>
      </c>
      <c r="AY253" s="19" t="s">
        <v>399</v>
      </c>
      <c r="BE253" s="194">
        <f>IF(N253="základní",J253,0)</f>
        <v>0</v>
      </c>
      <c r="BF253" s="194">
        <f>IF(N253="snížená",J253,0)</f>
        <v>0</v>
      </c>
      <c r="BG253" s="194">
        <f>IF(N253="zákl. přenesená",J253,0)</f>
        <v>0</v>
      </c>
      <c r="BH253" s="194">
        <f>IF(N253="sníž. přenesená",J253,0)</f>
        <v>0</v>
      </c>
      <c r="BI253" s="194">
        <f>IF(N253="nulová",J253,0)</f>
        <v>0</v>
      </c>
      <c r="BJ253" s="19" t="s">
        <v>86</v>
      </c>
      <c r="BK253" s="194">
        <f>I253*H253</f>
        <v>0</v>
      </c>
    </row>
    <row r="254" s="2" customFormat="1" ht="6.96" customHeight="1">
      <c r="A254" s="38"/>
      <c r="B254" s="60"/>
      <c r="C254" s="61"/>
      <c r="D254" s="61"/>
      <c r="E254" s="61"/>
      <c r="F254" s="61"/>
      <c r="G254" s="61"/>
      <c r="H254" s="61"/>
      <c r="I254" s="61"/>
      <c r="J254" s="61"/>
      <c r="K254" s="61"/>
      <c r="L254" s="39"/>
      <c r="M254" s="38"/>
      <c r="O254" s="38"/>
      <c r="P254" s="38"/>
      <c r="Q254" s="38"/>
      <c r="R254" s="38"/>
      <c r="S254" s="38"/>
      <c r="T254" s="38"/>
      <c r="U254" s="38"/>
      <c r="V254" s="38"/>
      <c r="W254" s="38"/>
      <c r="X254" s="38"/>
      <c r="Y254" s="38"/>
      <c r="Z254" s="38"/>
      <c r="AA254" s="38"/>
      <c r="AB254" s="38"/>
      <c r="AC254" s="38"/>
      <c r="AD254" s="38"/>
      <c r="AE254" s="38"/>
    </row>
  </sheetData>
  <autoFilter ref="C127:K253"/>
  <mergeCells count="12">
    <mergeCell ref="E7:H7"/>
    <mergeCell ref="E9:H9"/>
    <mergeCell ref="E11:H11"/>
    <mergeCell ref="E20:H20"/>
    <mergeCell ref="E29:H29"/>
    <mergeCell ref="E85:H85"/>
    <mergeCell ref="E87:H87"/>
    <mergeCell ref="E89:H89"/>
    <mergeCell ref="E116:H116"/>
    <mergeCell ref="E118:H118"/>
    <mergeCell ref="E120:H120"/>
    <mergeCell ref="L2:V2"/>
  </mergeCells>
  <dataValidations count="2">
    <dataValidation type="list" allowBlank="1" showInputMessage="1" showErrorMessage="1" error="Povoleny jsou hodnoty K, M." sqref="D249:D254">
      <formula1>"K, M"</formula1>
    </dataValidation>
    <dataValidation type="list" allowBlank="1" showInputMessage="1" showErrorMessage="1" error="Povoleny jsou hodnoty základní, snížená, zákl. přenesená, sníž. přenesená, nulová." sqref="N249:N254">
      <formula1>"základní, snížená, zákl. přenesená, sníž. přenesená, nulová"</formula1>
    </dataValidation>
  </dataValidation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138</v>
      </c>
    </row>
    <row r="3" s="1" customFormat="1" ht="6.96" customHeight="1">
      <c r="B3" s="20"/>
      <c r="C3" s="21"/>
      <c r="D3" s="21"/>
      <c r="E3" s="21"/>
      <c r="F3" s="21"/>
      <c r="G3" s="21"/>
      <c r="H3" s="21"/>
      <c r="I3" s="21"/>
      <c r="J3" s="21"/>
      <c r="K3" s="21"/>
      <c r="L3" s="22"/>
      <c r="AT3" s="19" t="s">
        <v>88</v>
      </c>
    </row>
    <row r="4" s="1" customFormat="1" ht="24.96" customHeight="1">
      <c r="B4" s="22"/>
      <c r="D4" s="23" t="s">
        <v>149</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ZŠ Mánesova Otrokovice, Revitalizace víceúčelového hřiště</v>
      </c>
      <c r="F7" s="32"/>
      <c r="G7" s="32"/>
      <c r="H7" s="32"/>
      <c r="L7" s="22"/>
    </row>
    <row r="8" s="1" customFormat="1" ht="12" customHeight="1">
      <c r="B8" s="22"/>
      <c r="D8" s="32" t="s">
        <v>150</v>
      </c>
      <c r="L8" s="22"/>
    </row>
    <row r="9" s="2" customFormat="1" ht="16.5" customHeight="1">
      <c r="A9" s="38"/>
      <c r="B9" s="39"/>
      <c r="C9" s="38"/>
      <c r="D9" s="38"/>
      <c r="E9" s="130" t="s">
        <v>1788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404</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1985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30. 5. 2024</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27</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28</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27</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30</v>
      </c>
      <c r="E22" s="38"/>
      <c r="F22" s="38"/>
      <c r="G22" s="38"/>
      <c r="H22" s="38"/>
      <c r="I22" s="32" t="s">
        <v>25</v>
      </c>
      <c r="J22" s="27" t="s">
        <v>31</v>
      </c>
      <c r="K22" s="38"/>
      <c r="L22" s="55"/>
      <c r="S22" s="38"/>
      <c r="T22" s="38"/>
      <c r="U22" s="38"/>
      <c r="V22" s="38"/>
      <c r="W22" s="38"/>
      <c r="X22" s="38"/>
      <c r="Y22" s="38"/>
      <c r="Z22" s="38"/>
      <c r="AA22" s="38"/>
      <c r="AB22" s="38"/>
      <c r="AC22" s="38"/>
      <c r="AD22" s="38"/>
      <c r="AE22" s="38"/>
    </row>
    <row r="23" s="2" customFormat="1" ht="18" customHeight="1">
      <c r="A23" s="38"/>
      <c r="B23" s="39"/>
      <c r="C23" s="38"/>
      <c r="D23" s="38"/>
      <c r="E23" s="27" t="s">
        <v>32</v>
      </c>
      <c r="F23" s="38"/>
      <c r="G23" s="38"/>
      <c r="H23" s="38"/>
      <c r="I23" s="32" t="s">
        <v>27</v>
      </c>
      <c r="J23" s="27" t="s">
        <v>33</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35</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27</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36</v>
      </c>
      <c r="E28" s="38"/>
      <c r="F28" s="38"/>
      <c r="G28" s="38"/>
      <c r="H28" s="38"/>
      <c r="I28" s="38"/>
      <c r="J28" s="38"/>
      <c r="K28" s="38"/>
      <c r="L28" s="55"/>
      <c r="S28" s="38"/>
      <c r="T28" s="38"/>
      <c r="U28" s="38"/>
      <c r="V28" s="38"/>
      <c r="W28" s="38"/>
      <c r="X28" s="38"/>
      <c r="Y28" s="38"/>
      <c r="Z28" s="38"/>
      <c r="AA28" s="38"/>
      <c r="AB28" s="38"/>
      <c r="AC28" s="38"/>
      <c r="AD28" s="38"/>
      <c r="AE28" s="38"/>
    </row>
    <row r="29" s="8" customFormat="1" ht="143.25" customHeight="1">
      <c r="A29" s="131"/>
      <c r="B29" s="132"/>
      <c r="C29" s="131"/>
      <c r="D29" s="131"/>
      <c r="E29" s="36" t="s">
        <v>1986</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38</v>
      </c>
      <c r="E32" s="38"/>
      <c r="F32" s="38"/>
      <c r="G32" s="38"/>
      <c r="H32" s="38"/>
      <c r="I32" s="38"/>
      <c r="J32" s="96">
        <f>ROUND(J132,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40</v>
      </c>
      <c r="G34" s="38"/>
      <c r="H34" s="38"/>
      <c r="I34" s="43" t="s">
        <v>39</v>
      </c>
      <c r="J34" s="43" t="s">
        <v>41</v>
      </c>
      <c r="K34" s="38"/>
      <c r="L34" s="55"/>
      <c r="S34" s="38"/>
      <c r="T34" s="38"/>
      <c r="U34" s="38"/>
      <c r="V34" s="38"/>
      <c r="W34" s="38"/>
      <c r="X34" s="38"/>
      <c r="Y34" s="38"/>
      <c r="Z34" s="38"/>
      <c r="AA34" s="38"/>
      <c r="AB34" s="38"/>
      <c r="AC34" s="38"/>
      <c r="AD34" s="38"/>
      <c r="AE34" s="38"/>
    </row>
    <row r="35" s="2" customFormat="1" ht="14.4" customHeight="1">
      <c r="A35" s="38"/>
      <c r="B35" s="39"/>
      <c r="C35" s="38"/>
      <c r="D35" s="135" t="s">
        <v>42</v>
      </c>
      <c r="E35" s="32" t="s">
        <v>43</v>
      </c>
      <c r="F35" s="136">
        <f>ROUND((ROUND((SUM(BE132:BE220)),  2) + SUM(BE222:BE226)), 2)</f>
        <v>0</v>
      </c>
      <c r="G35" s="38"/>
      <c r="H35" s="38"/>
      <c r="I35" s="137">
        <v>0.20999999999999999</v>
      </c>
      <c r="J35" s="136">
        <f>ROUND((ROUND(((SUM(BE132:BE220))*I35),  2) + (SUM(BE222:BE226)*I35)),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44</v>
      </c>
      <c r="F36" s="136">
        <f>ROUND((ROUND((SUM(BF132:BF220)),  2) + SUM(BF222:BF226)), 2)</f>
        <v>0</v>
      </c>
      <c r="G36" s="38"/>
      <c r="H36" s="38"/>
      <c r="I36" s="137">
        <v>0.12</v>
      </c>
      <c r="J36" s="136">
        <f>ROUND((ROUND(((SUM(BF132:BF220))*I36),  2) + (SUM(BF222:BF226)*I36)),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45</v>
      </c>
      <c r="F37" s="136">
        <f>ROUND((ROUND((SUM(BG132:BG220)),  2) + SUM(BG222:BG226)),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46</v>
      </c>
      <c r="F38" s="136">
        <f>ROUND((ROUND((SUM(BH132:BH220)),  2) + SUM(BH222:BH226)), 2)</f>
        <v>0</v>
      </c>
      <c r="G38" s="38"/>
      <c r="H38" s="38"/>
      <c r="I38" s="137">
        <v>0.12</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47</v>
      </c>
      <c r="F39" s="136">
        <f>ROUND((ROUND((SUM(BI132:BI220)),  2) + SUM(BI222:BI226)),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48</v>
      </c>
      <c r="E41" s="81"/>
      <c r="F41" s="81"/>
      <c r="G41" s="140" t="s">
        <v>49</v>
      </c>
      <c r="H41" s="141" t="s">
        <v>50</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4" t="s">
        <v>54</v>
      </c>
      <c r="G61" s="58" t="s">
        <v>53</v>
      </c>
      <c r="H61" s="41"/>
      <c r="I61" s="41"/>
      <c r="J61" s="145"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4" t="s">
        <v>54</v>
      </c>
      <c r="G76" s="58" t="s">
        <v>53</v>
      </c>
      <c r="H76" s="41"/>
      <c r="I76" s="41"/>
      <c r="J76" s="145"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153</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ZŠ Mánesova Otrokovice, Revitalizace víceúčelového hřiště</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150</v>
      </c>
      <c r="L86" s="22"/>
    </row>
    <row r="87" s="2" customFormat="1" ht="16.5" customHeight="1">
      <c r="A87" s="38"/>
      <c r="B87" s="39"/>
      <c r="C87" s="38"/>
      <c r="D87" s="38"/>
      <c r="E87" s="130" t="s">
        <v>1788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404</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IO.02 - Elektroinstalace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Otrokovice</v>
      </c>
      <c r="G91" s="38"/>
      <c r="H91" s="38"/>
      <c r="I91" s="32" t="s">
        <v>22</v>
      </c>
      <c r="J91" s="69" t="str">
        <f>IF(J14="","",J14)</f>
        <v>30. 5. 2024</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30</v>
      </c>
      <c r="J93" s="36" t="str">
        <f>E23</f>
        <v>Plancraft</v>
      </c>
      <c r="K93" s="38"/>
      <c r="L93" s="55"/>
      <c r="S93" s="38"/>
      <c r="T93" s="38"/>
      <c r="U93" s="38"/>
      <c r="V93" s="38"/>
      <c r="W93" s="38"/>
      <c r="X93" s="38"/>
      <c r="Y93" s="38"/>
      <c r="Z93" s="38"/>
      <c r="AA93" s="38"/>
      <c r="AB93" s="38"/>
      <c r="AC93" s="38"/>
      <c r="AD93" s="38"/>
      <c r="AE93" s="38"/>
    </row>
    <row r="94" s="2" customFormat="1" ht="15.15" customHeight="1">
      <c r="A94" s="38"/>
      <c r="B94" s="39"/>
      <c r="C94" s="32" t="s">
        <v>28</v>
      </c>
      <c r="D94" s="38"/>
      <c r="E94" s="38"/>
      <c r="F94" s="27" t="str">
        <f>IF(E20="","",E20)</f>
        <v>Vyplň údaj</v>
      </c>
      <c r="G94" s="38"/>
      <c r="H94" s="38"/>
      <c r="I94" s="32" t="s">
        <v>35</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154</v>
      </c>
      <c r="D96" s="138"/>
      <c r="E96" s="138"/>
      <c r="F96" s="138"/>
      <c r="G96" s="138"/>
      <c r="H96" s="138"/>
      <c r="I96" s="138"/>
      <c r="J96" s="147" t="s">
        <v>155</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156</v>
      </c>
      <c r="D98" s="38"/>
      <c r="E98" s="38"/>
      <c r="F98" s="38"/>
      <c r="G98" s="38"/>
      <c r="H98" s="38"/>
      <c r="I98" s="38"/>
      <c r="J98" s="96">
        <f>J132</f>
        <v>0</v>
      </c>
      <c r="K98" s="38"/>
      <c r="L98" s="55"/>
      <c r="S98" s="38"/>
      <c r="T98" s="38"/>
      <c r="U98" s="38"/>
      <c r="V98" s="38"/>
      <c r="W98" s="38"/>
      <c r="X98" s="38"/>
      <c r="Y98" s="38"/>
      <c r="Z98" s="38"/>
      <c r="AA98" s="38"/>
      <c r="AB98" s="38"/>
      <c r="AC98" s="38"/>
      <c r="AD98" s="38"/>
      <c r="AE98" s="38"/>
      <c r="AU98" s="19" t="s">
        <v>157</v>
      </c>
    </row>
    <row r="99" s="9" customFormat="1" ht="24.96" customHeight="1">
      <c r="A99" s="9"/>
      <c r="B99" s="149"/>
      <c r="C99" s="9"/>
      <c r="D99" s="150" t="s">
        <v>1987</v>
      </c>
      <c r="E99" s="151"/>
      <c r="F99" s="151"/>
      <c r="G99" s="151"/>
      <c r="H99" s="151"/>
      <c r="I99" s="151"/>
      <c r="J99" s="152">
        <f>J133</f>
        <v>0</v>
      </c>
      <c r="K99" s="9"/>
      <c r="L99" s="149"/>
      <c r="S99" s="9"/>
      <c r="T99" s="9"/>
      <c r="U99" s="9"/>
      <c r="V99" s="9"/>
      <c r="W99" s="9"/>
      <c r="X99" s="9"/>
      <c r="Y99" s="9"/>
      <c r="Z99" s="9"/>
      <c r="AA99" s="9"/>
      <c r="AB99" s="9"/>
      <c r="AC99" s="9"/>
      <c r="AD99" s="9"/>
      <c r="AE99" s="9"/>
    </row>
    <row r="100" s="10" customFormat="1" ht="19.92" customHeight="1">
      <c r="A100" s="10"/>
      <c r="B100" s="153"/>
      <c r="C100" s="10"/>
      <c r="D100" s="154" t="s">
        <v>1988</v>
      </c>
      <c r="E100" s="155"/>
      <c r="F100" s="155"/>
      <c r="G100" s="155"/>
      <c r="H100" s="155"/>
      <c r="I100" s="155"/>
      <c r="J100" s="156">
        <f>J134</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1989</v>
      </c>
      <c r="E101" s="155"/>
      <c r="F101" s="155"/>
      <c r="G101" s="155"/>
      <c r="H101" s="155"/>
      <c r="I101" s="155"/>
      <c r="J101" s="156">
        <f>J139</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1990</v>
      </c>
      <c r="E102" s="155"/>
      <c r="F102" s="155"/>
      <c r="G102" s="155"/>
      <c r="H102" s="155"/>
      <c r="I102" s="155"/>
      <c r="J102" s="156">
        <f>J150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1991</v>
      </c>
      <c r="E103" s="151"/>
      <c r="F103" s="151"/>
      <c r="G103" s="151"/>
      <c r="H103" s="151"/>
      <c r="I103" s="151"/>
      <c r="J103" s="152">
        <f>J161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1992</v>
      </c>
      <c r="E104" s="151"/>
      <c r="F104" s="151"/>
      <c r="G104" s="151"/>
      <c r="H104" s="151"/>
      <c r="I104" s="151"/>
      <c r="J104" s="152">
        <f>J179</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1993</v>
      </c>
      <c r="E105" s="151"/>
      <c r="F105" s="151"/>
      <c r="G105" s="151"/>
      <c r="H105" s="151"/>
      <c r="I105" s="151"/>
      <c r="J105" s="152">
        <f>J197</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1994</v>
      </c>
      <c r="E106" s="151"/>
      <c r="F106" s="151"/>
      <c r="G106" s="151"/>
      <c r="H106" s="151"/>
      <c r="I106" s="151"/>
      <c r="J106" s="152">
        <f>J199</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1995</v>
      </c>
      <c r="E107" s="151"/>
      <c r="F107" s="151"/>
      <c r="G107" s="151"/>
      <c r="H107" s="151"/>
      <c r="I107" s="151"/>
      <c r="J107" s="152">
        <f>J201</f>
        <v>0</v>
      </c>
      <c r="K107" s="9"/>
      <c r="L107" s="149"/>
      <c r="S107" s="9"/>
      <c r="T107" s="9"/>
      <c r="U107" s="9"/>
      <c r="V107" s="9"/>
      <c r="W107" s="9"/>
      <c r="X107" s="9"/>
      <c r="Y107" s="9"/>
      <c r="Z107" s="9"/>
      <c r="AA107" s="9"/>
      <c r="AB107" s="9"/>
      <c r="AC107" s="9"/>
      <c r="AD107" s="9"/>
      <c r="AE107" s="9"/>
    </row>
    <row r="108" s="9" customFormat="1" ht="24.96" customHeight="1">
      <c r="A108" s="9"/>
      <c r="B108" s="149"/>
      <c r="C108" s="9"/>
      <c r="D108" s="150" t="s">
        <v>1996</v>
      </c>
      <c r="E108" s="151"/>
      <c r="F108" s="151"/>
      <c r="G108" s="151"/>
      <c r="H108" s="151"/>
      <c r="I108" s="151"/>
      <c r="J108" s="152">
        <f>J206</f>
        <v>0</v>
      </c>
      <c r="K108" s="9"/>
      <c r="L108" s="149"/>
      <c r="S108" s="9"/>
      <c r="T108" s="9"/>
      <c r="U108" s="9"/>
      <c r="V108" s="9"/>
      <c r="W108" s="9"/>
      <c r="X108" s="9"/>
      <c r="Y108" s="9"/>
      <c r="Z108" s="9"/>
      <c r="AA108" s="9"/>
      <c r="AB108" s="9"/>
      <c r="AC108" s="9"/>
      <c r="AD108" s="9"/>
      <c r="AE108" s="9"/>
    </row>
    <row r="109" s="9" customFormat="1" ht="24.96" customHeight="1">
      <c r="A109" s="9"/>
      <c r="B109" s="149"/>
      <c r="C109" s="9"/>
      <c r="D109" s="150" t="s">
        <v>1997</v>
      </c>
      <c r="E109" s="151"/>
      <c r="F109" s="151"/>
      <c r="G109" s="151"/>
      <c r="H109" s="151"/>
      <c r="I109" s="151"/>
      <c r="J109" s="152">
        <f>J212</f>
        <v>0</v>
      </c>
      <c r="K109" s="9"/>
      <c r="L109" s="149"/>
      <c r="S109" s="9"/>
      <c r="T109" s="9"/>
      <c r="U109" s="9"/>
      <c r="V109" s="9"/>
      <c r="W109" s="9"/>
      <c r="X109" s="9"/>
      <c r="Y109" s="9"/>
      <c r="Z109" s="9"/>
      <c r="AA109" s="9"/>
      <c r="AB109" s="9"/>
      <c r="AC109" s="9"/>
      <c r="AD109" s="9"/>
      <c r="AE109" s="9"/>
    </row>
    <row r="110" s="9" customFormat="1" ht="21.84" customHeight="1">
      <c r="A110" s="9"/>
      <c r="B110" s="149"/>
      <c r="C110" s="9"/>
      <c r="D110" s="157" t="s">
        <v>165</v>
      </c>
      <c r="E110" s="9"/>
      <c r="F110" s="9"/>
      <c r="G110" s="9"/>
      <c r="H110" s="9"/>
      <c r="I110" s="9"/>
      <c r="J110" s="158">
        <f>J221</f>
        <v>0</v>
      </c>
      <c r="K110" s="9"/>
      <c r="L110" s="149"/>
      <c r="S110" s="9"/>
      <c r="T110" s="9"/>
      <c r="U110" s="9"/>
      <c r="V110" s="9"/>
      <c r="W110" s="9"/>
      <c r="X110" s="9"/>
      <c r="Y110" s="9"/>
      <c r="Z110" s="9"/>
      <c r="AA110" s="9"/>
      <c r="AB110" s="9"/>
      <c r="AC110" s="9"/>
      <c r="AD110" s="9"/>
      <c r="AE110" s="9"/>
    </row>
    <row r="111" s="2" customFormat="1" ht="21.84"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60"/>
      <c r="C112" s="61"/>
      <c r="D112" s="61"/>
      <c r="E112" s="61"/>
      <c r="F112" s="61"/>
      <c r="G112" s="61"/>
      <c r="H112" s="61"/>
      <c r="I112" s="61"/>
      <c r="J112" s="61"/>
      <c r="K112" s="61"/>
      <c r="L112" s="55"/>
      <c r="S112" s="38"/>
      <c r="T112" s="38"/>
      <c r="U112" s="38"/>
      <c r="V112" s="38"/>
      <c r="W112" s="38"/>
      <c r="X112" s="38"/>
      <c r="Y112" s="38"/>
      <c r="Z112" s="38"/>
      <c r="AA112" s="38"/>
      <c r="AB112" s="38"/>
      <c r="AC112" s="38"/>
      <c r="AD112" s="38"/>
      <c r="AE112" s="38"/>
    </row>
    <row r="116" s="2" customFormat="1" ht="6.96" customHeight="1">
      <c r="A116" s="38"/>
      <c r="B116" s="62"/>
      <c r="C116" s="63"/>
      <c r="D116" s="63"/>
      <c r="E116" s="63"/>
      <c r="F116" s="63"/>
      <c r="G116" s="63"/>
      <c r="H116" s="63"/>
      <c r="I116" s="63"/>
      <c r="J116" s="63"/>
      <c r="K116" s="63"/>
      <c r="L116" s="55"/>
      <c r="S116" s="38"/>
      <c r="T116" s="38"/>
      <c r="U116" s="38"/>
      <c r="V116" s="38"/>
      <c r="W116" s="38"/>
      <c r="X116" s="38"/>
      <c r="Y116" s="38"/>
      <c r="Z116" s="38"/>
      <c r="AA116" s="38"/>
      <c r="AB116" s="38"/>
      <c r="AC116" s="38"/>
      <c r="AD116" s="38"/>
      <c r="AE116" s="38"/>
    </row>
    <row r="117" s="2" customFormat="1" ht="24.96" customHeight="1">
      <c r="A117" s="38"/>
      <c r="B117" s="39"/>
      <c r="C117" s="23" t="s">
        <v>166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16</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130" t="str">
        <f>E7</f>
        <v>ZŠ Mánesova Otrokovice, Revitalizace víceúčelového hřiště</v>
      </c>
      <c r="F120" s="32"/>
      <c r="G120" s="32"/>
      <c r="H120" s="32"/>
      <c r="I120" s="38"/>
      <c r="J120" s="38"/>
      <c r="K120" s="38"/>
      <c r="L120" s="55"/>
      <c r="S120" s="38"/>
      <c r="T120" s="38"/>
      <c r="U120" s="38"/>
      <c r="V120" s="38"/>
      <c r="W120" s="38"/>
      <c r="X120" s="38"/>
      <c r="Y120" s="38"/>
      <c r="Z120" s="38"/>
      <c r="AA120" s="38"/>
      <c r="AB120" s="38"/>
      <c r="AC120" s="38"/>
      <c r="AD120" s="38"/>
      <c r="AE120" s="38"/>
    </row>
    <row r="121" s="1" customFormat="1" ht="12" customHeight="1">
      <c r="B121" s="22"/>
      <c r="C121" s="32" t="s">
        <v>150</v>
      </c>
      <c r="L121" s="22"/>
    </row>
    <row r="122" s="2" customFormat="1" ht="16.5" customHeight="1">
      <c r="A122" s="38"/>
      <c r="B122" s="39"/>
      <c r="C122" s="38"/>
      <c r="D122" s="38"/>
      <c r="E122" s="130" t="s">
        <v>1788</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404</v>
      </c>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6.5" customHeight="1">
      <c r="A124" s="38"/>
      <c r="B124" s="39"/>
      <c r="C124" s="38"/>
      <c r="D124" s="38"/>
      <c r="E124" s="67" t="str">
        <f>E11</f>
        <v>IO.02 - Elektroinstalace</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20</v>
      </c>
      <c r="D126" s="38"/>
      <c r="E126" s="38"/>
      <c r="F126" s="27" t="str">
        <f>F14</f>
        <v>Otrokovice</v>
      </c>
      <c r="G126" s="38"/>
      <c r="H126" s="38"/>
      <c r="I126" s="32" t="s">
        <v>22</v>
      </c>
      <c r="J126" s="69" t="str">
        <f>IF(J14="","",J14)</f>
        <v>30. 5. 2024</v>
      </c>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5.15" customHeight="1">
      <c r="A128" s="38"/>
      <c r="B128" s="39"/>
      <c r="C128" s="32" t="s">
        <v>24</v>
      </c>
      <c r="D128" s="38"/>
      <c r="E128" s="38"/>
      <c r="F128" s="27" t="str">
        <f>E17</f>
        <v xml:space="preserve"> </v>
      </c>
      <c r="G128" s="38"/>
      <c r="H128" s="38"/>
      <c r="I128" s="32" t="s">
        <v>30</v>
      </c>
      <c r="J128" s="36" t="str">
        <f>E23</f>
        <v>Plancraft</v>
      </c>
      <c r="K128" s="38"/>
      <c r="L128" s="55"/>
      <c r="S128" s="38"/>
      <c r="T128" s="38"/>
      <c r="U128" s="38"/>
      <c r="V128" s="38"/>
      <c r="W128" s="38"/>
      <c r="X128" s="38"/>
      <c r="Y128" s="38"/>
      <c r="Z128" s="38"/>
      <c r="AA128" s="38"/>
      <c r="AB128" s="38"/>
      <c r="AC128" s="38"/>
      <c r="AD128" s="38"/>
      <c r="AE128" s="38"/>
    </row>
    <row r="129" s="2" customFormat="1" ht="15.15" customHeight="1">
      <c r="A129" s="38"/>
      <c r="B129" s="39"/>
      <c r="C129" s="32" t="s">
        <v>28</v>
      </c>
      <c r="D129" s="38"/>
      <c r="E129" s="38"/>
      <c r="F129" s="27" t="str">
        <f>IF(E20="","",E20)</f>
        <v>Vyplň údaj</v>
      </c>
      <c r="G129" s="38"/>
      <c r="H129" s="38"/>
      <c r="I129" s="32" t="s">
        <v>35</v>
      </c>
      <c r="J129" s="36" t="str">
        <f>E26</f>
        <v xml:space="preserve"> </v>
      </c>
      <c r="K129" s="38"/>
      <c r="L129" s="55"/>
      <c r="S129" s="38"/>
      <c r="T129" s="38"/>
      <c r="U129" s="38"/>
      <c r="V129" s="38"/>
      <c r="W129" s="38"/>
      <c r="X129" s="38"/>
      <c r="Y129" s="38"/>
      <c r="Z129" s="38"/>
      <c r="AA129" s="38"/>
      <c r="AB129" s="38"/>
      <c r="AC129" s="38"/>
      <c r="AD129" s="38"/>
      <c r="AE129" s="38"/>
    </row>
    <row r="130" s="2" customFormat="1" ht="10.32"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11" customFormat="1" ht="29.28" customHeight="1">
      <c r="A131" s="159"/>
      <c r="B131" s="160"/>
      <c r="C131" s="161" t="s">
        <v>167</v>
      </c>
      <c r="D131" s="162" t="s">
        <v>63</v>
      </c>
      <c r="E131" s="162" t="s">
        <v>59</v>
      </c>
      <c r="F131" s="162" t="s">
        <v>60</v>
      </c>
      <c r="G131" s="162" t="s">
        <v>168</v>
      </c>
      <c r="H131" s="162" t="s">
        <v>169</v>
      </c>
      <c r="I131" s="162" t="s">
        <v>170</v>
      </c>
      <c r="J131" s="162" t="s">
        <v>155</v>
      </c>
      <c r="K131" s="163" t="s">
        <v>171</v>
      </c>
      <c r="L131" s="164"/>
      <c r="M131" s="86" t="s">
        <v>1</v>
      </c>
      <c r="N131" s="87" t="s">
        <v>42</v>
      </c>
      <c r="O131" s="87" t="s">
        <v>172</v>
      </c>
      <c r="P131" s="87" t="s">
        <v>173</v>
      </c>
      <c r="Q131" s="87" t="s">
        <v>174</v>
      </c>
      <c r="R131" s="87" t="s">
        <v>175</v>
      </c>
      <c r="S131" s="87" t="s">
        <v>176</v>
      </c>
      <c r="T131" s="88" t="s">
        <v>177</v>
      </c>
      <c r="U131" s="159"/>
      <c r="V131" s="159"/>
      <c r="W131" s="159"/>
      <c r="X131" s="159"/>
      <c r="Y131" s="159"/>
      <c r="Z131" s="159"/>
      <c r="AA131" s="159"/>
      <c r="AB131" s="159"/>
      <c r="AC131" s="159"/>
      <c r="AD131" s="159"/>
      <c r="AE131" s="159"/>
    </row>
    <row r="132" s="2" customFormat="1" ht="22.8" customHeight="1">
      <c r="A132" s="38"/>
      <c r="B132" s="39"/>
      <c r="C132" s="93" t="s">
        <v>178</v>
      </c>
      <c r="D132" s="38"/>
      <c r="E132" s="38"/>
      <c r="F132" s="38"/>
      <c r="G132" s="38"/>
      <c r="H132" s="38"/>
      <c r="I132" s="38"/>
      <c r="J132" s="165">
        <f>BK132</f>
        <v>0</v>
      </c>
      <c r="K132" s="38"/>
      <c r="L132" s="39"/>
      <c r="M132" s="89"/>
      <c r="N132" s="73"/>
      <c r="O132" s="90"/>
      <c r="P132" s="166">
        <f>P133+P161+P179+P197+P199+P201+P206+P212+P221</f>
        <v>0</v>
      </c>
      <c r="Q132" s="90"/>
      <c r="R132" s="166">
        <f>R133+R161+R179+R197+R199+R201+R206+R212+R221</f>
        <v>0</v>
      </c>
      <c r="S132" s="90"/>
      <c r="T132" s="167">
        <f>T133+T161+T179+T197+T199+T201+T206+T212+T221</f>
        <v>0</v>
      </c>
      <c r="U132" s="38"/>
      <c r="V132" s="38"/>
      <c r="W132" s="38"/>
      <c r="X132" s="38"/>
      <c r="Y132" s="38"/>
      <c r="Z132" s="38"/>
      <c r="AA132" s="38"/>
      <c r="AB132" s="38"/>
      <c r="AC132" s="38"/>
      <c r="AD132" s="38"/>
      <c r="AE132" s="38"/>
      <c r="AT132" s="19" t="s">
        <v>77</v>
      </c>
      <c r="AU132" s="19" t="s">
        <v>157</v>
      </c>
      <c r="BK132" s="168">
        <f>BK133+BK161+BK179+BK197+BK199+BK201+BK206+BK212+BK221</f>
        <v>0</v>
      </c>
    </row>
    <row r="133" s="12" customFormat="1" ht="25.92" customHeight="1">
      <c r="A133" s="12"/>
      <c r="B133" s="169"/>
      <c r="C133" s="12"/>
      <c r="D133" s="170" t="s">
        <v>77</v>
      </c>
      <c r="E133" s="171" t="s">
        <v>1998</v>
      </c>
      <c r="F133" s="171" t="s">
        <v>1999</v>
      </c>
      <c r="G133" s="12"/>
      <c r="H133" s="12"/>
      <c r="I133" s="172"/>
      <c r="J133" s="158">
        <f>BK133</f>
        <v>0</v>
      </c>
      <c r="K133" s="12"/>
      <c r="L133" s="169"/>
      <c r="M133" s="173"/>
      <c r="N133" s="174"/>
      <c r="O133" s="174"/>
      <c r="P133" s="175">
        <f>P134+P139+P150</f>
        <v>0</v>
      </c>
      <c r="Q133" s="174"/>
      <c r="R133" s="175">
        <f>R134+R139+R150</f>
        <v>0</v>
      </c>
      <c r="S133" s="174"/>
      <c r="T133" s="176">
        <f>T134+T139+T150</f>
        <v>0</v>
      </c>
      <c r="U133" s="12"/>
      <c r="V133" s="12"/>
      <c r="W133" s="12"/>
      <c r="X133" s="12"/>
      <c r="Y133" s="12"/>
      <c r="Z133" s="12"/>
      <c r="AA133" s="12"/>
      <c r="AB133" s="12"/>
      <c r="AC133" s="12"/>
      <c r="AD133" s="12"/>
      <c r="AE133" s="12"/>
      <c r="AR133" s="170" t="s">
        <v>86</v>
      </c>
      <c r="AT133" s="177" t="s">
        <v>77</v>
      </c>
      <c r="AU133" s="177" t="s">
        <v>78</v>
      </c>
      <c r="AY133" s="170" t="s">
        <v>181</v>
      </c>
      <c r="BK133" s="178">
        <f>BK134+BK139+BK150</f>
        <v>0</v>
      </c>
    </row>
    <row r="134" s="12" customFormat="1" ht="22.8" customHeight="1">
      <c r="A134" s="12"/>
      <c r="B134" s="169"/>
      <c r="C134" s="12"/>
      <c r="D134" s="170" t="s">
        <v>77</v>
      </c>
      <c r="E134" s="179" t="s">
        <v>2000</v>
      </c>
      <c r="F134" s="179" t="s">
        <v>2001</v>
      </c>
      <c r="G134" s="12"/>
      <c r="H134" s="12"/>
      <c r="I134" s="172"/>
      <c r="J134" s="180">
        <f>BK134</f>
        <v>0</v>
      </c>
      <c r="K134" s="12"/>
      <c r="L134" s="169"/>
      <c r="M134" s="173"/>
      <c r="N134" s="174"/>
      <c r="O134" s="174"/>
      <c r="P134" s="175">
        <f>SUM(P135:P138)</f>
        <v>0</v>
      </c>
      <c r="Q134" s="174"/>
      <c r="R134" s="175">
        <f>SUM(R135:R138)</f>
        <v>0</v>
      </c>
      <c r="S134" s="174"/>
      <c r="T134" s="176">
        <f>SUM(T135:T138)</f>
        <v>0</v>
      </c>
      <c r="U134" s="12"/>
      <c r="V134" s="12"/>
      <c r="W134" s="12"/>
      <c r="X134" s="12"/>
      <c r="Y134" s="12"/>
      <c r="Z134" s="12"/>
      <c r="AA134" s="12"/>
      <c r="AB134" s="12"/>
      <c r="AC134" s="12"/>
      <c r="AD134" s="12"/>
      <c r="AE134" s="12"/>
      <c r="AR134" s="170" t="s">
        <v>86</v>
      </c>
      <c r="AT134" s="177" t="s">
        <v>77</v>
      </c>
      <c r="AU134" s="177" t="s">
        <v>86</v>
      </c>
      <c r="AY134" s="170" t="s">
        <v>181</v>
      </c>
      <c r="BK134" s="178">
        <f>SUM(BK135:BK138)</f>
        <v>0</v>
      </c>
    </row>
    <row r="135" s="2" customFormat="1" ht="16.5" customHeight="1">
      <c r="A135" s="38"/>
      <c r="B135" s="181"/>
      <c r="C135" s="182" t="s">
        <v>86</v>
      </c>
      <c r="D135" s="182" t="s">
        <v>183</v>
      </c>
      <c r="E135" s="183" t="s">
        <v>2002</v>
      </c>
      <c r="F135" s="184" t="s">
        <v>2003</v>
      </c>
      <c r="G135" s="185" t="s">
        <v>1943</v>
      </c>
      <c r="H135" s="186">
        <v>1</v>
      </c>
      <c r="I135" s="187"/>
      <c r="J135" s="188">
        <f>ROUND(I135*H135,2)</f>
        <v>0</v>
      </c>
      <c r="K135" s="184" t="s">
        <v>1</v>
      </c>
      <c r="L135" s="39"/>
      <c r="M135" s="189" t="s">
        <v>1</v>
      </c>
      <c r="N135" s="190" t="s">
        <v>43</v>
      </c>
      <c r="O135" s="77"/>
      <c r="P135" s="191">
        <f>O135*H135</f>
        <v>0</v>
      </c>
      <c r="Q135" s="191">
        <v>0</v>
      </c>
      <c r="R135" s="191">
        <f>Q135*H135</f>
        <v>0</v>
      </c>
      <c r="S135" s="191">
        <v>0</v>
      </c>
      <c r="T135" s="192">
        <f>S135*H135</f>
        <v>0</v>
      </c>
      <c r="U135" s="38"/>
      <c r="V135" s="38"/>
      <c r="W135" s="38"/>
      <c r="X135" s="38"/>
      <c r="Y135" s="38"/>
      <c r="Z135" s="38"/>
      <c r="AA135" s="38"/>
      <c r="AB135" s="38"/>
      <c r="AC135" s="38"/>
      <c r="AD135" s="38"/>
      <c r="AE135" s="38"/>
      <c r="AR135" s="193" t="s">
        <v>188</v>
      </c>
      <c r="AT135" s="193" t="s">
        <v>183</v>
      </c>
      <c r="AU135" s="193" t="s">
        <v>88</v>
      </c>
      <c r="AY135" s="19" t="s">
        <v>181</v>
      </c>
      <c r="BE135" s="194">
        <f>IF(N135="základní",J135,0)</f>
        <v>0</v>
      </c>
      <c r="BF135" s="194">
        <f>IF(N135="snížená",J135,0)</f>
        <v>0</v>
      </c>
      <c r="BG135" s="194">
        <f>IF(N135="zákl. přenesená",J135,0)</f>
        <v>0</v>
      </c>
      <c r="BH135" s="194">
        <f>IF(N135="sníž. přenesená",J135,0)</f>
        <v>0</v>
      </c>
      <c r="BI135" s="194">
        <f>IF(N135="nulová",J135,0)</f>
        <v>0</v>
      </c>
      <c r="BJ135" s="19" t="s">
        <v>86</v>
      </c>
      <c r="BK135" s="194">
        <f>ROUND(I135*H135,2)</f>
        <v>0</v>
      </c>
      <c r="BL135" s="19" t="s">
        <v>188</v>
      </c>
      <c r="BM135" s="193" t="s">
        <v>88</v>
      </c>
    </row>
    <row r="136" s="2" customFormat="1" ht="16.5" customHeight="1">
      <c r="A136" s="38"/>
      <c r="B136" s="181"/>
      <c r="C136" s="182" t="s">
        <v>88</v>
      </c>
      <c r="D136" s="182" t="s">
        <v>183</v>
      </c>
      <c r="E136" s="183" t="s">
        <v>2004</v>
      </c>
      <c r="F136" s="184" t="s">
        <v>2005</v>
      </c>
      <c r="G136" s="185" t="s">
        <v>1943</v>
      </c>
      <c r="H136" s="186">
        <v>1</v>
      </c>
      <c r="I136" s="187"/>
      <c r="J136" s="188">
        <f>ROUND(I136*H136,2)</f>
        <v>0</v>
      </c>
      <c r="K136" s="184" t="s">
        <v>1</v>
      </c>
      <c r="L136" s="39"/>
      <c r="M136" s="189" t="s">
        <v>1</v>
      </c>
      <c r="N136" s="190" t="s">
        <v>43</v>
      </c>
      <c r="O136" s="77"/>
      <c r="P136" s="191">
        <f>O136*H136</f>
        <v>0</v>
      </c>
      <c r="Q136" s="191">
        <v>0</v>
      </c>
      <c r="R136" s="191">
        <f>Q136*H136</f>
        <v>0</v>
      </c>
      <c r="S136" s="191">
        <v>0</v>
      </c>
      <c r="T136" s="192">
        <f>S136*H136</f>
        <v>0</v>
      </c>
      <c r="U136" s="38"/>
      <c r="V136" s="38"/>
      <c r="W136" s="38"/>
      <c r="X136" s="38"/>
      <c r="Y136" s="38"/>
      <c r="Z136" s="38"/>
      <c r="AA136" s="38"/>
      <c r="AB136" s="38"/>
      <c r="AC136" s="38"/>
      <c r="AD136" s="38"/>
      <c r="AE136" s="38"/>
      <c r="AR136" s="193" t="s">
        <v>188</v>
      </c>
      <c r="AT136" s="193" t="s">
        <v>183</v>
      </c>
      <c r="AU136" s="193" t="s">
        <v>88</v>
      </c>
      <c r="AY136" s="19" t="s">
        <v>181</v>
      </c>
      <c r="BE136" s="194">
        <f>IF(N136="základní",J136,0)</f>
        <v>0</v>
      </c>
      <c r="BF136" s="194">
        <f>IF(N136="snížená",J136,0)</f>
        <v>0</v>
      </c>
      <c r="BG136" s="194">
        <f>IF(N136="zákl. přenesená",J136,0)</f>
        <v>0</v>
      </c>
      <c r="BH136" s="194">
        <f>IF(N136="sníž. přenesená",J136,0)</f>
        <v>0</v>
      </c>
      <c r="BI136" s="194">
        <f>IF(N136="nulová",J136,0)</f>
        <v>0</v>
      </c>
      <c r="BJ136" s="19" t="s">
        <v>86</v>
      </c>
      <c r="BK136" s="194">
        <f>ROUND(I136*H136,2)</f>
        <v>0</v>
      </c>
      <c r="BL136" s="19" t="s">
        <v>188</v>
      </c>
      <c r="BM136" s="193" t="s">
        <v>188</v>
      </c>
    </row>
    <row r="137" s="2" customFormat="1" ht="16.5" customHeight="1">
      <c r="A137" s="38"/>
      <c r="B137" s="181"/>
      <c r="C137" s="182" t="s">
        <v>201</v>
      </c>
      <c r="D137" s="182" t="s">
        <v>183</v>
      </c>
      <c r="E137" s="183" t="s">
        <v>2006</v>
      </c>
      <c r="F137" s="184" t="s">
        <v>2007</v>
      </c>
      <c r="G137" s="185" t="s">
        <v>1943</v>
      </c>
      <c r="H137" s="186">
        <v>1</v>
      </c>
      <c r="I137" s="187"/>
      <c r="J137" s="188">
        <f>ROUND(I137*H137,2)</f>
        <v>0</v>
      </c>
      <c r="K137" s="184" t="s">
        <v>1</v>
      </c>
      <c r="L137" s="39"/>
      <c r="M137" s="189" t="s">
        <v>1</v>
      </c>
      <c r="N137" s="190" t="s">
        <v>43</v>
      </c>
      <c r="O137" s="77"/>
      <c r="P137" s="191">
        <f>O137*H137</f>
        <v>0</v>
      </c>
      <c r="Q137" s="191">
        <v>0</v>
      </c>
      <c r="R137" s="191">
        <f>Q137*H137</f>
        <v>0</v>
      </c>
      <c r="S137" s="191">
        <v>0</v>
      </c>
      <c r="T137" s="192">
        <f>S137*H137</f>
        <v>0</v>
      </c>
      <c r="U137" s="38"/>
      <c r="V137" s="38"/>
      <c r="W137" s="38"/>
      <c r="X137" s="38"/>
      <c r="Y137" s="38"/>
      <c r="Z137" s="38"/>
      <c r="AA137" s="38"/>
      <c r="AB137" s="38"/>
      <c r="AC137" s="38"/>
      <c r="AD137" s="38"/>
      <c r="AE137" s="38"/>
      <c r="AR137" s="193" t="s">
        <v>188</v>
      </c>
      <c r="AT137" s="193" t="s">
        <v>183</v>
      </c>
      <c r="AU137" s="193" t="s">
        <v>88</v>
      </c>
      <c r="AY137" s="19" t="s">
        <v>181</v>
      </c>
      <c r="BE137" s="194">
        <f>IF(N137="základní",J137,0)</f>
        <v>0</v>
      </c>
      <c r="BF137" s="194">
        <f>IF(N137="snížená",J137,0)</f>
        <v>0</v>
      </c>
      <c r="BG137" s="194">
        <f>IF(N137="zákl. přenesená",J137,0)</f>
        <v>0</v>
      </c>
      <c r="BH137" s="194">
        <f>IF(N137="sníž. přenesená",J137,0)</f>
        <v>0</v>
      </c>
      <c r="BI137" s="194">
        <f>IF(N137="nulová",J137,0)</f>
        <v>0</v>
      </c>
      <c r="BJ137" s="19" t="s">
        <v>86</v>
      </c>
      <c r="BK137" s="194">
        <f>ROUND(I137*H137,2)</f>
        <v>0</v>
      </c>
      <c r="BL137" s="19" t="s">
        <v>188</v>
      </c>
      <c r="BM137" s="193" t="s">
        <v>220</v>
      </c>
    </row>
    <row r="138" s="2" customFormat="1" ht="16.5" customHeight="1">
      <c r="A138" s="38"/>
      <c r="B138" s="181"/>
      <c r="C138" s="182" t="s">
        <v>188</v>
      </c>
      <c r="D138" s="182" t="s">
        <v>183</v>
      </c>
      <c r="E138" s="183" t="s">
        <v>2008</v>
      </c>
      <c r="F138" s="184" t="s">
        <v>2009</v>
      </c>
      <c r="G138" s="185" t="s">
        <v>1943</v>
      </c>
      <c r="H138" s="186">
        <v>1</v>
      </c>
      <c r="I138" s="187"/>
      <c r="J138" s="188">
        <f>ROUND(I138*H138,2)</f>
        <v>0</v>
      </c>
      <c r="K138" s="184" t="s">
        <v>1</v>
      </c>
      <c r="L138" s="39"/>
      <c r="M138" s="189" t="s">
        <v>1</v>
      </c>
      <c r="N138" s="190" t="s">
        <v>43</v>
      </c>
      <c r="O138" s="77"/>
      <c r="P138" s="191">
        <f>O138*H138</f>
        <v>0</v>
      </c>
      <c r="Q138" s="191">
        <v>0</v>
      </c>
      <c r="R138" s="191">
        <f>Q138*H138</f>
        <v>0</v>
      </c>
      <c r="S138" s="191">
        <v>0</v>
      </c>
      <c r="T138" s="192">
        <f>S138*H138</f>
        <v>0</v>
      </c>
      <c r="U138" s="38"/>
      <c r="V138" s="38"/>
      <c r="W138" s="38"/>
      <c r="X138" s="38"/>
      <c r="Y138" s="38"/>
      <c r="Z138" s="38"/>
      <c r="AA138" s="38"/>
      <c r="AB138" s="38"/>
      <c r="AC138" s="38"/>
      <c r="AD138" s="38"/>
      <c r="AE138" s="38"/>
      <c r="AR138" s="193" t="s">
        <v>188</v>
      </c>
      <c r="AT138" s="193" t="s">
        <v>183</v>
      </c>
      <c r="AU138" s="193" t="s">
        <v>88</v>
      </c>
      <c r="AY138" s="19" t="s">
        <v>181</v>
      </c>
      <c r="BE138" s="194">
        <f>IF(N138="základní",J138,0)</f>
        <v>0</v>
      </c>
      <c r="BF138" s="194">
        <f>IF(N138="snížená",J138,0)</f>
        <v>0</v>
      </c>
      <c r="BG138" s="194">
        <f>IF(N138="zákl. přenesená",J138,0)</f>
        <v>0</v>
      </c>
      <c r="BH138" s="194">
        <f>IF(N138="sníž. přenesená",J138,0)</f>
        <v>0</v>
      </c>
      <c r="BI138" s="194">
        <f>IF(N138="nulová",J138,0)</f>
        <v>0</v>
      </c>
      <c r="BJ138" s="19" t="s">
        <v>86</v>
      </c>
      <c r="BK138" s="194">
        <f>ROUND(I138*H138,2)</f>
        <v>0</v>
      </c>
      <c r="BL138" s="19" t="s">
        <v>188</v>
      </c>
      <c r="BM138" s="193" t="s">
        <v>234</v>
      </c>
    </row>
    <row r="139" s="12" customFormat="1" ht="22.8" customHeight="1">
      <c r="A139" s="12"/>
      <c r="B139" s="169"/>
      <c r="C139" s="12"/>
      <c r="D139" s="170" t="s">
        <v>77</v>
      </c>
      <c r="E139" s="179" t="s">
        <v>2010</v>
      </c>
      <c r="F139" s="179" t="s">
        <v>2011</v>
      </c>
      <c r="G139" s="12"/>
      <c r="H139" s="12"/>
      <c r="I139" s="172"/>
      <c r="J139" s="180">
        <f>BK139</f>
        <v>0</v>
      </c>
      <c r="K139" s="12"/>
      <c r="L139" s="169"/>
      <c r="M139" s="173"/>
      <c r="N139" s="174"/>
      <c r="O139" s="174"/>
      <c r="P139" s="175">
        <f>SUM(P140:P149)</f>
        <v>0</v>
      </c>
      <c r="Q139" s="174"/>
      <c r="R139" s="175">
        <f>SUM(R140:R149)</f>
        <v>0</v>
      </c>
      <c r="S139" s="174"/>
      <c r="T139" s="176">
        <f>SUM(T140:T149)</f>
        <v>0</v>
      </c>
      <c r="U139" s="12"/>
      <c r="V139" s="12"/>
      <c r="W139" s="12"/>
      <c r="X139" s="12"/>
      <c r="Y139" s="12"/>
      <c r="Z139" s="12"/>
      <c r="AA139" s="12"/>
      <c r="AB139" s="12"/>
      <c r="AC139" s="12"/>
      <c r="AD139" s="12"/>
      <c r="AE139" s="12"/>
      <c r="AR139" s="170" t="s">
        <v>86</v>
      </c>
      <c r="AT139" s="177" t="s">
        <v>77</v>
      </c>
      <c r="AU139" s="177" t="s">
        <v>86</v>
      </c>
      <c r="AY139" s="170" t="s">
        <v>181</v>
      </c>
      <c r="BK139" s="178">
        <f>SUM(BK140:BK149)</f>
        <v>0</v>
      </c>
    </row>
    <row r="140" s="2" customFormat="1" ht="21.75" customHeight="1">
      <c r="A140" s="38"/>
      <c r="B140" s="181"/>
      <c r="C140" s="182" t="s">
        <v>213</v>
      </c>
      <c r="D140" s="182" t="s">
        <v>183</v>
      </c>
      <c r="E140" s="183" t="s">
        <v>2012</v>
      </c>
      <c r="F140" s="184" t="s">
        <v>2013</v>
      </c>
      <c r="G140" s="185" t="s">
        <v>1943</v>
      </c>
      <c r="H140" s="186">
        <v>1</v>
      </c>
      <c r="I140" s="187"/>
      <c r="J140" s="188">
        <f>ROUND(I140*H140,2)</f>
        <v>0</v>
      </c>
      <c r="K140" s="184" t="s">
        <v>1</v>
      </c>
      <c r="L140" s="39"/>
      <c r="M140" s="189" t="s">
        <v>1</v>
      </c>
      <c r="N140" s="190" t="s">
        <v>43</v>
      </c>
      <c r="O140" s="77"/>
      <c r="P140" s="191">
        <f>O140*H140</f>
        <v>0</v>
      </c>
      <c r="Q140" s="191">
        <v>0</v>
      </c>
      <c r="R140" s="191">
        <f>Q140*H140</f>
        <v>0</v>
      </c>
      <c r="S140" s="191">
        <v>0</v>
      </c>
      <c r="T140" s="192">
        <f>S140*H140</f>
        <v>0</v>
      </c>
      <c r="U140" s="38"/>
      <c r="V140" s="38"/>
      <c r="W140" s="38"/>
      <c r="X140" s="38"/>
      <c r="Y140" s="38"/>
      <c r="Z140" s="38"/>
      <c r="AA140" s="38"/>
      <c r="AB140" s="38"/>
      <c r="AC140" s="38"/>
      <c r="AD140" s="38"/>
      <c r="AE140" s="38"/>
      <c r="AR140" s="193" t="s">
        <v>188</v>
      </c>
      <c r="AT140" s="193" t="s">
        <v>183</v>
      </c>
      <c r="AU140" s="193" t="s">
        <v>88</v>
      </c>
      <c r="AY140" s="19" t="s">
        <v>181</v>
      </c>
      <c r="BE140" s="194">
        <f>IF(N140="základní",J140,0)</f>
        <v>0</v>
      </c>
      <c r="BF140" s="194">
        <f>IF(N140="snížená",J140,0)</f>
        <v>0</v>
      </c>
      <c r="BG140" s="194">
        <f>IF(N140="zákl. přenesená",J140,0)</f>
        <v>0</v>
      </c>
      <c r="BH140" s="194">
        <f>IF(N140="sníž. přenesená",J140,0)</f>
        <v>0</v>
      </c>
      <c r="BI140" s="194">
        <f>IF(N140="nulová",J140,0)</f>
        <v>0</v>
      </c>
      <c r="BJ140" s="19" t="s">
        <v>86</v>
      </c>
      <c r="BK140" s="194">
        <f>ROUND(I140*H140,2)</f>
        <v>0</v>
      </c>
      <c r="BL140" s="19" t="s">
        <v>188</v>
      </c>
      <c r="BM140" s="193" t="s">
        <v>263</v>
      </c>
    </row>
    <row r="141" s="2" customFormat="1" ht="16.5" customHeight="1">
      <c r="A141" s="38"/>
      <c r="B141" s="181"/>
      <c r="C141" s="182" t="s">
        <v>220</v>
      </c>
      <c r="D141" s="182" t="s">
        <v>183</v>
      </c>
      <c r="E141" s="183" t="s">
        <v>2014</v>
      </c>
      <c r="F141" s="184" t="s">
        <v>2015</v>
      </c>
      <c r="G141" s="185" t="s">
        <v>1943</v>
      </c>
      <c r="H141" s="186">
        <v>6</v>
      </c>
      <c r="I141" s="187"/>
      <c r="J141" s="188">
        <f>ROUND(I141*H141,2)</f>
        <v>0</v>
      </c>
      <c r="K141" s="184" t="s">
        <v>1</v>
      </c>
      <c r="L141" s="39"/>
      <c r="M141" s="189" t="s">
        <v>1</v>
      </c>
      <c r="N141" s="190" t="s">
        <v>43</v>
      </c>
      <c r="O141" s="77"/>
      <c r="P141" s="191">
        <f>O141*H141</f>
        <v>0</v>
      </c>
      <c r="Q141" s="191">
        <v>0</v>
      </c>
      <c r="R141" s="191">
        <f>Q141*H141</f>
        <v>0</v>
      </c>
      <c r="S141" s="191">
        <v>0</v>
      </c>
      <c r="T141" s="192">
        <f>S141*H141</f>
        <v>0</v>
      </c>
      <c r="U141" s="38"/>
      <c r="V141" s="38"/>
      <c r="W141" s="38"/>
      <c r="X141" s="38"/>
      <c r="Y141" s="38"/>
      <c r="Z141" s="38"/>
      <c r="AA141" s="38"/>
      <c r="AB141" s="38"/>
      <c r="AC141" s="38"/>
      <c r="AD141" s="38"/>
      <c r="AE141" s="38"/>
      <c r="AR141" s="193" t="s">
        <v>188</v>
      </c>
      <c r="AT141" s="193" t="s">
        <v>183</v>
      </c>
      <c r="AU141" s="193" t="s">
        <v>88</v>
      </c>
      <c r="AY141" s="19" t="s">
        <v>181</v>
      </c>
      <c r="BE141" s="194">
        <f>IF(N141="základní",J141,0)</f>
        <v>0</v>
      </c>
      <c r="BF141" s="194">
        <f>IF(N141="snížená",J141,0)</f>
        <v>0</v>
      </c>
      <c r="BG141" s="194">
        <f>IF(N141="zákl. přenesená",J141,0)</f>
        <v>0</v>
      </c>
      <c r="BH141" s="194">
        <f>IF(N141="sníž. přenesená",J141,0)</f>
        <v>0</v>
      </c>
      <c r="BI141" s="194">
        <f>IF(N141="nulová",J141,0)</f>
        <v>0</v>
      </c>
      <c r="BJ141" s="19" t="s">
        <v>86</v>
      </c>
      <c r="BK141" s="194">
        <f>ROUND(I141*H141,2)</f>
        <v>0</v>
      </c>
      <c r="BL141" s="19" t="s">
        <v>188</v>
      </c>
      <c r="BM141" s="193" t="s">
        <v>8</v>
      </c>
    </row>
    <row r="142" s="2" customFormat="1" ht="16.5" customHeight="1">
      <c r="A142" s="38"/>
      <c r="B142" s="181"/>
      <c r="C142" s="182" t="s">
        <v>226</v>
      </c>
      <c r="D142" s="182" t="s">
        <v>183</v>
      </c>
      <c r="E142" s="183" t="s">
        <v>2016</v>
      </c>
      <c r="F142" s="184" t="s">
        <v>2017</v>
      </c>
      <c r="G142" s="185" t="s">
        <v>1943</v>
      </c>
      <c r="H142" s="186">
        <v>1</v>
      </c>
      <c r="I142" s="187"/>
      <c r="J142" s="188">
        <f>ROUND(I142*H142,2)</f>
        <v>0</v>
      </c>
      <c r="K142" s="184" t="s">
        <v>1</v>
      </c>
      <c r="L142" s="39"/>
      <c r="M142" s="189" t="s">
        <v>1</v>
      </c>
      <c r="N142" s="190" t="s">
        <v>43</v>
      </c>
      <c r="O142" s="77"/>
      <c r="P142" s="191">
        <f>O142*H142</f>
        <v>0</v>
      </c>
      <c r="Q142" s="191">
        <v>0</v>
      </c>
      <c r="R142" s="191">
        <f>Q142*H142</f>
        <v>0</v>
      </c>
      <c r="S142" s="191">
        <v>0</v>
      </c>
      <c r="T142" s="192">
        <f>S142*H142</f>
        <v>0</v>
      </c>
      <c r="U142" s="38"/>
      <c r="V142" s="38"/>
      <c r="W142" s="38"/>
      <c r="X142" s="38"/>
      <c r="Y142" s="38"/>
      <c r="Z142" s="38"/>
      <c r="AA142" s="38"/>
      <c r="AB142" s="38"/>
      <c r="AC142" s="38"/>
      <c r="AD142" s="38"/>
      <c r="AE142" s="38"/>
      <c r="AR142" s="193" t="s">
        <v>188</v>
      </c>
      <c r="AT142" s="193" t="s">
        <v>183</v>
      </c>
      <c r="AU142" s="193" t="s">
        <v>88</v>
      </c>
      <c r="AY142" s="19" t="s">
        <v>181</v>
      </c>
      <c r="BE142" s="194">
        <f>IF(N142="základní",J142,0)</f>
        <v>0</v>
      </c>
      <c r="BF142" s="194">
        <f>IF(N142="snížená",J142,0)</f>
        <v>0</v>
      </c>
      <c r="BG142" s="194">
        <f>IF(N142="zákl. přenesená",J142,0)</f>
        <v>0</v>
      </c>
      <c r="BH142" s="194">
        <f>IF(N142="sníž. přenesená",J142,0)</f>
        <v>0</v>
      </c>
      <c r="BI142" s="194">
        <f>IF(N142="nulová",J142,0)</f>
        <v>0</v>
      </c>
      <c r="BJ142" s="19" t="s">
        <v>86</v>
      </c>
      <c r="BK142" s="194">
        <f>ROUND(I142*H142,2)</f>
        <v>0</v>
      </c>
      <c r="BL142" s="19" t="s">
        <v>188</v>
      </c>
      <c r="BM142" s="193" t="s">
        <v>296</v>
      </c>
    </row>
    <row r="143" s="2" customFormat="1" ht="16.5" customHeight="1">
      <c r="A143" s="38"/>
      <c r="B143" s="181"/>
      <c r="C143" s="182" t="s">
        <v>234</v>
      </c>
      <c r="D143" s="182" t="s">
        <v>183</v>
      </c>
      <c r="E143" s="183" t="s">
        <v>2018</v>
      </c>
      <c r="F143" s="184" t="s">
        <v>2019</v>
      </c>
      <c r="G143" s="185" t="s">
        <v>1943</v>
      </c>
      <c r="H143" s="186">
        <v>1</v>
      </c>
      <c r="I143" s="187"/>
      <c r="J143" s="188">
        <f>ROUND(I143*H143,2)</f>
        <v>0</v>
      </c>
      <c r="K143" s="184" t="s">
        <v>1</v>
      </c>
      <c r="L143" s="39"/>
      <c r="M143" s="189" t="s">
        <v>1</v>
      </c>
      <c r="N143" s="190" t="s">
        <v>43</v>
      </c>
      <c r="O143" s="77"/>
      <c r="P143" s="191">
        <f>O143*H143</f>
        <v>0</v>
      </c>
      <c r="Q143" s="191">
        <v>0</v>
      </c>
      <c r="R143" s="191">
        <f>Q143*H143</f>
        <v>0</v>
      </c>
      <c r="S143" s="191">
        <v>0</v>
      </c>
      <c r="T143" s="192">
        <f>S143*H143</f>
        <v>0</v>
      </c>
      <c r="U143" s="38"/>
      <c r="V143" s="38"/>
      <c r="W143" s="38"/>
      <c r="X143" s="38"/>
      <c r="Y143" s="38"/>
      <c r="Z143" s="38"/>
      <c r="AA143" s="38"/>
      <c r="AB143" s="38"/>
      <c r="AC143" s="38"/>
      <c r="AD143" s="38"/>
      <c r="AE143" s="38"/>
      <c r="AR143" s="193" t="s">
        <v>188</v>
      </c>
      <c r="AT143" s="193" t="s">
        <v>183</v>
      </c>
      <c r="AU143" s="193" t="s">
        <v>88</v>
      </c>
      <c r="AY143" s="19" t="s">
        <v>181</v>
      </c>
      <c r="BE143" s="194">
        <f>IF(N143="základní",J143,0)</f>
        <v>0</v>
      </c>
      <c r="BF143" s="194">
        <f>IF(N143="snížená",J143,0)</f>
        <v>0</v>
      </c>
      <c r="BG143" s="194">
        <f>IF(N143="zákl. přenesená",J143,0)</f>
        <v>0</v>
      </c>
      <c r="BH143" s="194">
        <f>IF(N143="sníž. přenesená",J143,0)</f>
        <v>0</v>
      </c>
      <c r="BI143" s="194">
        <f>IF(N143="nulová",J143,0)</f>
        <v>0</v>
      </c>
      <c r="BJ143" s="19" t="s">
        <v>86</v>
      </c>
      <c r="BK143" s="194">
        <f>ROUND(I143*H143,2)</f>
        <v>0</v>
      </c>
      <c r="BL143" s="19" t="s">
        <v>188</v>
      </c>
      <c r="BM143" s="193" t="s">
        <v>290</v>
      </c>
    </row>
    <row r="144" s="2" customFormat="1" ht="16.5" customHeight="1">
      <c r="A144" s="38"/>
      <c r="B144" s="181"/>
      <c r="C144" s="182" t="s">
        <v>241</v>
      </c>
      <c r="D144" s="182" t="s">
        <v>183</v>
      </c>
      <c r="E144" s="183" t="s">
        <v>2020</v>
      </c>
      <c r="F144" s="184" t="s">
        <v>2021</v>
      </c>
      <c r="G144" s="185" t="s">
        <v>1943</v>
      </c>
      <c r="H144" s="186">
        <v>1</v>
      </c>
      <c r="I144" s="187"/>
      <c r="J144" s="188">
        <f>ROUND(I144*H144,2)</f>
        <v>0</v>
      </c>
      <c r="K144" s="184" t="s">
        <v>1</v>
      </c>
      <c r="L144" s="39"/>
      <c r="M144" s="189" t="s">
        <v>1</v>
      </c>
      <c r="N144" s="190" t="s">
        <v>43</v>
      </c>
      <c r="O144" s="77"/>
      <c r="P144" s="191">
        <f>O144*H144</f>
        <v>0</v>
      </c>
      <c r="Q144" s="191">
        <v>0</v>
      </c>
      <c r="R144" s="191">
        <f>Q144*H144</f>
        <v>0</v>
      </c>
      <c r="S144" s="191">
        <v>0</v>
      </c>
      <c r="T144" s="192">
        <f>S144*H144</f>
        <v>0</v>
      </c>
      <c r="U144" s="38"/>
      <c r="V144" s="38"/>
      <c r="W144" s="38"/>
      <c r="X144" s="38"/>
      <c r="Y144" s="38"/>
      <c r="Z144" s="38"/>
      <c r="AA144" s="38"/>
      <c r="AB144" s="38"/>
      <c r="AC144" s="38"/>
      <c r="AD144" s="38"/>
      <c r="AE144" s="38"/>
      <c r="AR144" s="193" t="s">
        <v>188</v>
      </c>
      <c r="AT144" s="193" t="s">
        <v>183</v>
      </c>
      <c r="AU144" s="193" t="s">
        <v>88</v>
      </c>
      <c r="AY144" s="19" t="s">
        <v>181</v>
      </c>
      <c r="BE144" s="194">
        <f>IF(N144="základní",J144,0)</f>
        <v>0</v>
      </c>
      <c r="BF144" s="194">
        <f>IF(N144="snížená",J144,0)</f>
        <v>0</v>
      </c>
      <c r="BG144" s="194">
        <f>IF(N144="zákl. přenesená",J144,0)</f>
        <v>0</v>
      </c>
      <c r="BH144" s="194">
        <f>IF(N144="sníž. přenesená",J144,0)</f>
        <v>0</v>
      </c>
      <c r="BI144" s="194">
        <f>IF(N144="nulová",J144,0)</f>
        <v>0</v>
      </c>
      <c r="BJ144" s="19" t="s">
        <v>86</v>
      </c>
      <c r="BK144" s="194">
        <f>ROUND(I144*H144,2)</f>
        <v>0</v>
      </c>
      <c r="BL144" s="19" t="s">
        <v>188</v>
      </c>
      <c r="BM144" s="193" t="s">
        <v>322</v>
      </c>
    </row>
    <row r="145" s="2" customFormat="1" ht="16.5" customHeight="1">
      <c r="A145" s="38"/>
      <c r="B145" s="181"/>
      <c r="C145" s="182" t="s">
        <v>263</v>
      </c>
      <c r="D145" s="182" t="s">
        <v>183</v>
      </c>
      <c r="E145" s="183" t="s">
        <v>2022</v>
      </c>
      <c r="F145" s="184" t="s">
        <v>2023</v>
      </c>
      <c r="G145" s="185" t="s">
        <v>1943</v>
      </c>
      <c r="H145" s="186">
        <v>2</v>
      </c>
      <c r="I145" s="187"/>
      <c r="J145" s="188">
        <f>ROUND(I145*H145,2)</f>
        <v>0</v>
      </c>
      <c r="K145" s="184" t="s">
        <v>1</v>
      </c>
      <c r="L145" s="39"/>
      <c r="M145" s="189" t="s">
        <v>1</v>
      </c>
      <c r="N145" s="190" t="s">
        <v>43</v>
      </c>
      <c r="O145" s="77"/>
      <c r="P145" s="191">
        <f>O145*H145</f>
        <v>0</v>
      </c>
      <c r="Q145" s="191">
        <v>0</v>
      </c>
      <c r="R145" s="191">
        <f>Q145*H145</f>
        <v>0</v>
      </c>
      <c r="S145" s="191">
        <v>0</v>
      </c>
      <c r="T145" s="192">
        <f>S145*H145</f>
        <v>0</v>
      </c>
      <c r="U145" s="38"/>
      <c r="V145" s="38"/>
      <c r="W145" s="38"/>
      <c r="X145" s="38"/>
      <c r="Y145" s="38"/>
      <c r="Z145" s="38"/>
      <c r="AA145" s="38"/>
      <c r="AB145" s="38"/>
      <c r="AC145" s="38"/>
      <c r="AD145" s="38"/>
      <c r="AE145" s="38"/>
      <c r="AR145" s="193" t="s">
        <v>188</v>
      </c>
      <c r="AT145" s="193" t="s">
        <v>183</v>
      </c>
      <c r="AU145" s="193" t="s">
        <v>88</v>
      </c>
      <c r="AY145" s="19" t="s">
        <v>181</v>
      </c>
      <c r="BE145" s="194">
        <f>IF(N145="základní",J145,0)</f>
        <v>0</v>
      </c>
      <c r="BF145" s="194">
        <f>IF(N145="snížená",J145,0)</f>
        <v>0</v>
      </c>
      <c r="BG145" s="194">
        <f>IF(N145="zákl. přenesená",J145,0)</f>
        <v>0</v>
      </c>
      <c r="BH145" s="194">
        <f>IF(N145="sníž. přenesená",J145,0)</f>
        <v>0</v>
      </c>
      <c r="BI145" s="194">
        <f>IF(N145="nulová",J145,0)</f>
        <v>0</v>
      </c>
      <c r="BJ145" s="19" t="s">
        <v>86</v>
      </c>
      <c r="BK145" s="194">
        <f>ROUND(I145*H145,2)</f>
        <v>0</v>
      </c>
      <c r="BL145" s="19" t="s">
        <v>188</v>
      </c>
      <c r="BM145" s="193" t="s">
        <v>332</v>
      </c>
    </row>
    <row r="146" s="2" customFormat="1" ht="16.5" customHeight="1">
      <c r="A146" s="38"/>
      <c r="B146" s="181"/>
      <c r="C146" s="182" t="s">
        <v>277</v>
      </c>
      <c r="D146" s="182" t="s">
        <v>183</v>
      </c>
      <c r="E146" s="183" t="s">
        <v>2024</v>
      </c>
      <c r="F146" s="184" t="s">
        <v>2025</v>
      </c>
      <c r="G146" s="185" t="s">
        <v>1943</v>
      </c>
      <c r="H146" s="186">
        <v>2</v>
      </c>
      <c r="I146" s="187"/>
      <c r="J146" s="188">
        <f>ROUND(I146*H146,2)</f>
        <v>0</v>
      </c>
      <c r="K146" s="184" t="s">
        <v>1</v>
      </c>
      <c r="L146" s="39"/>
      <c r="M146" s="189" t="s">
        <v>1</v>
      </c>
      <c r="N146" s="190" t="s">
        <v>43</v>
      </c>
      <c r="O146" s="77"/>
      <c r="P146" s="191">
        <f>O146*H146</f>
        <v>0</v>
      </c>
      <c r="Q146" s="191">
        <v>0</v>
      </c>
      <c r="R146" s="191">
        <f>Q146*H146</f>
        <v>0</v>
      </c>
      <c r="S146" s="191">
        <v>0</v>
      </c>
      <c r="T146" s="192">
        <f>S146*H146</f>
        <v>0</v>
      </c>
      <c r="U146" s="38"/>
      <c r="V146" s="38"/>
      <c r="W146" s="38"/>
      <c r="X146" s="38"/>
      <c r="Y146" s="38"/>
      <c r="Z146" s="38"/>
      <c r="AA146" s="38"/>
      <c r="AB146" s="38"/>
      <c r="AC146" s="38"/>
      <c r="AD146" s="38"/>
      <c r="AE146" s="38"/>
      <c r="AR146" s="193" t="s">
        <v>188</v>
      </c>
      <c r="AT146" s="193" t="s">
        <v>183</v>
      </c>
      <c r="AU146" s="193" t="s">
        <v>88</v>
      </c>
      <c r="AY146" s="19" t="s">
        <v>181</v>
      </c>
      <c r="BE146" s="194">
        <f>IF(N146="základní",J146,0)</f>
        <v>0</v>
      </c>
      <c r="BF146" s="194">
        <f>IF(N146="snížená",J146,0)</f>
        <v>0</v>
      </c>
      <c r="BG146" s="194">
        <f>IF(N146="zákl. přenesená",J146,0)</f>
        <v>0</v>
      </c>
      <c r="BH146" s="194">
        <f>IF(N146="sníž. přenesená",J146,0)</f>
        <v>0</v>
      </c>
      <c r="BI146" s="194">
        <f>IF(N146="nulová",J146,0)</f>
        <v>0</v>
      </c>
      <c r="BJ146" s="19" t="s">
        <v>86</v>
      </c>
      <c r="BK146" s="194">
        <f>ROUND(I146*H146,2)</f>
        <v>0</v>
      </c>
      <c r="BL146" s="19" t="s">
        <v>188</v>
      </c>
      <c r="BM146" s="193" t="s">
        <v>350</v>
      </c>
    </row>
    <row r="147" s="2" customFormat="1" ht="16.5" customHeight="1">
      <c r="A147" s="38"/>
      <c r="B147" s="181"/>
      <c r="C147" s="182" t="s">
        <v>8</v>
      </c>
      <c r="D147" s="182" t="s">
        <v>183</v>
      </c>
      <c r="E147" s="183" t="s">
        <v>2026</v>
      </c>
      <c r="F147" s="184" t="s">
        <v>2027</v>
      </c>
      <c r="G147" s="185" t="s">
        <v>1943</v>
      </c>
      <c r="H147" s="186">
        <v>4</v>
      </c>
      <c r="I147" s="187"/>
      <c r="J147" s="188">
        <f>ROUND(I147*H147,2)</f>
        <v>0</v>
      </c>
      <c r="K147" s="184" t="s">
        <v>1</v>
      </c>
      <c r="L147" s="39"/>
      <c r="M147" s="189" t="s">
        <v>1</v>
      </c>
      <c r="N147" s="190" t="s">
        <v>43</v>
      </c>
      <c r="O147" s="77"/>
      <c r="P147" s="191">
        <f>O147*H147</f>
        <v>0</v>
      </c>
      <c r="Q147" s="191">
        <v>0</v>
      </c>
      <c r="R147" s="191">
        <f>Q147*H147</f>
        <v>0</v>
      </c>
      <c r="S147" s="191">
        <v>0</v>
      </c>
      <c r="T147" s="192">
        <f>S147*H147</f>
        <v>0</v>
      </c>
      <c r="U147" s="38"/>
      <c r="V147" s="38"/>
      <c r="W147" s="38"/>
      <c r="X147" s="38"/>
      <c r="Y147" s="38"/>
      <c r="Z147" s="38"/>
      <c r="AA147" s="38"/>
      <c r="AB147" s="38"/>
      <c r="AC147" s="38"/>
      <c r="AD147" s="38"/>
      <c r="AE147" s="38"/>
      <c r="AR147" s="193" t="s">
        <v>188</v>
      </c>
      <c r="AT147" s="193" t="s">
        <v>183</v>
      </c>
      <c r="AU147" s="193" t="s">
        <v>88</v>
      </c>
      <c r="AY147" s="19" t="s">
        <v>181</v>
      </c>
      <c r="BE147" s="194">
        <f>IF(N147="základní",J147,0)</f>
        <v>0</v>
      </c>
      <c r="BF147" s="194">
        <f>IF(N147="snížená",J147,0)</f>
        <v>0</v>
      </c>
      <c r="BG147" s="194">
        <f>IF(N147="zákl. přenesená",J147,0)</f>
        <v>0</v>
      </c>
      <c r="BH147" s="194">
        <f>IF(N147="sníž. přenesená",J147,0)</f>
        <v>0</v>
      </c>
      <c r="BI147" s="194">
        <f>IF(N147="nulová",J147,0)</f>
        <v>0</v>
      </c>
      <c r="BJ147" s="19" t="s">
        <v>86</v>
      </c>
      <c r="BK147" s="194">
        <f>ROUND(I147*H147,2)</f>
        <v>0</v>
      </c>
      <c r="BL147" s="19" t="s">
        <v>188</v>
      </c>
      <c r="BM147" s="193" t="s">
        <v>361</v>
      </c>
    </row>
    <row r="148" s="2" customFormat="1" ht="16.5" customHeight="1">
      <c r="A148" s="38"/>
      <c r="B148" s="181"/>
      <c r="C148" s="182" t="s">
        <v>292</v>
      </c>
      <c r="D148" s="182" t="s">
        <v>183</v>
      </c>
      <c r="E148" s="183" t="s">
        <v>2028</v>
      </c>
      <c r="F148" s="184" t="s">
        <v>2007</v>
      </c>
      <c r="G148" s="185" t="s">
        <v>1943</v>
      </c>
      <c r="H148" s="186">
        <v>1</v>
      </c>
      <c r="I148" s="187"/>
      <c r="J148" s="188">
        <f>ROUND(I148*H148,2)</f>
        <v>0</v>
      </c>
      <c r="K148" s="184" t="s">
        <v>1</v>
      </c>
      <c r="L148" s="39"/>
      <c r="M148" s="189" t="s">
        <v>1</v>
      </c>
      <c r="N148" s="190" t="s">
        <v>43</v>
      </c>
      <c r="O148" s="77"/>
      <c r="P148" s="191">
        <f>O148*H148</f>
        <v>0</v>
      </c>
      <c r="Q148" s="191">
        <v>0</v>
      </c>
      <c r="R148" s="191">
        <f>Q148*H148</f>
        <v>0</v>
      </c>
      <c r="S148" s="191">
        <v>0</v>
      </c>
      <c r="T148" s="192">
        <f>S148*H148</f>
        <v>0</v>
      </c>
      <c r="U148" s="38"/>
      <c r="V148" s="38"/>
      <c r="W148" s="38"/>
      <c r="X148" s="38"/>
      <c r="Y148" s="38"/>
      <c r="Z148" s="38"/>
      <c r="AA148" s="38"/>
      <c r="AB148" s="38"/>
      <c r="AC148" s="38"/>
      <c r="AD148" s="38"/>
      <c r="AE148" s="38"/>
      <c r="AR148" s="193" t="s">
        <v>188</v>
      </c>
      <c r="AT148" s="193" t="s">
        <v>183</v>
      </c>
      <c r="AU148" s="193" t="s">
        <v>88</v>
      </c>
      <c r="AY148" s="19" t="s">
        <v>181</v>
      </c>
      <c r="BE148" s="194">
        <f>IF(N148="základní",J148,0)</f>
        <v>0</v>
      </c>
      <c r="BF148" s="194">
        <f>IF(N148="snížená",J148,0)</f>
        <v>0</v>
      </c>
      <c r="BG148" s="194">
        <f>IF(N148="zákl. přenesená",J148,0)</f>
        <v>0</v>
      </c>
      <c r="BH148" s="194">
        <f>IF(N148="sníž. přenesená",J148,0)</f>
        <v>0</v>
      </c>
      <c r="BI148" s="194">
        <f>IF(N148="nulová",J148,0)</f>
        <v>0</v>
      </c>
      <c r="BJ148" s="19" t="s">
        <v>86</v>
      </c>
      <c r="BK148" s="194">
        <f>ROUND(I148*H148,2)</f>
        <v>0</v>
      </c>
      <c r="BL148" s="19" t="s">
        <v>188</v>
      </c>
      <c r="BM148" s="193" t="s">
        <v>370</v>
      </c>
    </row>
    <row r="149" s="2" customFormat="1" ht="16.5" customHeight="1">
      <c r="A149" s="38"/>
      <c r="B149" s="181"/>
      <c r="C149" s="182" t="s">
        <v>296</v>
      </c>
      <c r="D149" s="182" t="s">
        <v>183</v>
      </c>
      <c r="E149" s="183" t="s">
        <v>2029</v>
      </c>
      <c r="F149" s="184" t="s">
        <v>2009</v>
      </c>
      <c r="G149" s="185" t="s">
        <v>1943</v>
      </c>
      <c r="H149" s="186">
        <v>1</v>
      </c>
      <c r="I149" s="187"/>
      <c r="J149" s="188">
        <f>ROUND(I149*H149,2)</f>
        <v>0</v>
      </c>
      <c r="K149" s="184" t="s">
        <v>1</v>
      </c>
      <c r="L149" s="39"/>
      <c r="M149" s="189" t="s">
        <v>1</v>
      </c>
      <c r="N149" s="190" t="s">
        <v>43</v>
      </c>
      <c r="O149" s="77"/>
      <c r="P149" s="191">
        <f>O149*H149</f>
        <v>0</v>
      </c>
      <c r="Q149" s="191">
        <v>0</v>
      </c>
      <c r="R149" s="191">
        <f>Q149*H149</f>
        <v>0</v>
      </c>
      <c r="S149" s="191">
        <v>0</v>
      </c>
      <c r="T149" s="192">
        <f>S149*H149</f>
        <v>0</v>
      </c>
      <c r="U149" s="38"/>
      <c r="V149" s="38"/>
      <c r="W149" s="38"/>
      <c r="X149" s="38"/>
      <c r="Y149" s="38"/>
      <c r="Z149" s="38"/>
      <c r="AA149" s="38"/>
      <c r="AB149" s="38"/>
      <c r="AC149" s="38"/>
      <c r="AD149" s="38"/>
      <c r="AE149" s="38"/>
      <c r="AR149" s="193" t="s">
        <v>188</v>
      </c>
      <c r="AT149" s="193" t="s">
        <v>183</v>
      </c>
      <c r="AU149" s="193" t="s">
        <v>88</v>
      </c>
      <c r="AY149" s="19" t="s">
        <v>181</v>
      </c>
      <c r="BE149" s="194">
        <f>IF(N149="základní",J149,0)</f>
        <v>0</v>
      </c>
      <c r="BF149" s="194">
        <f>IF(N149="snížená",J149,0)</f>
        <v>0</v>
      </c>
      <c r="BG149" s="194">
        <f>IF(N149="zákl. přenesená",J149,0)</f>
        <v>0</v>
      </c>
      <c r="BH149" s="194">
        <f>IF(N149="sníž. přenesená",J149,0)</f>
        <v>0</v>
      </c>
      <c r="BI149" s="194">
        <f>IF(N149="nulová",J149,0)</f>
        <v>0</v>
      </c>
      <c r="BJ149" s="19" t="s">
        <v>86</v>
      </c>
      <c r="BK149" s="194">
        <f>ROUND(I149*H149,2)</f>
        <v>0</v>
      </c>
      <c r="BL149" s="19" t="s">
        <v>188</v>
      </c>
      <c r="BM149" s="193" t="s">
        <v>382</v>
      </c>
    </row>
    <row r="150" s="12" customFormat="1" ht="22.8" customHeight="1">
      <c r="A150" s="12"/>
      <c r="B150" s="169"/>
      <c r="C150" s="12"/>
      <c r="D150" s="170" t="s">
        <v>77</v>
      </c>
      <c r="E150" s="179" t="s">
        <v>2030</v>
      </c>
      <c r="F150" s="179" t="s">
        <v>2031</v>
      </c>
      <c r="G150" s="12"/>
      <c r="H150" s="12"/>
      <c r="I150" s="172"/>
      <c r="J150" s="180">
        <f>BK150</f>
        <v>0</v>
      </c>
      <c r="K150" s="12"/>
      <c r="L150" s="169"/>
      <c r="M150" s="173"/>
      <c r="N150" s="174"/>
      <c r="O150" s="174"/>
      <c r="P150" s="175">
        <f>SUM(P151:P160)</f>
        <v>0</v>
      </c>
      <c r="Q150" s="174"/>
      <c r="R150" s="175">
        <f>SUM(R151:R160)</f>
        <v>0</v>
      </c>
      <c r="S150" s="174"/>
      <c r="T150" s="176">
        <f>SUM(T151:T160)</f>
        <v>0</v>
      </c>
      <c r="U150" s="12"/>
      <c r="V150" s="12"/>
      <c r="W150" s="12"/>
      <c r="X150" s="12"/>
      <c r="Y150" s="12"/>
      <c r="Z150" s="12"/>
      <c r="AA150" s="12"/>
      <c r="AB150" s="12"/>
      <c r="AC150" s="12"/>
      <c r="AD150" s="12"/>
      <c r="AE150" s="12"/>
      <c r="AR150" s="170" t="s">
        <v>86</v>
      </c>
      <c r="AT150" s="177" t="s">
        <v>77</v>
      </c>
      <c r="AU150" s="177" t="s">
        <v>86</v>
      </c>
      <c r="AY150" s="170" t="s">
        <v>181</v>
      </c>
      <c r="BK150" s="178">
        <f>SUM(BK151:BK160)</f>
        <v>0</v>
      </c>
    </row>
    <row r="151" s="2" customFormat="1" ht="21.75" customHeight="1">
      <c r="A151" s="38"/>
      <c r="B151" s="181"/>
      <c r="C151" s="182" t="s">
        <v>301</v>
      </c>
      <c r="D151" s="182" t="s">
        <v>183</v>
      </c>
      <c r="E151" s="183" t="s">
        <v>2032</v>
      </c>
      <c r="F151" s="184" t="s">
        <v>2033</v>
      </c>
      <c r="G151" s="185" t="s">
        <v>1943</v>
      </c>
      <c r="H151" s="186">
        <v>2</v>
      </c>
      <c r="I151" s="187"/>
      <c r="J151" s="188">
        <f>ROUND(I151*H151,2)</f>
        <v>0</v>
      </c>
      <c r="K151" s="184" t="s">
        <v>1</v>
      </c>
      <c r="L151" s="39"/>
      <c r="M151" s="189" t="s">
        <v>1</v>
      </c>
      <c r="N151" s="190" t="s">
        <v>43</v>
      </c>
      <c r="O151" s="77"/>
      <c r="P151" s="191">
        <f>O151*H151</f>
        <v>0</v>
      </c>
      <c r="Q151" s="191">
        <v>0</v>
      </c>
      <c r="R151" s="191">
        <f>Q151*H151</f>
        <v>0</v>
      </c>
      <c r="S151" s="191">
        <v>0</v>
      </c>
      <c r="T151" s="192">
        <f>S151*H151</f>
        <v>0</v>
      </c>
      <c r="U151" s="38"/>
      <c r="V151" s="38"/>
      <c r="W151" s="38"/>
      <c r="X151" s="38"/>
      <c r="Y151" s="38"/>
      <c r="Z151" s="38"/>
      <c r="AA151" s="38"/>
      <c r="AB151" s="38"/>
      <c r="AC151" s="38"/>
      <c r="AD151" s="38"/>
      <c r="AE151" s="38"/>
      <c r="AR151" s="193" t="s">
        <v>188</v>
      </c>
      <c r="AT151" s="193" t="s">
        <v>183</v>
      </c>
      <c r="AU151" s="193" t="s">
        <v>88</v>
      </c>
      <c r="AY151" s="19" t="s">
        <v>181</v>
      </c>
      <c r="BE151" s="194">
        <f>IF(N151="základní",J151,0)</f>
        <v>0</v>
      </c>
      <c r="BF151" s="194">
        <f>IF(N151="snížená",J151,0)</f>
        <v>0</v>
      </c>
      <c r="BG151" s="194">
        <f>IF(N151="zákl. přenesená",J151,0)</f>
        <v>0</v>
      </c>
      <c r="BH151" s="194">
        <f>IF(N151="sníž. přenesená",J151,0)</f>
        <v>0</v>
      </c>
      <c r="BI151" s="194">
        <f>IF(N151="nulová",J151,0)</f>
        <v>0</v>
      </c>
      <c r="BJ151" s="19" t="s">
        <v>86</v>
      </c>
      <c r="BK151" s="194">
        <f>ROUND(I151*H151,2)</f>
        <v>0</v>
      </c>
      <c r="BL151" s="19" t="s">
        <v>188</v>
      </c>
      <c r="BM151" s="193" t="s">
        <v>728</v>
      </c>
    </row>
    <row r="152" s="2" customFormat="1" ht="16.5" customHeight="1">
      <c r="A152" s="38"/>
      <c r="B152" s="181"/>
      <c r="C152" s="182" t="s">
        <v>290</v>
      </c>
      <c r="D152" s="182" t="s">
        <v>183</v>
      </c>
      <c r="E152" s="183" t="s">
        <v>2034</v>
      </c>
      <c r="F152" s="184" t="s">
        <v>2035</v>
      </c>
      <c r="G152" s="185" t="s">
        <v>1943</v>
      </c>
      <c r="H152" s="186">
        <v>2</v>
      </c>
      <c r="I152" s="187"/>
      <c r="J152" s="188">
        <f>ROUND(I152*H152,2)</f>
        <v>0</v>
      </c>
      <c r="K152" s="184" t="s">
        <v>1</v>
      </c>
      <c r="L152" s="39"/>
      <c r="M152" s="189" t="s">
        <v>1</v>
      </c>
      <c r="N152" s="190" t="s">
        <v>43</v>
      </c>
      <c r="O152" s="77"/>
      <c r="P152" s="191">
        <f>O152*H152</f>
        <v>0</v>
      </c>
      <c r="Q152" s="191">
        <v>0</v>
      </c>
      <c r="R152" s="191">
        <f>Q152*H152</f>
        <v>0</v>
      </c>
      <c r="S152" s="191">
        <v>0</v>
      </c>
      <c r="T152" s="192">
        <f>S152*H152</f>
        <v>0</v>
      </c>
      <c r="U152" s="38"/>
      <c r="V152" s="38"/>
      <c r="W152" s="38"/>
      <c r="X152" s="38"/>
      <c r="Y152" s="38"/>
      <c r="Z152" s="38"/>
      <c r="AA152" s="38"/>
      <c r="AB152" s="38"/>
      <c r="AC152" s="38"/>
      <c r="AD152" s="38"/>
      <c r="AE152" s="38"/>
      <c r="AR152" s="193" t="s">
        <v>188</v>
      </c>
      <c r="AT152" s="193" t="s">
        <v>183</v>
      </c>
      <c r="AU152" s="193" t="s">
        <v>88</v>
      </c>
      <c r="AY152" s="19" t="s">
        <v>181</v>
      </c>
      <c r="BE152" s="194">
        <f>IF(N152="základní",J152,0)</f>
        <v>0</v>
      </c>
      <c r="BF152" s="194">
        <f>IF(N152="snížená",J152,0)</f>
        <v>0</v>
      </c>
      <c r="BG152" s="194">
        <f>IF(N152="zákl. přenesená",J152,0)</f>
        <v>0</v>
      </c>
      <c r="BH152" s="194">
        <f>IF(N152="sníž. přenesená",J152,0)</f>
        <v>0</v>
      </c>
      <c r="BI152" s="194">
        <f>IF(N152="nulová",J152,0)</f>
        <v>0</v>
      </c>
      <c r="BJ152" s="19" t="s">
        <v>86</v>
      </c>
      <c r="BK152" s="194">
        <f>ROUND(I152*H152,2)</f>
        <v>0</v>
      </c>
      <c r="BL152" s="19" t="s">
        <v>188</v>
      </c>
      <c r="BM152" s="193" t="s">
        <v>770</v>
      </c>
    </row>
    <row r="153" s="2" customFormat="1" ht="16.5" customHeight="1">
      <c r="A153" s="38"/>
      <c r="B153" s="181"/>
      <c r="C153" s="182" t="s">
        <v>317</v>
      </c>
      <c r="D153" s="182" t="s">
        <v>183</v>
      </c>
      <c r="E153" s="183" t="s">
        <v>2036</v>
      </c>
      <c r="F153" s="184" t="s">
        <v>2037</v>
      </c>
      <c r="G153" s="185" t="s">
        <v>1943</v>
      </c>
      <c r="H153" s="186">
        <v>4</v>
      </c>
      <c r="I153" s="187"/>
      <c r="J153" s="188">
        <f>ROUND(I153*H153,2)</f>
        <v>0</v>
      </c>
      <c r="K153" s="184" t="s">
        <v>1</v>
      </c>
      <c r="L153" s="39"/>
      <c r="M153" s="189" t="s">
        <v>1</v>
      </c>
      <c r="N153" s="190" t="s">
        <v>43</v>
      </c>
      <c r="O153" s="77"/>
      <c r="P153" s="191">
        <f>O153*H153</f>
        <v>0</v>
      </c>
      <c r="Q153" s="191">
        <v>0</v>
      </c>
      <c r="R153" s="191">
        <f>Q153*H153</f>
        <v>0</v>
      </c>
      <c r="S153" s="191">
        <v>0</v>
      </c>
      <c r="T153" s="192">
        <f>S153*H153</f>
        <v>0</v>
      </c>
      <c r="U153" s="38"/>
      <c r="V153" s="38"/>
      <c r="W153" s="38"/>
      <c r="X153" s="38"/>
      <c r="Y153" s="38"/>
      <c r="Z153" s="38"/>
      <c r="AA153" s="38"/>
      <c r="AB153" s="38"/>
      <c r="AC153" s="38"/>
      <c r="AD153" s="38"/>
      <c r="AE153" s="38"/>
      <c r="AR153" s="193" t="s">
        <v>188</v>
      </c>
      <c r="AT153" s="193" t="s">
        <v>183</v>
      </c>
      <c r="AU153" s="193" t="s">
        <v>88</v>
      </c>
      <c r="AY153" s="19" t="s">
        <v>181</v>
      </c>
      <c r="BE153" s="194">
        <f>IF(N153="základní",J153,0)</f>
        <v>0</v>
      </c>
      <c r="BF153" s="194">
        <f>IF(N153="snížená",J153,0)</f>
        <v>0</v>
      </c>
      <c r="BG153" s="194">
        <f>IF(N153="zákl. přenesená",J153,0)</f>
        <v>0</v>
      </c>
      <c r="BH153" s="194">
        <f>IF(N153="sníž. přenesená",J153,0)</f>
        <v>0</v>
      </c>
      <c r="BI153" s="194">
        <f>IF(N153="nulová",J153,0)</f>
        <v>0</v>
      </c>
      <c r="BJ153" s="19" t="s">
        <v>86</v>
      </c>
      <c r="BK153" s="194">
        <f>ROUND(I153*H153,2)</f>
        <v>0</v>
      </c>
      <c r="BL153" s="19" t="s">
        <v>188</v>
      </c>
      <c r="BM153" s="193" t="s">
        <v>805</v>
      </c>
    </row>
    <row r="154" s="2" customFormat="1" ht="16.5" customHeight="1">
      <c r="A154" s="38"/>
      <c r="B154" s="181"/>
      <c r="C154" s="182" t="s">
        <v>322</v>
      </c>
      <c r="D154" s="182" t="s">
        <v>183</v>
      </c>
      <c r="E154" s="183" t="s">
        <v>2038</v>
      </c>
      <c r="F154" s="184" t="s">
        <v>2021</v>
      </c>
      <c r="G154" s="185" t="s">
        <v>1943</v>
      </c>
      <c r="H154" s="186">
        <v>2</v>
      </c>
      <c r="I154" s="187"/>
      <c r="J154" s="188">
        <f>ROUND(I154*H154,2)</f>
        <v>0</v>
      </c>
      <c r="K154" s="184" t="s">
        <v>1</v>
      </c>
      <c r="L154" s="39"/>
      <c r="M154" s="189" t="s">
        <v>1</v>
      </c>
      <c r="N154" s="190" t="s">
        <v>43</v>
      </c>
      <c r="O154" s="77"/>
      <c r="P154" s="191">
        <f>O154*H154</f>
        <v>0</v>
      </c>
      <c r="Q154" s="191">
        <v>0</v>
      </c>
      <c r="R154" s="191">
        <f>Q154*H154</f>
        <v>0</v>
      </c>
      <c r="S154" s="191">
        <v>0</v>
      </c>
      <c r="T154" s="192">
        <f>S154*H154</f>
        <v>0</v>
      </c>
      <c r="U154" s="38"/>
      <c r="V154" s="38"/>
      <c r="W154" s="38"/>
      <c r="X154" s="38"/>
      <c r="Y154" s="38"/>
      <c r="Z154" s="38"/>
      <c r="AA154" s="38"/>
      <c r="AB154" s="38"/>
      <c r="AC154" s="38"/>
      <c r="AD154" s="38"/>
      <c r="AE154" s="38"/>
      <c r="AR154" s="193" t="s">
        <v>188</v>
      </c>
      <c r="AT154" s="193" t="s">
        <v>183</v>
      </c>
      <c r="AU154" s="193" t="s">
        <v>88</v>
      </c>
      <c r="AY154" s="19" t="s">
        <v>181</v>
      </c>
      <c r="BE154" s="194">
        <f>IF(N154="základní",J154,0)</f>
        <v>0</v>
      </c>
      <c r="BF154" s="194">
        <f>IF(N154="snížená",J154,0)</f>
        <v>0</v>
      </c>
      <c r="BG154" s="194">
        <f>IF(N154="zákl. přenesená",J154,0)</f>
        <v>0</v>
      </c>
      <c r="BH154" s="194">
        <f>IF(N154="sníž. přenesená",J154,0)</f>
        <v>0</v>
      </c>
      <c r="BI154" s="194">
        <f>IF(N154="nulová",J154,0)</f>
        <v>0</v>
      </c>
      <c r="BJ154" s="19" t="s">
        <v>86</v>
      </c>
      <c r="BK154" s="194">
        <f>ROUND(I154*H154,2)</f>
        <v>0</v>
      </c>
      <c r="BL154" s="19" t="s">
        <v>188</v>
      </c>
      <c r="BM154" s="193" t="s">
        <v>820</v>
      </c>
    </row>
    <row r="155" s="2" customFormat="1" ht="16.5" customHeight="1">
      <c r="A155" s="38"/>
      <c r="B155" s="181"/>
      <c r="C155" s="182" t="s">
        <v>326</v>
      </c>
      <c r="D155" s="182" t="s">
        <v>183</v>
      </c>
      <c r="E155" s="183" t="s">
        <v>2039</v>
      </c>
      <c r="F155" s="184" t="s">
        <v>2040</v>
      </c>
      <c r="G155" s="185" t="s">
        <v>1943</v>
      </c>
      <c r="H155" s="186">
        <v>2</v>
      </c>
      <c r="I155" s="187"/>
      <c r="J155" s="188">
        <f>ROUND(I155*H155,2)</f>
        <v>0</v>
      </c>
      <c r="K155" s="184" t="s">
        <v>1</v>
      </c>
      <c r="L155" s="39"/>
      <c r="M155" s="189" t="s">
        <v>1</v>
      </c>
      <c r="N155" s="190" t="s">
        <v>43</v>
      </c>
      <c r="O155" s="77"/>
      <c r="P155" s="191">
        <f>O155*H155</f>
        <v>0</v>
      </c>
      <c r="Q155" s="191">
        <v>0</v>
      </c>
      <c r="R155" s="191">
        <f>Q155*H155</f>
        <v>0</v>
      </c>
      <c r="S155" s="191">
        <v>0</v>
      </c>
      <c r="T155" s="192">
        <f>S155*H155</f>
        <v>0</v>
      </c>
      <c r="U155" s="38"/>
      <c r="V155" s="38"/>
      <c r="W155" s="38"/>
      <c r="X155" s="38"/>
      <c r="Y155" s="38"/>
      <c r="Z155" s="38"/>
      <c r="AA155" s="38"/>
      <c r="AB155" s="38"/>
      <c r="AC155" s="38"/>
      <c r="AD155" s="38"/>
      <c r="AE155" s="38"/>
      <c r="AR155" s="193" t="s">
        <v>188</v>
      </c>
      <c r="AT155" s="193" t="s">
        <v>183</v>
      </c>
      <c r="AU155" s="193" t="s">
        <v>88</v>
      </c>
      <c r="AY155" s="19" t="s">
        <v>181</v>
      </c>
      <c r="BE155" s="194">
        <f>IF(N155="základní",J155,0)</f>
        <v>0</v>
      </c>
      <c r="BF155" s="194">
        <f>IF(N155="snížená",J155,0)</f>
        <v>0</v>
      </c>
      <c r="BG155" s="194">
        <f>IF(N155="zákl. přenesená",J155,0)</f>
        <v>0</v>
      </c>
      <c r="BH155" s="194">
        <f>IF(N155="sníž. přenesená",J155,0)</f>
        <v>0</v>
      </c>
      <c r="BI155" s="194">
        <f>IF(N155="nulová",J155,0)</f>
        <v>0</v>
      </c>
      <c r="BJ155" s="19" t="s">
        <v>86</v>
      </c>
      <c r="BK155" s="194">
        <f>ROUND(I155*H155,2)</f>
        <v>0</v>
      </c>
      <c r="BL155" s="19" t="s">
        <v>188</v>
      </c>
      <c r="BM155" s="193" t="s">
        <v>831</v>
      </c>
    </row>
    <row r="156" s="2" customFormat="1" ht="16.5" customHeight="1">
      <c r="A156" s="38"/>
      <c r="B156" s="181"/>
      <c r="C156" s="182" t="s">
        <v>332</v>
      </c>
      <c r="D156" s="182" t="s">
        <v>183</v>
      </c>
      <c r="E156" s="183" t="s">
        <v>2041</v>
      </c>
      <c r="F156" s="184" t="s">
        <v>2042</v>
      </c>
      <c r="G156" s="185" t="s">
        <v>1943</v>
      </c>
      <c r="H156" s="186">
        <v>2</v>
      </c>
      <c r="I156" s="187"/>
      <c r="J156" s="188">
        <f>ROUND(I156*H156,2)</f>
        <v>0</v>
      </c>
      <c r="K156" s="184" t="s">
        <v>1</v>
      </c>
      <c r="L156" s="39"/>
      <c r="M156" s="189" t="s">
        <v>1</v>
      </c>
      <c r="N156" s="190" t="s">
        <v>43</v>
      </c>
      <c r="O156" s="77"/>
      <c r="P156" s="191">
        <f>O156*H156</f>
        <v>0</v>
      </c>
      <c r="Q156" s="191">
        <v>0</v>
      </c>
      <c r="R156" s="191">
        <f>Q156*H156</f>
        <v>0</v>
      </c>
      <c r="S156" s="191">
        <v>0</v>
      </c>
      <c r="T156" s="192">
        <f>S156*H156</f>
        <v>0</v>
      </c>
      <c r="U156" s="38"/>
      <c r="V156" s="38"/>
      <c r="W156" s="38"/>
      <c r="X156" s="38"/>
      <c r="Y156" s="38"/>
      <c r="Z156" s="38"/>
      <c r="AA156" s="38"/>
      <c r="AB156" s="38"/>
      <c r="AC156" s="38"/>
      <c r="AD156" s="38"/>
      <c r="AE156" s="38"/>
      <c r="AR156" s="193" t="s">
        <v>188</v>
      </c>
      <c r="AT156" s="193" t="s">
        <v>183</v>
      </c>
      <c r="AU156" s="193" t="s">
        <v>88</v>
      </c>
      <c r="AY156" s="19" t="s">
        <v>181</v>
      </c>
      <c r="BE156" s="194">
        <f>IF(N156="základní",J156,0)</f>
        <v>0</v>
      </c>
      <c r="BF156" s="194">
        <f>IF(N156="snížená",J156,0)</f>
        <v>0</v>
      </c>
      <c r="BG156" s="194">
        <f>IF(N156="zákl. přenesená",J156,0)</f>
        <v>0</v>
      </c>
      <c r="BH156" s="194">
        <f>IF(N156="sníž. přenesená",J156,0)</f>
        <v>0</v>
      </c>
      <c r="BI156" s="194">
        <f>IF(N156="nulová",J156,0)</f>
        <v>0</v>
      </c>
      <c r="BJ156" s="19" t="s">
        <v>86</v>
      </c>
      <c r="BK156" s="194">
        <f>ROUND(I156*H156,2)</f>
        <v>0</v>
      </c>
      <c r="BL156" s="19" t="s">
        <v>188</v>
      </c>
      <c r="BM156" s="193" t="s">
        <v>861</v>
      </c>
    </row>
    <row r="157" s="2" customFormat="1" ht="16.5" customHeight="1">
      <c r="A157" s="38"/>
      <c r="B157" s="181"/>
      <c r="C157" s="182" t="s">
        <v>7</v>
      </c>
      <c r="D157" s="182" t="s">
        <v>183</v>
      </c>
      <c r="E157" s="183" t="s">
        <v>2043</v>
      </c>
      <c r="F157" s="184" t="s">
        <v>2044</v>
      </c>
      <c r="G157" s="185" t="s">
        <v>1943</v>
      </c>
      <c r="H157" s="186">
        <v>2</v>
      </c>
      <c r="I157" s="187"/>
      <c r="J157" s="188">
        <f>ROUND(I157*H157,2)</f>
        <v>0</v>
      </c>
      <c r="K157" s="184" t="s">
        <v>1</v>
      </c>
      <c r="L157" s="39"/>
      <c r="M157" s="189" t="s">
        <v>1</v>
      </c>
      <c r="N157" s="190" t="s">
        <v>43</v>
      </c>
      <c r="O157" s="77"/>
      <c r="P157" s="191">
        <f>O157*H157</f>
        <v>0</v>
      </c>
      <c r="Q157" s="191">
        <v>0</v>
      </c>
      <c r="R157" s="191">
        <f>Q157*H157</f>
        <v>0</v>
      </c>
      <c r="S157" s="191">
        <v>0</v>
      </c>
      <c r="T157" s="192">
        <f>S157*H157</f>
        <v>0</v>
      </c>
      <c r="U157" s="38"/>
      <c r="V157" s="38"/>
      <c r="W157" s="38"/>
      <c r="X157" s="38"/>
      <c r="Y157" s="38"/>
      <c r="Z157" s="38"/>
      <c r="AA157" s="38"/>
      <c r="AB157" s="38"/>
      <c r="AC157" s="38"/>
      <c r="AD157" s="38"/>
      <c r="AE157" s="38"/>
      <c r="AR157" s="193" t="s">
        <v>188</v>
      </c>
      <c r="AT157" s="193" t="s">
        <v>183</v>
      </c>
      <c r="AU157" s="193" t="s">
        <v>88</v>
      </c>
      <c r="AY157" s="19" t="s">
        <v>181</v>
      </c>
      <c r="BE157" s="194">
        <f>IF(N157="základní",J157,0)</f>
        <v>0</v>
      </c>
      <c r="BF157" s="194">
        <f>IF(N157="snížená",J157,0)</f>
        <v>0</v>
      </c>
      <c r="BG157" s="194">
        <f>IF(N157="zákl. přenesená",J157,0)</f>
        <v>0</v>
      </c>
      <c r="BH157" s="194">
        <f>IF(N157="sníž. přenesená",J157,0)</f>
        <v>0</v>
      </c>
      <c r="BI157" s="194">
        <f>IF(N157="nulová",J157,0)</f>
        <v>0</v>
      </c>
      <c r="BJ157" s="19" t="s">
        <v>86</v>
      </c>
      <c r="BK157" s="194">
        <f>ROUND(I157*H157,2)</f>
        <v>0</v>
      </c>
      <c r="BL157" s="19" t="s">
        <v>188</v>
      </c>
      <c r="BM157" s="193" t="s">
        <v>876</v>
      </c>
    </row>
    <row r="158" s="2" customFormat="1" ht="16.5" customHeight="1">
      <c r="A158" s="38"/>
      <c r="B158" s="181"/>
      <c r="C158" s="182" t="s">
        <v>350</v>
      </c>
      <c r="D158" s="182" t="s">
        <v>183</v>
      </c>
      <c r="E158" s="183" t="s">
        <v>2045</v>
      </c>
      <c r="F158" s="184" t="s">
        <v>2027</v>
      </c>
      <c r="G158" s="185" t="s">
        <v>1943</v>
      </c>
      <c r="H158" s="186">
        <v>4</v>
      </c>
      <c r="I158" s="187"/>
      <c r="J158" s="188">
        <f>ROUND(I158*H158,2)</f>
        <v>0</v>
      </c>
      <c r="K158" s="184" t="s">
        <v>1</v>
      </c>
      <c r="L158" s="39"/>
      <c r="M158" s="189" t="s">
        <v>1</v>
      </c>
      <c r="N158" s="190" t="s">
        <v>43</v>
      </c>
      <c r="O158" s="77"/>
      <c r="P158" s="191">
        <f>O158*H158</f>
        <v>0</v>
      </c>
      <c r="Q158" s="191">
        <v>0</v>
      </c>
      <c r="R158" s="191">
        <f>Q158*H158</f>
        <v>0</v>
      </c>
      <c r="S158" s="191">
        <v>0</v>
      </c>
      <c r="T158" s="192">
        <f>S158*H158</f>
        <v>0</v>
      </c>
      <c r="U158" s="38"/>
      <c r="V158" s="38"/>
      <c r="W158" s="38"/>
      <c r="X158" s="38"/>
      <c r="Y158" s="38"/>
      <c r="Z158" s="38"/>
      <c r="AA158" s="38"/>
      <c r="AB158" s="38"/>
      <c r="AC158" s="38"/>
      <c r="AD158" s="38"/>
      <c r="AE158" s="38"/>
      <c r="AR158" s="193" t="s">
        <v>188</v>
      </c>
      <c r="AT158" s="193" t="s">
        <v>183</v>
      </c>
      <c r="AU158" s="193" t="s">
        <v>88</v>
      </c>
      <c r="AY158" s="19" t="s">
        <v>181</v>
      </c>
      <c r="BE158" s="194">
        <f>IF(N158="základní",J158,0)</f>
        <v>0</v>
      </c>
      <c r="BF158" s="194">
        <f>IF(N158="snížená",J158,0)</f>
        <v>0</v>
      </c>
      <c r="BG158" s="194">
        <f>IF(N158="zákl. přenesená",J158,0)</f>
        <v>0</v>
      </c>
      <c r="BH158" s="194">
        <f>IF(N158="sníž. přenesená",J158,0)</f>
        <v>0</v>
      </c>
      <c r="BI158" s="194">
        <f>IF(N158="nulová",J158,0)</f>
        <v>0</v>
      </c>
      <c r="BJ158" s="19" t="s">
        <v>86</v>
      </c>
      <c r="BK158" s="194">
        <f>ROUND(I158*H158,2)</f>
        <v>0</v>
      </c>
      <c r="BL158" s="19" t="s">
        <v>188</v>
      </c>
      <c r="BM158" s="193" t="s">
        <v>892</v>
      </c>
    </row>
    <row r="159" s="2" customFormat="1" ht="16.5" customHeight="1">
      <c r="A159" s="38"/>
      <c r="B159" s="181"/>
      <c r="C159" s="182" t="s">
        <v>357</v>
      </c>
      <c r="D159" s="182" t="s">
        <v>183</v>
      </c>
      <c r="E159" s="183" t="s">
        <v>2046</v>
      </c>
      <c r="F159" s="184" t="s">
        <v>2007</v>
      </c>
      <c r="G159" s="185" t="s">
        <v>1943</v>
      </c>
      <c r="H159" s="186">
        <v>2</v>
      </c>
      <c r="I159" s="187"/>
      <c r="J159" s="188">
        <f>ROUND(I159*H159,2)</f>
        <v>0</v>
      </c>
      <c r="K159" s="184" t="s">
        <v>1</v>
      </c>
      <c r="L159" s="39"/>
      <c r="M159" s="189" t="s">
        <v>1</v>
      </c>
      <c r="N159" s="190" t="s">
        <v>43</v>
      </c>
      <c r="O159" s="77"/>
      <c r="P159" s="191">
        <f>O159*H159</f>
        <v>0</v>
      </c>
      <c r="Q159" s="191">
        <v>0</v>
      </c>
      <c r="R159" s="191">
        <f>Q159*H159</f>
        <v>0</v>
      </c>
      <c r="S159" s="191">
        <v>0</v>
      </c>
      <c r="T159" s="192">
        <f>S159*H159</f>
        <v>0</v>
      </c>
      <c r="U159" s="38"/>
      <c r="V159" s="38"/>
      <c r="W159" s="38"/>
      <c r="X159" s="38"/>
      <c r="Y159" s="38"/>
      <c r="Z159" s="38"/>
      <c r="AA159" s="38"/>
      <c r="AB159" s="38"/>
      <c r="AC159" s="38"/>
      <c r="AD159" s="38"/>
      <c r="AE159" s="38"/>
      <c r="AR159" s="193" t="s">
        <v>188</v>
      </c>
      <c r="AT159" s="193" t="s">
        <v>183</v>
      </c>
      <c r="AU159" s="193" t="s">
        <v>88</v>
      </c>
      <c r="AY159" s="19" t="s">
        <v>181</v>
      </c>
      <c r="BE159" s="194">
        <f>IF(N159="základní",J159,0)</f>
        <v>0</v>
      </c>
      <c r="BF159" s="194">
        <f>IF(N159="snížená",J159,0)</f>
        <v>0</v>
      </c>
      <c r="BG159" s="194">
        <f>IF(N159="zákl. přenesená",J159,0)</f>
        <v>0</v>
      </c>
      <c r="BH159" s="194">
        <f>IF(N159="sníž. přenesená",J159,0)</f>
        <v>0</v>
      </c>
      <c r="BI159" s="194">
        <f>IF(N159="nulová",J159,0)</f>
        <v>0</v>
      </c>
      <c r="BJ159" s="19" t="s">
        <v>86</v>
      </c>
      <c r="BK159" s="194">
        <f>ROUND(I159*H159,2)</f>
        <v>0</v>
      </c>
      <c r="BL159" s="19" t="s">
        <v>188</v>
      </c>
      <c r="BM159" s="193" t="s">
        <v>902</v>
      </c>
    </row>
    <row r="160" s="2" customFormat="1" ht="16.5" customHeight="1">
      <c r="A160" s="38"/>
      <c r="B160" s="181"/>
      <c r="C160" s="182" t="s">
        <v>361</v>
      </c>
      <c r="D160" s="182" t="s">
        <v>183</v>
      </c>
      <c r="E160" s="183" t="s">
        <v>2047</v>
      </c>
      <c r="F160" s="184" t="s">
        <v>2009</v>
      </c>
      <c r="G160" s="185" t="s">
        <v>1943</v>
      </c>
      <c r="H160" s="186">
        <v>2</v>
      </c>
      <c r="I160" s="187"/>
      <c r="J160" s="188">
        <f>ROUND(I160*H160,2)</f>
        <v>0</v>
      </c>
      <c r="K160" s="184" t="s">
        <v>1</v>
      </c>
      <c r="L160" s="39"/>
      <c r="M160" s="189" t="s">
        <v>1</v>
      </c>
      <c r="N160" s="190" t="s">
        <v>43</v>
      </c>
      <c r="O160" s="77"/>
      <c r="P160" s="191">
        <f>O160*H160</f>
        <v>0</v>
      </c>
      <c r="Q160" s="191">
        <v>0</v>
      </c>
      <c r="R160" s="191">
        <f>Q160*H160</f>
        <v>0</v>
      </c>
      <c r="S160" s="191">
        <v>0</v>
      </c>
      <c r="T160" s="192">
        <f>S160*H160</f>
        <v>0</v>
      </c>
      <c r="U160" s="38"/>
      <c r="V160" s="38"/>
      <c r="W160" s="38"/>
      <c r="X160" s="38"/>
      <c r="Y160" s="38"/>
      <c r="Z160" s="38"/>
      <c r="AA160" s="38"/>
      <c r="AB160" s="38"/>
      <c r="AC160" s="38"/>
      <c r="AD160" s="38"/>
      <c r="AE160" s="38"/>
      <c r="AR160" s="193" t="s">
        <v>188</v>
      </c>
      <c r="AT160" s="193" t="s">
        <v>183</v>
      </c>
      <c r="AU160" s="193" t="s">
        <v>88</v>
      </c>
      <c r="AY160" s="19" t="s">
        <v>181</v>
      </c>
      <c r="BE160" s="194">
        <f>IF(N160="základní",J160,0)</f>
        <v>0</v>
      </c>
      <c r="BF160" s="194">
        <f>IF(N160="snížená",J160,0)</f>
        <v>0</v>
      </c>
      <c r="BG160" s="194">
        <f>IF(N160="zákl. přenesená",J160,0)</f>
        <v>0</v>
      </c>
      <c r="BH160" s="194">
        <f>IF(N160="sníž. přenesená",J160,0)</f>
        <v>0</v>
      </c>
      <c r="BI160" s="194">
        <f>IF(N160="nulová",J160,0)</f>
        <v>0</v>
      </c>
      <c r="BJ160" s="19" t="s">
        <v>86</v>
      </c>
      <c r="BK160" s="194">
        <f>ROUND(I160*H160,2)</f>
        <v>0</v>
      </c>
      <c r="BL160" s="19" t="s">
        <v>188</v>
      </c>
      <c r="BM160" s="193" t="s">
        <v>909</v>
      </c>
    </row>
    <row r="161" s="12" customFormat="1" ht="25.92" customHeight="1">
      <c r="A161" s="12"/>
      <c r="B161" s="169"/>
      <c r="C161" s="12"/>
      <c r="D161" s="170" t="s">
        <v>77</v>
      </c>
      <c r="E161" s="171" t="s">
        <v>2048</v>
      </c>
      <c r="F161" s="171" t="s">
        <v>2049</v>
      </c>
      <c r="G161" s="12"/>
      <c r="H161" s="12"/>
      <c r="I161" s="172"/>
      <c r="J161" s="158">
        <f>BK161</f>
        <v>0</v>
      </c>
      <c r="K161" s="12"/>
      <c r="L161" s="169"/>
      <c r="M161" s="173"/>
      <c r="N161" s="174"/>
      <c r="O161" s="174"/>
      <c r="P161" s="175">
        <f>SUM(P162:P178)</f>
        <v>0</v>
      </c>
      <c r="Q161" s="174"/>
      <c r="R161" s="175">
        <f>SUM(R162:R178)</f>
        <v>0</v>
      </c>
      <c r="S161" s="174"/>
      <c r="T161" s="176">
        <f>SUM(T162:T178)</f>
        <v>0</v>
      </c>
      <c r="U161" s="12"/>
      <c r="V161" s="12"/>
      <c r="W161" s="12"/>
      <c r="X161" s="12"/>
      <c r="Y161" s="12"/>
      <c r="Z161" s="12"/>
      <c r="AA161" s="12"/>
      <c r="AB161" s="12"/>
      <c r="AC161" s="12"/>
      <c r="AD161" s="12"/>
      <c r="AE161" s="12"/>
      <c r="AR161" s="170" t="s">
        <v>86</v>
      </c>
      <c r="AT161" s="177" t="s">
        <v>77</v>
      </c>
      <c r="AU161" s="177" t="s">
        <v>78</v>
      </c>
      <c r="AY161" s="170" t="s">
        <v>181</v>
      </c>
      <c r="BK161" s="178">
        <f>SUM(BK162:BK178)</f>
        <v>0</v>
      </c>
    </row>
    <row r="162" s="2" customFormat="1" ht="16.5" customHeight="1">
      <c r="A162" s="38"/>
      <c r="B162" s="181"/>
      <c r="C162" s="182" t="s">
        <v>366</v>
      </c>
      <c r="D162" s="182" t="s">
        <v>183</v>
      </c>
      <c r="E162" s="183" t="s">
        <v>2050</v>
      </c>
      <c r="F162" s="184" t="s">
        <v>2051</v>
      </c>
      <c r="G162" s="185" t="s">
        <v>237</v>
      </c>
      <c r="H162" s="186">
        <v>420</v>
      </c>
      <c r="I162" s="187"/>
      <c r="J162" s="188">
        <f>ROUND(I162*H162,2)</f>
        <v>0</v>
      </c>
      <c r="K162" s="184" t="s">
        <v>1</v>
      </c>
      <c r="L162" s="39"/>
      <c r="M162" s="189" t="s">
        <v>1</v>
      </c>
      <c r="N162" s="190" t="s">
        <v>43</v>
      </c>
      <c r="O162" s="77"/>
      <c r="P162" s="191">
        <f>O162*H162</f>
        <v>0</v>
      </c>
      <c r="Q162" s="191">
        <v>0</v>
      </c>
      <c r="R162" s="191">
        <f>Q162*H162</f>
        <v>0</v>
      </c>
      <c r="S162" s="191">
        <v>0</v>
      </c>
      <c r="T162" s="192">
        <f>S162*H162</f>
        <v>0</v>
      </c>
      <c r="U162" s="38"/>
      <c r="V162" s="38"/>
      <c r="W162" s="38"/>
      <c r="X162" s="38"/>
      <c r="Y162" s="38"/>
      <c r="Z162" s="38"/>
      <c r="AA162" s="38"/>
      <c r="AB162" s="38"/>
      <c r="AC162" s="38"/>
      <c r="AD162" s="38"/>
      <c r="AE162" s="38"/>
      <c r="AR162" s="193" t="s">
        <v>188</v>
      </c>
      <c r="AT162" s="193" t="s">
        <v>183</v>
      </c>
      <c r="AU162" s="193" t="s">
        <v>86</v>
      </c>
      <c r="AY162" s="19" t="s">
        <v>181</v>
      </c>
      <c r="BE162" s="194">
        <f>IF(N162="základní",J162,0)</f>
        <v>0</v>
      </c>
      <c r="BF162" s="194">
        <f>IF(N162="snížená",J162,0)</f>
        <v>0</v>
      </c>
      <c r="BG162" s="194">
        <f>IF(N162="zákl. přenesená",J162,0)</f>
        <v>0</v>
      </c>
      <c r="BH162" s="194">
        <f>IF(N162="sníž. přenesená",J162,0)</f>
        <v>0</v>
      </c>
      <c r="BI162" s="194">
        <f>IF(N162="nulová",J162,0)</f>
        <v>0</v>
      </c>
      <c r="BJ162" s="19" t="s">
        <v>86</v>
      </c>
      <c r="BK162" s="194">
        <f>ROUND(I162*H162,2)</f>
        <v>0</v>
      </c>
      <c r="BL162" s="19" t="s">
        <v>188</v>
      </c>
      <c r="BM162" s="193" t="s">
        <v>919</v>
      </c>
    </row>
    <row r="163" s="2" customFormat="1" ht="16.5" customHeight="1">
      <c r="A163" s="38"/>
      <c r="B163" s="181"/>
      <c r="C163" s="182" t="s">
        <v>370</v>
      </c>
      <c r="D163" s="182" t="s">
        <v>183</v>
      </c>
      <c r="E163" s="183" t="s">
        <v>2052</v>
      </c>
      <c r="F163" s="184" t="s">
        <v>2053</v>
      </c>
      <c r="G163" s="185" t="s">
        <v>237</v>
      </c>
      <c r="H163" s="186">
        <v>520</v>
      </c>
      <c r="I163" s="187"/>
      <c r="J163" s="188">
        <f>ROUND(I163*H163,2)</f>
        <v>0</v>
      </c>
      <c r="K163" s="184" t="s">
        <v>1</v>
      </c>
      <c r="L163" s="39"/>
      <c r="M163" s="189" t="s">
        <v>1</v>
      </c>
      <c r="N163" s="190" t="s">
        <v>43</v>
      </c>
      <c r="O163" s="77"/>
      <c r="P163" s="191">
        <f>O163*H163</f>
        <v>0</v>
      </c>
      <c r="Q163" s="191">
        <v>0</v>
      </c>
      <c r="R163" s="191">
        <f>Q163*H163</f>
        <v>0</v>
      </c>
      <c r="S163" s="191">
        <v>0</v>
      </c>
      <c r="T163" s="192">
        <f>S163*H163</f>
        <v>0</v>
      </c>
      <c r="U163" s="38"/>
      <c r="V163" s="38"/>
      <c r="W163" s="38"/>
      <c r="X163" s="38"/>
      <c r="Y163" s="38"/>
      <c r="Z163" s="38"/>
      <c r="AA163" s="38"/>
      <c r="AB163" s="38"/>
      <c r="AC163" s="38"/>
      <c r="AD163" s="38"/>
      <c r="AE163" s="38"/>
      <c r="AR163" s="193" t="s">
        <v>188</v>
      </c>
      <c r="AT163" s="193" t="s">
        <v>183</v>
      </c>
      <c r="AU163" s="193" t="s">
        <v>86</v>
      </c>
      <c r="AY163" s="19" t="s">
        <v>181</v>
      </c>
      <c r="BE163" s="194">
        <f>IF(N163="základní",J163,0)</f>
        <v>0</v>
      </c>
      <c r="BF163" s="194">
        <f>IF(N163="snížená",J163,0)</f>
        <v>0</v>
      </c>
      <c r="BG163" s="194">
        <f>IF(N163="zákl. přenesená",J163,0)</f>
        <v>0</v>
      </c>
      <c r="BH163" s="194">
        <f>IF(N163="sníž. přenesená",J163,0)</f>
        <v>0</v>
      </c>
      <c r="BI163" s="194">
        <f>IF(N163="nulová",J163,0)</f>
        <v>0</v>
      </c>
      <c r="BJ163" s="19" t="s">
        <v>86</v>
      </c>
      <c r="BK163" s="194">
        <f>ROUND(I163*H163,2)</f>
        <v>0</v>
      </c>
      <c r="BL163" s="19" t="s">
        <v>188</v>
      </c>
      <c r="BM163" s="193" t="s">
        <v>931</v>
      </c>
    </row>
    <row r="164" s="2" customFormat="1" ht="16.5" customHeight="1">
      <c r="A164" s="38"/>
      <c r="B164" s="181"/>
      <c r="C164" s="182" t="s">
        <v>376</v>
      </c>
      <c r="D164" s="182" t="s">
        <v>183</v>
      </c>
      <c r="E164" s="183" t="s">
        <v>2054</v>
      </c>
      <c r="F164" s="184" t="s">
        <v>2055</v>
      </c>
      <c r="G164" s="185" t="s">
        <v>1943</v>
      </c>
      <c r="H164" s="186">
        <v>16</v>
      </c>
      <c r="I164" s="187"/>
      <c r="J164" s="188">
        <f>ROUND(I164*H164,2)</f>
        <v>0</v>
      </c>
      <c r="K164" s="184" t="s">
        <v>1</v>
      </c>
      <c r="L164" s="39"/>
      <c r="M164" s="189" t="s">
        <v>1</v>
      </c>
      <c r="N164" s="190" t="s">
        <v>43</v>
      </c>
      <c r="O164" s="77"/>
      <c r="P164" s="191">
        <f>O164*H164</f>
        <v>0</v>
      </c>
      <c r="Q164" s="191">
        <v>0</v>
      </c>
      <c r="R164" s="191">
        <f>Q164*H164</f>
        <v>0</v>
      </c>
      <c r="S164" s="191">
        <v>0</v>
      </c>
      <c r="T164" s="192">
        <f>S164*H164</f>
        <v>0</v>
      </c>
      <c r="U164" s="38"/>
      <c r="V164" s="38"/>
      <c r="W164" s="38"/>
      <c r="X164" s="38"/>
      <c r="Y164" s="38"/>
      <c r="Z164" s="38"/>
      <c r="AA164" s="38"/>
      <c r="AB164" s="38"/>
      <c r="AC164" s="38"/>
      <c r="AD164" s="38"/>
      <c r="AE164" s="38"/>
      <c r="AR164" s="193" t="s">
        <v>188</v>
      </c>
      <c r="AT164" s="193" t="s">
        <v>183</v>
      </c>
      <c r="AU164" s="193" t="s">
        <v>86</v>
      </c>
      <c r="AY164" s="19" t="s">
        <v>181</v>
      </c>
      <c r="BE164" s="194">
        <f>IF(N164="základní",J164,0)</f>
        <v>0</v>
      </c>
      <c r="BF164" s="194">
        <f>IF(N164="snížená",J164,0)</f>
        <v>0</v>
      </c>
      <c r="BG164" s="194">
        <f>IF(N164="zákl. přenesená",J164,0)</f>
        <v>0</v>
      </c>
      <c r="BH164" s="194">
        <f>IF(N164="sníž. přenesená",J164,0)</f>
        <v>0</v>
      </c>
      <c r="BI164" s="194">
        <f>IF(N164="nulová",J164,0)</f>
        <v>0</v>
      </c>
      <c r="BJ164" s="19" t="s">
        <v>86</v>
      </c>
      <c r="BK164" s="194">
        <f>ROUND(I164*H164,2)</f>
        <v>0</v>
      </c>
      <c r="BL164" s="19" t="s">
        <v>188</v>
      </c>
      <c r="BM164" s="193" t="s">
        <v>950</v>
      </c>
    </row>
    <row r="165" s="2" customFormat="1" ht="16.5" customHeight="1">
      <c r="A165" s="38"/>
      <c r="B165" s="181"/>
      <c r="C165" s="182" t="s">
        <v>382</v>
      </c>
      <c r="D165" s="182" t="s">
        <v>183</v>
      </c>
      <c r="E165" s="183" t="s">
        <v>2056</v>
      </c>
      <c r="F165" s="184" t="s">
        <v>2057</v>
      </c>
      <c r="G165" s="185" t="s">
        <v>237</v>
      </c>
      <c r="H165" s="186">
        <v>10</v>
      </c>
      <c r="I165" s="187"/>
      <c r="J165" s="188">
        <f>ROUND(I165*H165,2)</f>
        <v>0</v>
      </c>
      <c r="K165" s="184" t="s">
        <v>1</v>
      </c>
      <c r="L165" s="39"/>
      <c r="M165" s="189" t="s">
        <v>1</v>
      </c>
      <c r="N165" s="190" t="s">
        <v>43</v>
      </c>
      <c r="O165" s="77"/>
      <c r="P165" s="191">
        <f>O165*H165</f>
        <v>0</v>
      </c>
      <c r="Q165" s="191">
        <v>0</v>
      </c>
      <c r="R165" s="191">
        <f>Q165*H165</f>
        <v>0</v>
      </c>
      <c r="S165" s="191">
        <v>0</v>
      </c>
      <c r="T165" s="192">
        <f>S165*H165</f>
        <v>0</v>
      </c>
      <c r="U165" s="38"/>
      <c r="V165" s="38"/>
      <c r="W165" s="38"/>
      <c r="X165" s="38"/>
      <c r="Y165" s="38"/>
      <c r="Z165" s="38"/>
      <c r="AA165" s="38"/>
      <c r="AB165" s="38"/>
      <c r="AC165" s="38"/>
      <c r="AD165" s="38"/>
      <c r="AE165" s="38"/>
      <c r="AR165" s="193" t="s">
        <v>188</v>
      </c>
      <c r="AT165" s="193" t="s">
        <v>183</v>
      </c>
      <c r="AU165" s="193" t="s">
        <v>86</v>
      </c>
      <c r="AY165" s="19" t="s">
        <v>181</v>
      </c>
      <c r="BE165" s="194">
        <f>IF(N165="základní",J165,0)</f>
        <v>0</v>
      </c>
      <c r="BF165" s="194">
        <f>IF(N165="snížená",J165,0)</f>
        <v>0</v>
      </c>
      <c r="BG165" s="194">
        <f>IF(N165="zákl. přenesená",J165,0)</f>
        <v>0</v>
      </c>
      <c r="BH165" s="194">
        <f>IF(N165="sníž. přenesená",J165,0)</f>
        <v>0</v>
      </c>
      <c r="BI165" s="194">
        <f>IF(N165="nulová",J165,0)</f>
        <v>0</v>
      </c>
      <c r="BJ165" s="19" t="s">
        <v>86</v>
      </c>
      <c r="BK165" s="194">
        <f>ROUND(I165*H165,2)</f>
        <v>0</v>
      </c>
      <c r="BL165" s="19" t="s">
        <v>188</v>
      </c>
      <c r="BM165" s="193" t="s">
        <v>959</v>
      </c>
    </row>
    <row r="166" s="2" customFormat="1" ht="16.5" customHeight="1">
      <c r="A166" s="38"/>
      <c r="B166" s="181"/>
      <c r="C166" s="182" t="s">
        <v>388</v>
      </c>
      <c r="D166" s="182" t="s">
        <v>183</v>
      </c>
      <c r="E166" s="183" t="s">
        <v>2058</v>
      </c>
      <c r="F166" s="184" t="s">
        <v>2059</v>
      </c>
      <c r="G166" s="185" t="s">
        <v>237</v>
      </c>
      <c r="H166" s="186">
        <v>10</v>
      </c>
      <c r="I166" s="187"/>
      <c r="J166" s="188">
        <f>ROUND(I166*H166,2)</f>
        <v>0</v>
      </c>
      <c r="K166" s="184" t="s">
        <v>1</v>
      </c>
      <c r="L166" s="39"/>
      <c r="M166" s="189" t="s">
        <v>1</v>
      </c>
      <c r="N166" s="190" t="s">
        <v>43</v>
      </c>
      <c r="O166" s="77"/>
      <c r="P166" s="191">
        <f>O166*H166</f>
        <v>0</v>
      </c>
      <c r="Q166" s="191">
        <v>0</v>
      </c>
      <c r="R166" s="191">
        <f>Q166*H166</f>
        <v>0</v>
      </c>
      <c r="S166" s="191">
        <v>0</v>
      </c>
      <c r="T166" s="192">
        <f>S166*H166</f>
        <v>0</v>
      </c>
      <c r="U166" s="38"/>
      <c r="V166" s="38"/>
      <c r="W166" s="38"/>
      <c r="X166" s="38"/>
      <c r="Y166" s="38"/>
      <c r="Z166" s="38"/>
      <c r="AA166" s="38"/>
      <c r="AB166" s="38"/>
      <c r="AC166" s="38"/>
      <c r="AD166" s="38"/>
      <c r="AE166" s="38"/>
      <c r="AR166" s="193" t="s">
        <v>188</v>
      </c>
      <c r="AT166" s="193" t="s">
        <v>183</v>
      </c>
      <c r="AU166" s="193" t="s">
        <v>86</v>
      </c>
      <c r="AY166" s="19" t="s">
        <v>181</v>
      </c>
      <c r="BE166" s="194">
        <f>IF(N166="základní",J166,0)</f>
        <v>0</v>
      </c>
      <c r="BF166" s="194">
        <f>IF(N166="snížená",J166,0)</f>
        <v>0</v>
      </c>
      <c r="BG166" s="194">
        <f>IF(N166="zákl. přenesená",J166,0)</f>
        <v>0</v>
      </c>
      <c r="BH166" s="194">
        <f>IF(N166="sníž. přenesená",J166,0)</f>
        <v>0</v>
      </c>
      <c r="BI166" s="194">
        <f>IF(N166="nulová",J166,0)</f>
        <v>0</v>
      </c>
      <c r="BJ166" s="19" t="s">
        <v>86</v>
      </c>
      <c r="BK166" s="194">
        <f>ROUND(I166*H166,2)</f>
        <v>0</v>
      </c>
      <c r="BL166" s="19" t="s">
        <v>188</v>
      </c>
      <c r="BM166" s="193" t="s">
        <v>967</v>
      </c>
    </row>
    <row r="167" s="2" customFormat="1" ht="16.5" customHeight="1">
      <c r="A167" s="38"/>
      <c r="B167" s="181"/>
      <c r="C167" s="182" t="s">
        <v>728</v>
      </c>
      <c r="D167" s="182" t="s">
        <v>183</v>
      </c>
      <c r="E167" s="183" t="s">
        <v>2060</v>
      </c>
      <c r="F167" s="184" t="s">
        <v>2061</v>
      </c>
      <c r="G167" s="185" t="s">
        <v>237</v>
      </c>
      <c r="H167" s="186">
        <v>20</v>
      </c>
      <c r="I167" s="187"/>
      <c r="J167" s="188">
        <f>ROUND(I167*H167,2)</f>
        <v>0</v>
      </c>
      <c r="K167" s="184" t="s">
        <v>1</v>
      </c>
      <c r="L167" s="39"/>
      <c r="M167" s="189" t="s">
        <v>1</v>
      </c>
      <c r="N167" s="190" t="s">
        <v>43</v>
      </c>
      <c r="O167" s="77"/>
      <c r="P167" s="191">
        <f>O167*H167</f>
        <v>0</v>
      </c>
      <c r="Q167" s="191">
        <v>0</v>
      </c>
      <c r="R167" s="191">
        <f>Q167*H167</f>
        <v>0</v>
      </c>
      <c r="S167" s="191">
        <v>0</v>
      </c>
      <c r="T167" s="192">
        <f>S167*H167</f>
        <v>0</v>
      </c>
      <c r="U167" s="38"/>
      <c r="V167" s="38"/>
      <c r="W167" s="38"/>
      <c r="X167" s="38"/>
      <c r="Y167" s="38"/>
      <c r="Z167" s="38"/>
      <c r="AA167" s="38"/>
      <c r="AB167" s="38"/>
      <c r="AC167" s="38"/>
      <c r="AD167" s="38"/>
      <c r="AE167" s="38"/>
      <c r="AR167" s="193" t="s">
        <v>188</v>
      </c>
      <c r="AT167" s="193" t="s">
        <v>183</v>
      </c>
      <c r="AU167" s="193" t="s">
        <v>86</v>
      </c>
      <c r="AY167" s="19" t="s">
        <v>181</v>
      </c>
      <c r="BE167" s="194">
        <f>IF(N167="základní",J167,0)</f>
        <v>0</v>
      </c>
      <c r="BF167" s="194">
        <f>IF(N167="snížená",J167,0)</f>
        <v>0</v>
      </c>
      <c r="BG167" s="194">
        <f>IF(N167="zákl. přenesená",J167,0)</f>
        <v>0</v>
      </c>
      <c r="BH167" s="194">
        <f>IF(N167="sníž. přenesená",J167,0)</f>
        <v>0</v>
      </c>
      <c r="BI167" s="194">
        <f>IF(N167="nulová",J167,0)</f>
        <v>0</v>
      </c>
      <c r="BJ167" s="19" t="s">
        <v>86</v>
      </c>
      <c r="BK167" s="194">
        <f>ROUND(I167*H167,2)</f>
        <v>0</v>
      </c>
      <c r="BL167" s="19" t="s">
        <v>188</v>
      </c>
      <c r="BM167" s="193" t="s">
        <v>980</v>
      </c>
    </row>
    <row r="168" s="2" customFormat="1" ht="16.5" customHeight="1">
      <c r="A168" s="38"/>
      <c r="B168" s="181"/>
      <c r="C168" s="182" t="s">
        <v>787</v>
      </c>
      <c r="D168" s="182" t="s">
        <v>183</v>
      </c>
      <c r="E168" s="183" t="s">
        <v>2062</v>
      </c>
      <c r="F168" s="184" t="s">
        <v>2063</v>
      </c>
      <c r="G168" s="185" t="s">
        <v>237</v>
      </c>
      <c r="H168" s="186">
        <v>10</v>
      </c>
      <c r="I168" s="187"/>
      <c r="J168" s="188">
        <f>ROUND(I168*H168,2)</f>
        <v>0</v>
      </c>
      <c r="K168" s="184" t="s">
        <v>1</v>
      </c>
      <c r="L168" s="39"/>
      <c r="M168" s="189" t="s">
        <v>1</v>
      </c>
      <c r="N168" s="190" t="s">
        <v>43</v>
      </c>
      <c r="O168" s="77"/>
      <c r="P168" s="191">
        <f>O168*H168</f>
        <v>0</v>
      </c>
      <c r="Q168" s="191">
        <v>0</v>
      </c>
      <c r="R168" s="191">
        <f>Q168*H168</f>
        <v>0</v>
      </c>
      <c r="S168" s="191">
        <v>0</v>
      </c>
      <c r="T168" s="192">
        <f>S168*H168</f>
        <v>0</v>
      </c>
      <c r="U168" s="38"/>
      <c r="V168" s="38"/>
      <c r="W168" s="38"/>
      <c r="X168" s="38"/>
      <c r="Y168" s="38"/>
      <c r="Z168" s="38"/>
      <c r="AA168" s="38"/>
      <c r="AB168" s="38"/>
      <c r="AC168" s="38"/>
      <c r="AD168" s="38"/>
      <c r="AE168" s="38"/>
      <c r="AR168" s="193" t="s">
        <v>188</v>
      </c>
      <c r="AT168" s="193" t="s">
        <v>183</v>
      </c>
      <c r="AU168" s="193" t="s">
        <v>86</v>
      </c>
      <c r="AY168" s="19" t="s">
        <v>181</v>
      </c>
      <c r="BE168" s="194">
        <f>IF(N168="základní",J168,0)</f>
        <v>0</v>
      </c>
      <c r="BF168" s="194">
        <f>IF(N168="snížená",J168,0)</f>
        <v>0</v>
      </c>
      <c r="BG168" s="194">
        <f>IF(N168="zákl. přenesená",J168,0)</f>
        <v>0</v>
      </c>
      <c r="BH168" s="194">
        <f>IF(N168="sníž. přenesená",J168,0)</f>
        <v>0</v>
      </c>
      <c r="BI168" s="194">
        <f>IF(N168="nulová",J168,0)</f>
        <v>0</v>
      </c>
      <c r="BJ168" s="19" t="s">
        <v>86</v>
      </c>
      <c r="BK168" s="194">
        <f>ROUND(I168*H168,2)</f>
        <v>0</v>
      </c>
      <c r="BL168" s="19" t="s">
        <v>188</v>
      </c>
      <c r="BM168" s="193" t="s">
        <v>1000</v>
      </c>
    </row>
    <row r="169" s="2" customFormat="1" ht="16.5" customHeight="1">
      <c r="A169" s="38"/>
      <c r="B169" s="181"/>
      <c r="C169" s="182" t="s">
        <v>770</v>
      </c>
      <c r="D169" s="182" t="s">
        <v>183</v>
      </c>
      <c r="E169" s="183" t="s">
        <v>2064</v>
      </c>
      <c r="F169" s="184" t="s">
        <v>2065</v>
      </c>
      <c r="G169" s="185" t="s">
        <v>237</v>
      </c>
      <c r="H169" s="186">
        <v>50</v>
      </c>
      <c r="I169" s="187"/>
      <c r="J169" s="188">
        <f>ROUND(I169*H169,2)</f>
        <v>0</v>
      </c>
      <c r="K169" s="184" t="s">
        <v>1</v>
      </c>
      <c r="L169" s="39"/>
      <c r="M169" s="189" t="s">
        <v>1</v>
      </c>
      <c r="N169" s="190" t="s">
        <v>43</v>
      </c>
      <c r="O169" s="77"/>
      <c r="P169" s="191">
        <f>O169*H169</f>
        <v>0</v>
      </c>
      <c r="Q169" s="191">
        <v>0</v>
      </c>
      <c r="R169" s="191">
        <f>Q169*H169</f>
        <v>0</v>
      </c>
      <c r="S169" s="191">
        <v>0</v>
      </c>
      <c r="T169" s="192">
        <f>S169*H169</f>
        <v>0</v>
      </c>
      <c r="U169" s="38"/>
      <c r="V169" s="38"/>
      <c r="W169" s="38"/>
      <c r="X169" s="38"/>
      <c r="Y169" s="38"/>
      <c r="Z169" s="38"/>
      <c r="AA169" s="38"/>
      <c r="AB169" s="38"/>
      <c r="AC169" s="38"/>
      <c r="AD169" s="38"/>
      <c r="AE169" s="38"/>
      <c r="AR169" s="193" t="s">
        <v>188</v>
      </c>
      <c r="AT169" s="193" t="s">
        <v>183</v>
      </c>
      <c r="AU169" s="193" t="s">
        <v>86</v>
      </c>
      <c r="AY169" s="19" t="s">
        <v>181</v>
      </c>
      <c r="BE169" s="194">
        <f>IF(N169="základní",J169,0)</f>
        <v>0</v>
      </c>
      <c r="BF169" s="194">
        <f>IF(N169="snížená",J169,0)</f>
        <v>0</v>
      </c>
      <c r="BG169" s="194">
        <f>IF(N169="zákl. přenesená",J169,0)</f>
        <v>0</v>
      </c>
      <c r="BH169" s="194">
        <f>IF(N169="sníž. přenesená",J169,0)</f>
        <v>0</v>
      </c>
      <c r="BI169" s="194">
        <f>IF(N169="nulová",J169,0)</f>
        <v>0</v>
      </c>
      <c r="BJ169" s="19" t="s">
        <v>86</v>
      </c>
      <c r="BK169" s="194">
        <f>ROUND(I169*H169,2)</f>
        <v>0</v>
      </c>
      <c r="BL169" s="19" t="s">
        <v>188</v>
      </c>
      <c r="BM169" s="193" t="s">
        <v>719</v>
      </c>
    </row>
    <row r="170" s="2" customFormat="1" ht="16.5" customHeight="1">
      <c r="A170" s="38"/>
      <c r="B170" s="181"/>
      <c r="C170" s="182" t="s">
        <v>800</v>
      </c>
      <c r="D170" s="182" t="s">
        <v>183</v>
      </c>
      <c r="E170" s="183" t="s">
        <v>2066</v>
      </c>
      <c r="F170" s="184" t="s">
        <v>2067</v>
      </c>
      <c r="G170" s="185" t="s">
        <v>237</v>
      </c>
      <c r="H170" s="186">
        <v>205</v>
      </c>
      <c r="I170" s="187"/>
      <c r="J170" s="188">
        <f>ROUND(I170*H170,2)</f>
        <v>0</v>
      </c>
      <c r="K170" s="184" t="s">
        <v>1</v>
      </c>
      <c r="L170" s="39"/>
      <c r="M170" s="189" t="s">
        <v>1</v>
      </c>
      <c r="N170" s="190" t="s">
        <v>43</v>
      </c>
      <c r="O170" s="77"/>
      <c r="P170" s="191">
        <f>O170*H170</f>
        <v>0</v>
      </c>
      <c r="Q170" s="191">
        <v>0</v>
      </c>
      <c r="R170" s="191">
        <f>Q170*H170</f>
        <v>0</v>
      </c>
      <c r="S170" s="191">
        <v>0</v>
      </c>
      <c r="T170" s="192">
        <f>S170*H170</f>
        <v>0</v>
      </c>
      <c r="U170" s="38"/>
      <c r="V170" s="38"/>
      <c r="W170" s="38"/>
      <c r="X170" s="38"/>
      <c r="Y170" s="38"/>
      <c r="Z170" s="38"/>
      <c r="AA170" s="38"/>
      <c r="AB170" s="38"/>
      <c r="AC170" s="38"/>
      <c r="AD170" s="38"/>
      <c r="AE170" s="38"/>
      <c r="AR170" s="193" t="s">
        <v>188</v>
      </c>
      <c r="AT170" s="193" t="s">
        <v>183</v>
      </c>
      <c r="AU170" s="193" t="s">
        <v>86</v>
      </c>
      <c r="AY170" s="19" t="s">
        <v>181</v>
      </c>
      <c r="BE170" s="194">
        <f>IF(N170="základní",J170,0)</f>
        <v>0</v>
      </c>
      <c r="BF170" s="194">
        <f>IF(N170="snížená",J170,0)</f>
        <v>0</v>
      </c>
      <c r="BG170" s="194">
        <f>IF(N170="zákl. přenesená",J170,0)</f>
        <v>0</v>
      </c>
      <c r="BH170" s="194">
        <f>IF(N170="sníž. přenesená",J170,0)</f>
        <v>0</v>
      </c>
      <c r="BI170" s="194">
        <f>IF(N170="nulová",J170,0)</f>
        <v>0</v>
      </c>
      <c r="BJ170" s="19" t="s">
        <v>86</v>
      </c>
      <c r="BK170" s="194">
        <f>ROUND(I170*H170,2)</f>
        <v>0</v>
      </c>
      <c r="BL170" s="19" t="s">
        <v>188</v>
      </c>
      <c r="BM170" s="193" t="s">
        <v>1020</v>
      </c>
    </row>
    <row r="171" s="2" customFormat="1" ht="16.5" customHeight="1">
      <c r="A171" s="38"/>
      <c r="B171" s="181"/>
      <c r="C171" s="182" t="s">
        <v>805</v>
      </c>
      <c r="D171" s="182" t="s">
        <v>183</v>
      </c>
      <c r="E171" s="183" t="s">
        <v>2068</v>
      </c>
      <c r="F171" s="184" t="s">
        <v>2069</v>
      </c>
      <c r="G171" s="185" t="s">
        <v>237</v>
      </c>
      <c r="H171" s="186">
        <v>10</v>
      </c>
      <c r="I171" s="187"/>
      <c r="J171" s="188">
        <f>ROUND(I171*H171,2)</f>
        <v>0</v>
      </c>
      <c r="K171" s="184" t="s">
        <v>1</v>
      </c>
      <c r="L171" s="39"/>
      <c r="M171" s="189" t="s">
        <v>1</v>
      </c>
      <c r="N171" s="190" t="s">
        <v>43</v>
      </c>
      <c r="O171" s="77"/>
      <c r="P171" s="191">
        <f>O171*H171</f>
        <v>0</v>
      </c>
      <c r="Q171" s="191">
        <v>0</v>
      </c>
      <c r="R171" s="191">
        <f>Q171*H171</f>
        <v>0</v>
      </c>
      <c r="S171" s="191">
        <v>0</v>
      </c>
      <c r="T171" s="192">
        <f>S171*H171</f>
        <v>0</v>
      </c>
      <c r="U171" s="38"/>
      <c r="V171" s="38"/>
      <c r="W171" s="38"/>
      <c r="X171" s="38"/>
      <c r="Y171" s="38"/>
      <c r="Z171" s="38"/>
      <c r="AA171" s="38"/>
      <c r="AB171" s="38"/>
      <c r="AC171" s="38"/>
      <c r="AD171" s="38"/>
      <c r="AE171" s="38"/>
      <c r="AR171" s="193" t="s">
        <v>188</v>
      </c>
      <c r="AT171" s="193" t="s">
        <v>183</v>
      </c>
      <c r="AU171" s="193" t="s">
        <v>86</v>
      </c>
      <c r="AY171" s="19" t="s">
        <v>181</v>
      </c>
      <c r="BE171" s="194">
        <f>IF(N171="základní",J171,0)</f>
        <v>0</v>
      </c>
      <c r="BF171" s="194">
        <f>IF(N171="snížená",J171,0)</f>
        <v>0</v>
      </c>
      <c r="BG171" s="194">
        <f>IF(N171="zákl. přenesená",J171,0)</f>
        <v>0</v>
      </c>
      <c r="BH171" s="194">
        <f>IF(N171="sníž. přenesená",J171,0)</f>
        <v>0</v>
      </c>
      <c r="BI171" s="194">
        <f>IF(N171="nulová",J171,0)</f>
        <v>0</v>
      </c>
      <c r="BJ171" s="19" t="s">
        <v>86</v>
      </c>
      <c r="BK171" s="194">
        <f>ROUND(I171*H171,2)</f>
        <v>0</v>
      </c>
      <c r="BL171" s="19" t="s">
        <v>188</v>
      </c>
      <c r="BM171" s="193" t="s">
        <v>1029</v>
      </c>
    </row>
    <row r="172" s="2" customFormat="1" ht="16.5" customHeight="1">
      <c r="A172" s="38"/>
      <c r="B172" s="181"/>
      <c r="C172" s="182" t="s">
        <v>811</v>
      </c>
      <c r="D172" s="182" t="s">
        <v>183</v>
      </c>
      <c r="E172" s="183" t="s">
        <v>2070</v>
      </c>
      <c r="F172" s="184" t="s">
        <v>2071</v>
      </c>
      <c r="G172" s="185" t="s">
        <v>237</v>
      </c>
      <c r="H172" s="186">
        <v>260</v>
      </c>
      <c r="I172" s="187"/>
      <c r="J172" s="188">
        <f>ROUND(I172*H172,2)</f>
        <v>0</v>
      </c>
      <c r="K172" s="184" t="s">
        <v>1</v>
      </c>
      <c r="L172" s="39"/>
      <c r="M172" s="189" t="s">
        <v>1</v>
      </c>
      <c r="N172" s="190" t="s">
        <v>43</v>
      </c>
      <c r="O172" s="77"/>
      <c r="P172" s="191">
        <f>O172*H172</f>
        <v>0</v>
      </c>
      <c r="Q172" s="191">
        <v>0</v>
      </c>
      <c r="R172" s="191">
        <f>Q172*H172</f>
        <v>0</v>
      </c>
      <c r="S172" s="191">
        <v>0</v>
      </c>
      <c r="T172" s="192">
        <f>S172*H172</f>
        <v>0</v>
      </c>
      <c r="U172" s="38"/>
      <c r="V172" s="38"/>
      <c r="W172" s="38"/>
      <c r="X172" s="38"/>
      <c r="Y172" s="38"/>
      <c r="Z172" s="38"/>
      <c r="AA172" s="38"/>
      <c r="AB172" s="38"/>
      <c r="AC172" s="38"/>
      <c r="AD172" s="38"/>
      <c r="AE172" s="38"/>
      <c r="AR172" s="193" t="s">
        <v>188</v>
      </c>
      <c r="AT172" s="193" t="s">
        <v>183</v>
      </c>
      <c r="AU172" s="193" t="s">
        <v>86</v>
      </c>
      <c r="AY172" s="19" t="s">
        <v>181</v>
      </c>
      <c r="BE172" s="194">
        <f>IF(N172="základní",J172,0)</f>
        <v>0</v>
      </c>
      <c r="BF172" s="194">
        <f>IF(N172="snížená",J172,0)</f>
        <v>0</v>
      </c>
      <c r="BG172" s="194">
        <f>IF(N172="zákl. přenesená",J172,0)</f>
        <v>0</v>
      </c>
      <c r="BH172" s="194">
        <f>IF(N172="sníž. přenesená",J172,0)</f>
        <v>0</v>
      </c>
      <c r="BI172" s="194">
        <f>IF(N172="nulová",J172,0)</f>
        <v>0</v>
      </c>
      <c r="BJ172" s="19" t="s">
        <v>86</v>
      </c>
      <c r="BK172" s="194">
        <f>ROUND(I172*H172,2)</f>
        <v>0</v>
      </c>
      <c r="BL172" s="19" t="s">
        <v>188</v>
      </c>
      <c r="BM172" s="193" t="s">
        <v>339</v>
      </c>
    </row>
    <row r="173" s="2" customFormat="1" ht="16.5" customHeight="1">
      <c r="A173" s="38"/>
      <c r="B173" s="181"/>
      <c r="C173" s="182" t="s">
        <v>820</v>
      </c>
      <c r="D173" s="182" t="s">
        <v>183</v>
      </c>
      <c r="E173" s="183" t="s">
        <v>2072</v>
      </c>
      <c r="F173" s="184" t="s">
        <v>2073</v>
      </c>
      <c r="G173" s="185" t="s">
        <v>1943</v>
      </c>
      <c r="H173" s="186">
        <v>2</v>
      </c>
      <c r="I173" s="187"/>
      <c r="J173" s="188">
        <f>ROUND(I173*H173,2)</f>
        <v>0</v>
      </c>
      <c r="K173" s="184" t="s">
        <v>1</v>
      </c>
      <c r="L173" s="39"/>
      <c r="M173" s="189" t="s">
        <v>1</v>
      </c>
      <c r="N173" s="190" t="s">
        <v>43</v>
      </c>
      <c r="O173" s="77"/>
      <c r="P173" s="191">
        <f>O173*H173</f>
        <v>0</v>
      </c>
      <c r="Q173" s="191">
        <v>0</v>
      </c>
      <c r="R173" s="191">
        <f>Q173*H173</f>
        <v>0</v>
      </c>
      <c r="S173" s="191">
        <v>0</v>
      </c>
      <c r="T173" s="192">
        <f>S173*H173</f>
        <v>0</v>
      </c>
      <c r="U173" s="38"/>
      <c r="V173" s="38"/>
      <c r="W173" s="38"/>
      <c r="X173" s="38"/>
      <c r="Y173" s="38"/>
      <c r="Z173" s="38"/>
      <c r="AA173" s="38"/>
      <c r="AB173" s="38"/>
      <c r="AC173" s="38"/>
      <c r="AD173" s="38"/>
      <c r="AE173" s="38"/>
      <c r="AR173" s="193" t="s">
        <v>188</v>
      </c>
      <c r="AT173" s="193" t="s">
        <v>183</v>
      </c>
      <c r="AU173" s="193" t="s">
        <v>86</v>
      </c>
      <c r="AY173" s="19" t="s">
        <v>181</v>
      </c>
      <c r="BE173" s="194">
        <f>IF(N173="základní",J173,0)</f>
        <v>0</v>
      </c>
      <c r="BF173" s="194">
        <f>IF(N173="snížená",J173,0)</f>
        <v>0</v>
      </c>
      <c r="BG173" s="194">
        <f>IF(N173="zákl. přenesená",J173,0)</f>
        <v>0</v>
      </c>
      <c r="BH173" s="194">
        <f>IF(N173="sníž. přenesená",J173,0)</f>
        <v>0</v>
      </c>
      <c r="BI173" s="194">
        <f>IF(N173="nulová",J173,0)</f>
        <v>0</v>
      </c>
      <c r="BJ173" s="19" t="s">
        <v>86</v>
      </c>
      <c r="BK173" s="194">
        <f>ROUND(I173*H173,2)</f>
        <v>0</v>
      </c>
      <c r="BL173" s="19" t="s">
        <v>188</v>
      </c>
      <c r="BM173" s="193" t="s">
        <v>1050</v>
      </c>
    </row>
    <row r="174" s="2" customFormat="1" ht="24.15" customHeight="1">
      <c r="A174" s="38"/>
      <c r="B174" s="181"/>
      <c r="C174" s="182" t="s">
        <v>825</v>
      </c>
      <c r="D174" s="182" t="s">
        <v>183</v>
      </c>
      <c r="E174" s="183" t="s">
        <v>2074</v>
      </c>
      <c r="F174" s="184" t="s">
        <v>2075</v>
      </c>
      <c r="G174" s="185" t="s">
        <v>237</v>
      </c>
      <c r="H174" s="186">
        <v>30</v>
      </c>
      <c r="I174" s="187"/>
      <c r="J174" s="188">
        <f>ROUND(I174*H174,2)</f>
        <v>0</v>
      </c>
      <c r="K174" s="184" t="s">
        <v>1</v>
      </c>
      <c r="L174" s="39"/>
      <c r="M174" s="189" t="s">
        <v>1</v>
      </c>
      <c r="N174" s="190" t="s">
        <v>43</v>
      </c>
      <c r="O174" s="77"/>
      <c r="P174" s="191">
        <f>O174*H174</f>
        <v>0</v>
      </c>
      <c r="Q174" s="191">
        <v>0</v>
      </c>
      <c r="R174" s="191">
        <f>Q174*H174</f>
        <v>0</v>
      </c>
      <c r="S174" s="191">
        <v>0</v>
      </c>
      <c r="T174" s="192">
        <f>S174*H174</f>
        <v>0</v>
      </c>
      <c r="U174" s="38"/>
      <c r="V174" s="38"/>
      <c r="W174" s="38"/>
      <c r="X174" s="38"/>
      <c r="Y174" s="38"/>
      <c r="Z174" s="38"/>
      <c r="AA174" s="38"/>
      <c r="AB174" s="38"/>
      <c r="AC174" s="38"/>
      <c r="AD174" s="38"/>
      <c r="AE174" s="38"/>
      <c r="AR174" s="193" t="s">
        <v>188</v>
      </c>
      <c r="AT174" s="193" t="s">
        <v>183</v>
      </c>
      <c r="AU174" s="193" t="s">
        <v>86</v>
      </c>
      <c r="AY174" s="19" t="s">
        <v>181</v>
      </c>
      <c r="BE174" s="194">
        <f>IF(N174="základní",J174,0)</f>
        <v>0</v>
      </c>
      <c r="BF174" s="194">
        <f>IF(N174="snížená",J174,0)</f>
        <v>0</v>
      </c>
      <c r="BG174" s="194">
        <f>IF(N174="zákl. přenesená",J174,0)</f>
        <v>0</v>
      </c>
      <c r="BH174" s="194">
        <f>IF(N174="sníž. přenesená",J174,0)</f>
        <v>0</v>
      </c>
      <c r="BI174" s="194">
        <f>IF(N174="nulová",J174,0)</f>
        <v>0</v>
      </c>
      <c r="BJ174" s="19" t="s">
        <v>86</v>
      </c>
      <c r="BK174" s="194">
        <f>ROUND(I174*H174,2)</f>
        <v>0</v>
      </c>
      <c r="BL174" s="19" t="s">
        <v>188</v>
      </c>
      <c r="BM174" s="193" t="s">
        <v>1061</v>
      </c>
    </row>
    <row r="175" s="2" customFormat="1" ht="16.5" customHeight="1">
      <c r="A175" s="38"/>
      <c r="B175" s="181"/>
      <c r="C175" s="182" t="s">
        <v>831</v>
      </c>
      <c r="D175" s="182" t="s">
        <v>183</v>
      </c>
      <c r="E175" s="183" t="s">
        <v>2076</v>
      </c>
      <c r="F175" s="184" t="s">
        <v>2077</v>
      </c>
      <c r="G175" s="185" t="s">
        <v>1943</v>
      </c>
      <c r="H175" s="186">
        <v>2</v>
      </c>
      <c r="I175" s="187"/>
      <c r="J175" s="188">
        <f>ROUND(I175*H175,2)</f>
        <v>0</v>
      </c>
      <c r="K175" s="184" t="s">
        <v>1</v>
      </c>
      <c r="L175" s="39"/>
      <c r="M175" s="189" t="s">
        <v>1</v>
      </c>
      <c r="N175" s="190" t="s">
        <v>43</v>
      </c>
      <c r="O175" s="77"/>
      <c r="P175" s="191">
        <f>O175*H175</f>
        <v>0</v>
      </c>
      <c r="Q175" s="191">
        <v>0</v>
      </c>
      <c r="R175" s="191">
        <f>Q175*H175</f>
        <v>0</v>
      </c>
      <c r="S175" s="191">
        <v>0</v>
      </c>
      <c r="T175" s="192">
        <f>S175*H175</f>
        <v>0</v>
      </c>
      <c r="U175" s="38"/>
      <c r="V175" s="38"/>
      <c r="W175" s="38"/>
      <c r="X175" s="38"/>
      <c r="Y175" s="38"/>
      <c r="Z175" s="38"/>
      <c r="AA175" s="38"/>
      <c r="AB175" s="38"/>
      <c r="AC175" s="38"/>
      <c r="AD175" s="38"/>
      <c r="AE175" s="38"/>
      <c r="AR175" s="193" t="s">
        <v>188</v>
      </c>
      <c r="AT175" s="193" t="s">
        <v>183</v>
      </c>
      <c r="AU175" s="193" t="s">
        <v>86</v>
      </c>
      <c r="AY175" s="19" t="s">
        <v>181</v>
      </c>
      <c r="BE175" s="194">
        <f>IF(N175="základní",J175,0)</f>
        <v>0</v>
      </c>
      <c r="BF175" s="194">
        <f>IF(N175="snížená",J175,0)</f>
        <v>0</v>
      </c>
      <c r="BG175" s="194">
        <f>IF(N175="zákl. přenesená",J175,0)</f>
        <v>0</v>
      </c>
      <c r="BH175" s="194">
        <f>IF(N175="sníž. přenesená",J175,0)</f>
        <v>0</v>
      </c>
      <c r="BI175" s="194">
        <f>IF(N175="nulová",J175,0)</f>
        <v>0</v>
      </c>
      <c r="BJ175" s="19" t="s">
        <v>86</v>
      </c>
      <c r="BK175" s="194">
        <f>ROUND(I175*H175,2)</f>
        <v>0</v>
      </c>
      <c r="BL175" s="19" t="s">
        <v>188</v>
      </c>
      <c r="BM175" s="193" t="s">
        <v>1074</v>
      </c>
    </row>
    <row r="176" s="2" customFormat="1" ht="16.5" customHeight="1">
      <c r="A176" s="38"/>
      <c r="B176" s="181"/>
      <c r="C176" s="182" t="s">
        <v>849</v>
      </c>
      <c r="D176" s="182" t="s">
        <v>183</v>
      </c>
      <c r="E176" s="183" t="s">
        <v>2078</v>
      </c>
      <c r="F176" s="184" t="s">
        <v>2079</v>
      </c>
      <c r="G176" s="185" t="s">
        <v>1943</v>
      </c>
      <c r="H176" s="186">
        <v>2</v>
      </c>
      <c r="I176" s="187"/>
      <c r="J176" s="188">
        <f>ROUND(I176*H176,2)</f>
        <v>0</v>
      </c>
      <c r="K176" s="184" t="s">
        <v>1</v>
      </c>
      <c r="L176" s="39"/>
      <c r="M176" s="189" t="s">
        <v>1</v>
      </c>
      <c r="N176" s="190" t="s">
        <v>43</v>
      </c>
      <c r="O176" s="77"/>
      <c r="P176" s="191">
        <f>O176*H176</f>
        <v>0</v>
      </c>
      <c r="Q176" s="191">
        <v>0</v>
      </c>
      <c r="R176" s="191">
        <f>Q176*H176</f>
        <v>0</v>
      </c>
      <c r="S176" s="191">
        <v>0</v>
      </c>
      <c r="T176" s="192">
        <f>S176*H176</f>
        <v>0</v>
      </c>
      <c r="U176" s="38"/>
      <c r="V176" s="38"/>
      <c r="W176" s="38"/>
      <c r="X176" s="38"/>
      <c r="Y176" s="38"/>
      <c r="Z176" s="38"/>
      <c r="AA176" s="38"/>
      <c r="AB176" s="38"/>
      <c r="AC176" s="38"/>
      <c r="AD176" s="38"/>
      <c r="AE176" s="38"/>
      <c r="AR176" s="193" t="s">
        <v>188</v>
      </c>
      <c r="AT176" s="193" t="s">
        <v>183</v>
      </c>
      <c r="AU176" s="193" t="s">
        <v>86</v>
      </c>
      <c r="AY176" s="19" t="s">
        <v>181</v>
      </c>
      <c r="BE176" s="194">
        <f>IF(N176="základní",J176,0)</f>
        <v>0</v>
      </c>
      <c r="BF176" s="194">
        <f>IF(N176="snížená",J176,0)</f>
        <v>0</v>
      </c>
      <c r="BG176" s="194">
        <f>IF(N176="zákl. přenesená",J176,0)</f>
        <v>0</v>
      </c>
      <c r="BH176" s="194">
        <f>IF(N176="sníž. přenesená",J176,0)</f>
        <v>0</v>
      </c>
      <c r="BI176" s="194">
        <f>IF(N176="nulová",J176,0)</f>
        <v>0</v>
      </c>
      <c r="BJ176" s="19" t="s">
        <v>86</v>
      </c>
      <c r="BK176" s="194">
        <f>ROUND(I176*H176,2)</f>
        <v>0</v>
      </c>
      <c r="BL176" s="19" t="s">
        <v>188</v>
      </c>
      <c r="BM176" s="193" t="s">
        <v>1088</v>
      </c>
    </row>
    <row r="177" s="2" customFormat="1" ht="16.5" customHeight="1">
      <c r="A177" s="38"/>
      <c r="B177" s="181"/>
      <c r="C177" s="182" t="s">
        <v>861</v>
      </c>
      <c r="D177" s="182" t="s">
        <v>183</v>
      </c>
      <c r="E177" s="183" t="s">
        <v>2080</v>
      </c>
      <c r="F177" s="184" t="s">
        <v>2081</v>
      </c>
      <c r="G177" s="185" t="s">
        <v>1943</v>
      </c>
      <c r="H177" s="186">
        <v>2</v>
      </c>
      <c r="I177" s="187"/>
      <c r="J177" s="188">
        <f>ROUND(I177*H177,2)</f>
        <v>0</v>
      </c>
      <c r="K177" s="184" t="s">
        <v>1</v>
      </c>
      <c r="L177" s="39"/>
      <c r="M177" s="189" t="s">
        <v>1</v>
      </c>
      <c r="N177" s="190" t="s">
        <v>43</v>
      </c>
      <c r="O177" s="77"/>
      <c r="P177" s="191">
        <f>O177*H177</f>
        <v>0</v>
      </c>
      <c r="Q177" s="191">
        <v>0</v>
      </c>
      <c r="R177" s="191">
        <f>Q177*H177</f>
        <v>0</v>
      </c>
      <c r="S177" s="191">
        <v>0</v>
      </c>
      <c r="T177" s="192">
        <f>S177*H177</f>
        <v>0</v>
      </c>
      <c r="U177" s="38"/>
      <c r="V177" s="38"/>
      <c r="W177" s="38"/>
      <c r="X177" s="38"/>
      <c r="Y177" s="38"/>
      <c r="Z177" s="38"/>
      <c r="AA177" s="38"/>
      <c r="AB177" s="38"/>
      <c r="AC177" s="38"/>
      <c r="AD177" s="38"/>
      <c r="AE177" s="38"/>
      <c r="AR177" s="193" t="s">
        <v>188</v>
      </c>
      <c r="AT177" s="193" t="s">
        <v>183</v>
      </c>
      <c r="AU177" s="193" t="s">
        <v>86</v>
      </c>
      <c r="AY177" s="19" t="s">
        <v>181</v>
      </c>
      <c r="BE177" s="194">
        <f>IF(N177="základní",J177,0)</f>
        <v>0</v>
      </c>
      <c r="BF177" s="194">
        <f>IF(N177="snížená",J177,0)</f>
        <v>0</v>
      </c>
      <c r="BG177" s="194">
        <f>IF(N177="zákl. přenesená",J177,0)</f>
        <v>0</v>
      </c>
      <c r="BH177" s="194">
        <f>IF(N177="sníž. přenesená",J177,0)</f>
        <v>0</v>
      </c>
      <c r="BI177" s="194">
        <f>IF(N177="nulová",J177,0)</f>
        <v>0</v>
      </c>
      <c r="BJ177" s="19" t="s">
        <v>86</v>
      </c>
      <c r="BK177" s="194">
        <f>ROUND(I177*H177,2)</f>
        <v>0</v>
      </c>
      <c r="BL177" s="19" t="s">
        <v>188</v>
      </c>
      <c r="BM177" s="193" t="s">
        <v>1103</v>
      </c>
    </row>
    <row r="178" s="2" customFormat="1">
      <c r="A178" s="38"/>
      <c r="B178" s="181"/>
      <c r="C178" s="182" t="s">
        <v>869</v>
      </c>
      <c r="D178" s="182" t="s">
        <v>183</v>
      </c>
      <c r="E178" s="183" t="s">
        <v>2082</v>
      </c>
      <c r="F178" s="184" t="s">
        <v>2083</v>
      </c>
      <c r="G178" s="185" t="s">
        <v>320</v>
      </c>
      <c r="H178" s="186">
        <v>1</v>
      </c>
      <c r="I178" s="187"/>
      <c r="J178" s="188">
        <f>ROUND(I178*H178,2)</f>
        <v>0</v>
      </c>
      <c r="K178" s="184" t="s">
        <v>1</v>
      </c>
      <c r="L178" s="39"/>
      <c r="M178" s="189" t="s">
        <v>1</v>
      </c>
      <c r="N178" s="190" t="s">
        <v>43</v>
      </c>
      <c r="O178" s="77"/>
      <c r="P178" s="191">
        <f>O178*H178</f>
        <v>0</v>
      </c>
      <c r="Q178" s="191">
        <v>0</v>
      </c>
      <c r="R178" s="191">
        <f>Q178*H178</f>
        <v>0</v>
      </c>
      <c r="S178" s="191">
        <v>0</v>
      </c>
      <c r="T178" s="192">
        <f>S178*H178</f>
        <v>0</v>
      </c>
      <c r="U178" s="38"/>
      <c r="V178" s="38"/>
      <c r="W178" s="38"/>
      <c r="X178" s="38"/>
      <c r="Y178" s="38"/>
      <c r="Z178" s="38"/>
      <c r="AA178" s="38"/>
      <c r="AB178" s="38"/>
      <c r="AC178" s="38"/>
      <c r="AD178" s="38"/>
      <c r="AE178" s="38"/>
      <c r="AR178" s="193" t="s">
        <v>188</v>
      </c>
      <c r="AT178" s="193" t="s">
        <v>183</v>
      </c>
      <c r="AU178" s="193" t="s">
        <v>86</v>
      </c>
      <c r="AY178" s="19" t="s">
        <v>181</v>
      </c>
      <c r="BE178" s="194">
        <f>IF(N178="základní",J178,0)</f>
        <v>0</v>
      </c>
      <c r="BF178" s="194">
        <f>IF(N178="snížená",J178,0)</f>
        <v>0</v>
      </c>
      <c r="BG178" s="194">
        <f>IF(N178="zákl. přenesená",J178,0)</f>
        <v>0</v>
      </c>
      <c r="BH178" s="194">
        <f>IF(N178="sníž. přenesená",J178,0)</f>
        <v>0</v>
      </c>
      <c r="BI178" s="194">
        <f>IF(N178="nulová",J178,0)</f>
        <v>0</v>
      </c>
      <c r="BJ178" s="19" t="s">
        <v>86</v>
      </c>
      <c r="BK178" s="194">
        <f>ROUND(I178*H178,2)</f>
        <v>0</v>
      </c>
      <c r="BL178" s="19" t="s">
        <v>188</v>
      </c>
      <c r="BM178" s="193" t="s">
        <v>1357</v>
      </c>
    </row>
    <row r="179" s="12" customFormat="1" ht="25.92" customHeight="1">
      <c r="A179" s="12"/>
      <c r="B179" s="169"/>
      <c r="C179" s="12"/>
      <c r="D179" s="170" t="s">
        <v>77</v>
      </c>
      <c r="E179" s="171" t="s">
        <v>2084</v>
      </c>
      <c r="F179" s="171" t="s">
        <v>2085</v>
      </c>
      <c r="G179" s="12"/>
      <c r="H179" s="12"/>
      <c r="I179" s="172"/>
      <c r="J179" s="158">
        <f>BK179</f>
        <v>0</v>
      </c>
      <c r="K179" s="12"/>
      <c r="L179" s="169"/>
      <c r="M179" s="173"/>
      <c r="N179" s="174"/>
      <c r="O179" s="174"/>
      <c r="P179" s="175">
        <f>SUM(P180:P196)</f>
        <v>0</v>
      </c>
      <c r="Q179" s="174"/>
      <c r="R179" s="175">
        <f>SUM(R180:R196)</f>
        <v>0</v>
      </c>
      <c r="S179" s="174"/>
      <c r="T179" s="176">
        <f>SUM(T180:T196)</f>
        <v>0</v>
      </c>
      <c r="U179" s="12"/>
      <c r="V179" s="12"/>
      <c r="W179" s="12"/>
      <c r="X179" s="12"/>
      <c r="Y179" s="12"/>
      <c r="Z179" s="12"/>
      <c r="AA179" s="12"/>
      <c r="AB179" s="12"/>
      <c r="AC179" s="12"/>
      <c r="AD179" s="12"/>
      <c r="AE179" s="12"/>
      <c r="AR179" s="170" t="s">
        <v>86</v>
      </c>
      <c r="AT179" s="177" t="s">
        <v>77</v>
      </c>
      <c r="AU179" s="177" t="s">
        <v>78</v>
      </c>
      <c r="AY179" s="170" t="s">
        <v>181</v>
      </c>
      <c r="BK179" s="178">
        <f>SUM(BK180:BK196)</f>
        <v>0</v>
      </c>
    </row>
    <row r="180" s="2" customFormat="1" ht="16.5" customHeight="1">
      <c r="A180" s="38"/>
      <c r="B180" s="181"/>
      <c r="C180" s="182" t="s">
        <v>876</v>
      </c>
      <c r="D180" s="182" t="s">
        <v>183</v>
      </c>
      <c r="E180" s="183" t="s">
        <v>2086</v>
      </c>
      <c r="F180" s="184" t="s">
        <v>2087</v>
      </c>
      <c r="G180" s="185" t="s">
        <v>1943</v>
      </c>
      <c r="H180" s="186">
        <v>12</v>
      </c>
      <c r="I180" s="187"/>
      <c r="J180" s="188">
        <f>ROUND(I180*H180,2)</f>
        <v>0</v>
      </c>
      <c r="K180" s="184" t="s">
        <v>1</v>
      </c>
      <c r="L180" s="39"/>
      <c r="M180" s="189" t="s">
        <v>1</v>
      </c>
      <c r="N180" s="190" t="s">
        <v>43</v>
      </c>
      <c r="O180" s="77"/>
      <c r="P180" s="191">
        <f>O180*H180</f>
        <v>0</v>
      </c>
      <c r="Q180" s="191">
        <v>0</v>
      </c>
      <c r="R180" s="191">
        <f>Q180*H180</f>
        <v>0</v>
      </c>
      <c r="S180" s="191">
        <v>0</v>
      </c>
      <c r="T180" s="192">
        <f>S180*H180</f>
        <v>0</v>
      </c>
      <c r="U180" s="38"/>
      <c r="V180" s="38"/>
      <c r="W180" s="38"/>
      <c r="X180" s="38"/>
      <c r="Y180" s="38"/>
      <c r="Z180" s="38"/>
      <c r="AA180" s="38"/>
      <c r="AB180" s="38"/>
      <c r="AC180" s="38"/>
      <c r="AD180" s="38"/>
      <c r="AE180" s="38"/>
      <c r="AR180" s="193" t="s">
        <v>188</v>
      </c>
      <c r="AT180" s="193" t="s">
        <v>183</v>
      </c>
      <c r="AU180" s="193" t="s">
        <v>86</v>
      </c>
      <c r="AY180" s="19" t="s">
        <v>181</v>
      </c>
      <c r="BE180" s="194">
        <f>IF(N180="základní",J180,0)</f>
        <v>0</v>
      </c>
      <c r="BF180" s="194">
        <f>IF(N180="snížená",J180,0)</f>
        <v>0</v>
      </c>
      <c r="BG180" s="194">
        <f>IF(N180="zákl. přenesená",J180,0)</f>
        <v>0</v>
      </c>
      <c r="BH180" s="194">
        <f>IF(N180="sníž. přenesená",J180,0)</f>
        <v>0</v>
      </c>
      <c r="BI180" s="194">
        <f>IF(N180="nulová",J180,0)</f>
        <v>0</v>
      </c>
      <c r="BJ180" s="19" t="s">
        <v>86</v>
      </c>
      <c r="BK180" s="194">
        <f>ROUND(I180*H180,2)</f>
        <v>0</v>
      </c>
      <c r="BL180" s="19" t="s">
        <v>188</v>
      </c>
      <c r="BM180" s="193" t="s">
        <v>1362</v>
      </c>
    </row>
    <row r="181" s="2" customFormat="1" ht="16.5" customHeight="1">
      <c r="A181" s="38"/>
      <c r="B181" s="181"/>
      <c r="C181" s="182" t="s">
        <v>885</v>
      </c>
      <c r="D181" s="182" t="s">
        <v>183</v>
      </c>
      <c r="E181" s="183" t="s">
        <v>2088</v>
      </c>
      <c r="F181" s="184" t="s">
        <v>2089</v>
      </c>
      <c r="G181" s="185" t="s">
        <v>1943</v>
      </c>
      <c r="H181" s="186">
        <v>3</v>
      </c>
      <c r="I181" s="187"/>
      <c r="J181" s="188">
        <f>ROUND(I181*H181,2)</f>
        <v>0</v>
      </c>
      <c r="K181" s="184" t="s">
        <v>1</v>
      </c>
      <c r="L181" s="39"/>
      <c r="M181" s="189" t="s">
        <v>1</v>
      </c>
      <c r="N181" s="190" t="s">
        <v>43</v>
      </c>
      <c r="O181" s="77"/>
      <c r="P181" s="191">
        <f>O181*H181</f>
        <v>0</v>
      </c>
      <c r="Q181" s="191">
        <v>0</v>
      </c>
      <c r="R181" s="191">
        <f>Q181*H181</f>
        <v>0</v>
      </c>
      <c r="S181" s="191">
        <v>0</v>
      </c>
      <c r="T181" s="192">
        <f>S181*H181</f>
        <v>0</v>
      </c>
      <c r="U181" s="38"/>
      <c r="V181" s="38"/>
      <c r="W181" s="38"/>
      <c r="X181" s="38"/>
      <c r="Y181" s="38"/>
      <c r="Z181" s="38"/>
      <c r="AA181" s="38"/>
      <c r="AB181" s="38"/>
      <c r="AC181" s="38"/>
      <c r="AD181" s="38"/>
      <c r="AE181" s="38"/>
      <c r="AR181" s="193" t="s">
        <v>188</v>
      </c>
      <c r="AT181" s="193" t="s">
        <v>183</v>
      </c>
      <c r="AU181" s="193" t="s">
        <v>86</v>
      </c>
      <c r="AY181" s="19" t="s">
        <v>181</v>
      </c>
      <c r="BE181" s="194">
        <f>IF(N181="základní",J181,0)</f>
        <v>0</v>
      </c>
      <c r="BF181" s="194">
        <f>IF(N181="snížená",J181,0)</f>
        <v>0</v>
      </c>
      <c r="BG181" s="194">
        <f>IF(N181="zákl. přenesená",J181,0)</f>
        <v>0</v>
      </c>
      <c r="BH181" s="194">
        <f>IF(N181="sníž. přenesená",J181,0)</f>
        <v>0</v>
      </c>
      <c r="BI181" s="194">
        <f>IF(N181="nulová",J181,0)</f>
        <v>0</v>
      </c>
      <c r="BJ181" s="19" t="s">
        <v>86</v>
      </c>
      <c r="BK181" s="194">
        <f>ROUND(I181*H181,2)</f>
        <v>0</v>
      </c>
      <c r="BL181" s="19" t="s">
        <v>188</v>
      </c>
      <c r="BM181" s="193" t="s">
        <v>1367</v>
      </c>
    </row>
    <row r="182" s="2" customFormat="1" ht="16.5" customHeight="1">
      <c r="A182" s="38"/>
      <c r="B182" s="181"/>
      <c r="C182" s="182" t="s">
        <v>892</v>
      </c>
      <c r="D182" s="182" t="s">
        <v>183</v>
      </c>
      <c r="E182" s="183" t="s">
        <v>2090</v>
      </c>
      <c r="F182" s="184" t="s">
        <v>2091</v>
      </c>
      <c r="G182" s="185" t="s">
        <v>1943</v>
      </c>
      <c r="H182" s="186">
        <v>15</v>
      </c>
      <c r="I182" s="187"/>
      <c r="J182" s="188">
        <f>ROUND(I182*H182,2)</f>
        <v>0</v>
      </c>
      <c r="K182" s="184" t="s">
        <v>1</v>
      </c>
      <c r="L182" s="39"/>
      <c r="M182" s="189" t="s">
        <v>1</v>
      </c>
      <c r="N182" s="190" t="s">
        <v>43</v>
      </c>
      <c r="O182" s="77"/>
      <c r="P182" s="191">
        <f>O182*H182</f>
        <v>0</v>
      </c>
      <c r="Q182" s="191">
        <v>0</v>
      </c>
      <c r="R182" s="191">
        <f>Q182*H182</f>
        <v>0</v>
      </c>
      <c r="S182" s="191">
        <v>0</v>
      </c>
      <c r="T182" s="192">
        <f>S182*H182</f>
        <v>0</v>
      </c>
      <c r="U182" s="38"/>
      <c r="V182" s="38"/>
      <c r="W182" s="38"/>
      <c r="X182" s="38"/>
      <c r="Y182" s="38"/>
      <c r="Z182" s="38"/>
      <c r="AA182" s="38"/>
      <c r="AB182" s="38"/>
      <c r="AC182" s="38"/>
      <c r="AD182" s="38"/>
      <c r="AE182" s="38"/>
      <c r="AR182" s="193" t="s">
        <v>188</v>
      </c>
      <c r="AT182" s="193" t="s">
        <v>183</v>
      </c>
      <c r="AU182" s="193" t="s">
        <v>86</v>
      </c>
      <c r="AY182" s="19" t="s">
        <v>181</v>
      </c>
      <c r="BE182" s="194">
        <f>IF(N182="základní",J182,0)</f>
        <v>0</v>
      </c>
      <c r="BF182" s="194">
        <f>IF(N182="snížená",J182,0)</f>
        <v>0</v>
      </c>
      <c r="BG182" s="194">
        <f>IF(N182="zákl. přenesená",J182,0)</f>
        <v>0</v>
      </c>
      <c r="BH182" s="194">
        <f>IF(N182="sníž. přenesená",J182,0)</f>
        <v>0</v>
      </c>
      <c r="BI182" s="194">
        <f>IF(N182="nulová",J182,0)</f>
        <v>0</v>
      </c>
      <c r="BJ182" s="19" t="s">
        <v>86</v>
      </c>
      <c r="BK182" s="194">
        <f>ROUND(I182*H182,2)</f>
        <v>0</v>
      </c>
      <c r="BL182" s="19" t="s">
        <v>188</v>
      </c>
      <c r="BM182" s="193" t="s">
        <v>1373</v>
      </c>
    </row>
    <row r="183" s="2" customFormat="1" ht="16.5" customHeight="1">
      <c r="A183" s="38"/>
      <c r="B183" s="181"/>
      <c r="C183" s="182" t="s">
        <v>343</v>
      </c>
      <c r="D183" s="182" t="s">
        <v>183</v>
      </c>
      <c r="E183" s="183" t="s">
        <v>2092</v>
      </c>
      <c r="F183" s="184" t="s">
        <v>2093</v>
      </c>
      <c r="G183" s="185" t="s">
        <v>1943</v>
      </c>
      <c r="H183" s="186">
        <v>16</v>
      </c>
      <c r="I183" s="187"/>
      <c r="J183" s="188">
        <f>ROUND(I183*H183,2)</f>
        <v>0</v>
      </c>
      <c r="K183" s="184" t="s">
        <v>1</v>
      </c>
      <c r="L183" s="39"/>
      <c r="M183" s="189" t="s">
        <v>1</v>
      </c>
      <c r="N183" s="190" t="s">
        <v>43</v>
      </c>
      <c r="O183" s="77"/>
      <c r="P183" s="191">
        <f>O183*H183</f>
        <v>0</v>
      </c>
      <c r="Q183" s="191">
        <v>0</v>
      </c>
      <c r="R183" s="191">
        <f>Q183*H183</f>
        <v>0</v>
      </c>
      <c r="S183" s="191">
        <v>0</v>
      </c>
      <c r="T183" s="192">
        <f>S183*H183</f>
        <v>0</v>
      </c>
      <c r="U183" s="38"/>
      <c r="V183" s="38"/>
      <c r="W183" s="38"/>
      <c r="X183" s="38"/>
      <c r="Y183" s="38"/>
      <c r="Z183" s="38"/>
      <c r="AA183" s="38"/>
      <c r="AB183" s="38"/>
      <c r="AC183" s="38"/>
      <c r="AD183" s="38"/>
      <c r="AE183" s="38"/>
      <c r="AR183" s="193" t="s">
        <v>188</v>
      </c>
      <c r="AT183" s="193" t="s">
        <v>183</v>
      </c>
      <c r="AU183" s="193" t="s">
        <v>86</v>
      </c>
      <c r="AY183" s="19" t="s">
        <v>181</v>
      </c>
      <c r="BE183" s="194">
        <f>IF(N183="základní",J183,0)</f>
        <v>0</v>
      </c>
      <c r="BF183" s="194">
        <f>IF(N183="snížená",J183,0)</f>
        <v>0</v>
      </c>
      <c r="BG183" s="194">
        <f>IF(N183="zákl. přenesená",J183,0)</f>
        <v>0</v>
      </c>
      <c r="BH183" s="194">
        <f>IF(N183="sníž. přenesená",J183,0)</f>
        <v>0</v>
      </c>
      <c r="BI183" s="194">
        <f>IF(N183="nulová",J183,0)</f>
        <v>0</v>
      </c>
      <c r="BJ183" s="19" t="s">
        <v>86</v>
      </c>
      <c r="BK183" s="194">
        <f>ROUND(I183*H183,2)</f>
        <v>0</v>
      </c>
      <c r="BL183" s="19" t="s">
        <v>188</v>
      </c>
      <c r="BM183" s="193" t="s">
        <v>1377</v>
      </c>
    </row>
    <row r="184" s="2" customFormat="1" ht="16.5" customHeight="1">
      <c r="A184" s="38"/>
      <c r="B184" s="181"/>
      <c r="C184" s="182" t="s">
        <v>902</v>
      </c>
      <c r="D184" s="182" t="s">
        <v>183</v>
      </c>
      <c r="E184" s="183" t="s">
        <v>2094</v>
      </c>
      <c r="F184" s="184" t="s">
        <v>2095</v>
      </c>
      <c r="G184" s="185" t="s">
        <v>1943</v>
      </c>
      <c r="H184" s="186">
        <v>4</v>
      </c>
      <c r="I184" s="187"/>
      <c r="J184" s="188">
        <f>ROUND(I184*H184,2)</f>
        <v>0</v>
      </c>
      <c r="K184" s="184" t="s">
        <v>1</v>
      </c>
      <c r="L184" s="39"/>
      <c r="M184" s="189" t="s">
        <v>1</v>
      </c>
      <c r="N184" s="190" t="s">
        <v>43</v>
      </c>
      <c r="O184" s="77"/>
      <c r="P184" s="191">
        <f>O184*H184</f>
        <v>0</v>
      </c>
      <c r="Q184" s="191">
        <v>0</v>
      </c>
      <c r="R184" s="191">
        <f>Q184*H184</f>
        <v>0</v>
      </c>
      <c r="S184" s="191">
        <v>0</v>
      </c>
      <c r="T184" s="192">
        <f>S184*H184</f>
        <v>0</v>
      </c>
      <c r="U184" s="38"/>
      <c r="V184" s="38"/>
      <c r="W184" s="38"/>
      <c r="X184" s="38"/>
      <c r="Y184" s="38"/>
      <c r="Z184" s="38"/>
      <c r="AA184" s="38"/>
      <c r="AB184" s="38"/>
      <c r="AC184" s="38"/>
      <c r="AD184" s="38"/>
      <c r="AE184" s="38"/>
      <c r="AR184" s="193" t="s">
        <v>188</v>
      </c>
      <c r="AT184" s="193" t="s">
        <v>183</v>
      </c>
      <c r="AU184" s="193" t="s">
        <v>86</v>
      </c>
      <c r="AY184" s="19" t="s">
        <v>181</v>
      </c>
      <c r="BE184" s="194">
        <f>IF(N184="základní",J184,0)</f>
        <v>0</v>
      </c>
      <c r="BF184" s="194">
        <f>IF(N184="snížená",J184,0)</f>
        <v>0</v>
      </c>
      <c r="BG184" s="194">
        <f>IF(N184="zákl. přenesená",J184,0)</f>
        <v>0</v>
      </c>
      <c r="BH184" s="194">
        <f>IF(N184="sníž. přenesená",J184,0)</f>
        <v>0</v>
      </c>
      <c r="BI184" s="194">
        <f>IF(N184="nulová",J184,0)</f>
        <v>0</v>
      </c>
      <c r="BJ184" s="19" t="s">
        <v>86</v>
      </c>
      <c r="BK184" s="194">
        <f>ROUND(I184*H184,2)</f>
        <v>0</v>
      </c>
      <c r="BL184" s="19" t="s">
        <v>188</v>
      </c>
      <c r="BM184" s="193" t="s">
        <v>1386</v>
      </c>
    </row>
    <row r="185" s="2" customFormat="1" ht="16.5" customHeight="1">
      <c r="A185" s="38"/>
      <c r="B185" s="181"/>
      <c r="C185" s="182" t="s">
        <v>905</v>
      </c>
      <c r="D185" s="182" t="s">
        <v>183</v>
      </c>
      <c r="E185" s="183" t="s">
        <v>2096</v>
      </c>
      <c r="F185" s="184" t="s">
        <v>2097</v>
      </c>
      <c r="G185" s="185" t="s">
        <v>1943</v>
      </c>
      <c r="H185" s="186">
        <v>3</v>
      </c>
      <c r="I185" s="187"/>
      <c r="J185" s="188">
        <f>ROUND(I185*H185,2)</f>
        <v>0</v>
      </c>
      <c r="K185" s="184" t="s">
        <v>1</v>
      </c>
      <c r="L185" s="39"/>
      <c r="M185" s="189" t="s">
        <v>1</v>
      </c>
      <c r="N185" s="190" t="s">
        <v>43</v>
      </c>
      <c r="O185" s="77"/>
      <c r="P185" s="191">
        <f>O185*H185</f>
        <v>0</v>
      </c>
      <c r="Q185" s="191">
        <v>0</v>
      </c>
      <c r="R185" s="191">
        <f>Q185*H185</f>
        <v>0</v>
      </c>
      <c r="S185" s="191">
        <v>0</v>
      </c>
      <c r="T185" s="192">
        <f>S185*H185</f>
        <v>0</v>
      </c>
      <c r="U185" s="38"/>
      <c r="V185" s="38"/>
      <c r="W185" s="38"/>
      <c r="X185" s="38"/>
      <c r="Y185" s="38"/>
      <c r="Z185" s="38"/>
      <c r="AA185" s="38"/>
      <c r="AB185" s="38"/>
      <c r="AC185" s="38"/>
      <c r="AD185" s="38"/>
      <c r="AE185" s="38"/>
      <c r="AR185" s="193" t="s">
        <v>188</v>
      </c>
      <c r="AT185" s="193" t="s">
        <v>183</v>
      </c>
      <c r="AU185" s="193" t="s">
        <v>86</v>
      </c>
      <c r="AY185" s="19" t="s">
        <v>181</v>
      </c>
      <c r="BE185" s="194">
        <f>IF(N185="základní",J185,0)</f>
        <v>0</v>
      </c>
      <c r="BF185" s="194">
        <f>IF(N185="snížená",J185,0)</f>
        <v>0</v>
      </c>
      <c r="BG185" s="194">
        <f>IF(N185="zákl. přenesená",J185,0)</f>
        <v>0</v>
      </c>
      <c r="BH185" s="194">
        <f>IF(N185="sníž. přenesená",J185,0)</f>
        <v>0</v>
      </c>
      <c r="BI185" s="194">
        <f>IF(N185="nulová",J185,0)</f>
        <v>0</v>
      </c>
      <c r="BJ185" s="19" t="s">
        <v>86</v>
      </c>
      <c r="BK185" s="194">
        <f>ROUND(I185*H185,2)</f>
        <v>0</v>
      </c>
      <c r="BL185" s="19" t="s">
        <v>188</v>
      </c>
      <c r="BM185" s="193" t="s">
        <v>737</v>
      </c>
    </row>
    <row r="186" s="2" customFormat="1" ht="16.5" customHeight="1">
      <c r="A186" s="38"/>
      <c r="B186" s="181"/>
      <c r="C186" s="182" t="s">
        <v>909</v>
      </c>
      <c r="D186" s="182" t="s">
        <v>183</v>
      </c>
      <c r="E186" s="183" t="s">
        <v>2098</v>
      </c>
      <c r="F186" s="184" t="s">
        <v>2099</v>
      </c>
      <c r="G186" s="185" t="s">
        <v>237</v>
      </c>
      <c r="H186" s="186">
        <v>50</v>
      </c>
      <c r="I186" s="187"/>
      <c r="J186" s="188">
        <f>ROUND(I186*H186,2)</f>
        <v>0</v>
      </c>
      <c r="K186" s="184" t="s">
        <v>1</v>
      </c>
      <c r="L186" s="39"/>
      <c r="M186" s="189" t="s">
        <v>1</v>
      </c>
      <c r="N186" s="190" t="s">
        <v>43</v>
      </c>
      <c r="O186" s="77"/>
      <c r="P186" s="191">
        <f>O186*H186</f>
        <v>0</v>
      </c>
      <c r="Q186" s="191">
        <v>0</v>
      </c>
      <c r="R186" s="191">
        <f>Q186*H186</f>
        <v>0</v>
      </c>
      <c r="S186" s="191">
        <v>0</v>
      </c>
      <c r="T186" s="192">
        <f>S186*H186</f>
        <v>0</v>
      </c>
      <c r="U186" s="38"/>
      <c r="V186" s="38"/>
      <c r="W186" s="38"/>
      <c r="X186" s="38"/>
      <c r="Y186" s="38"/>
      <c r="Z186" s="38"/>
      <c r="AA186" s="38"/>
      <c r="AB186" s="38"/>
      <c r="AC186" s="38"/>
      <c r="AD186" s="38"/>
      <c r="AE186" s="38"/>
      <c r="AR186" s="193" t="s">
        <v>188</v>
      </c>
      <c r="AT186" s="193" t="s">
        <v>183</v>
      </c>
      <c r="AU186" s="193" t="s">
        <v>86</v>
      </c>
      <c r="AY186" s="19" t="s">
        <v>181</v>
      </c>
      <c r="BE186" s="194">
        <f>IF(N186="základní",J186,0)</f>
        <v>0</v>
      </c>
      <c r="BF186" s="194">
        <f>IF(N186="snížená",J186,0)</f>
        <v>0</v>
      </c>
      <c r="BG186" s="194">
        <f>IF(N186="zákl. přenesená",J186,0)</f>
        <v>0</v>
      </c>
      <c r="BH186" s="194">
        <f>IF(N186="sníž. přenesená",J186,0)</f>
        <v>0</v>
      </c>
      <c r="BI186" s="194">
        <f>IF(N186="nulová",J186,0)</f>
        <v>0</v>
      </c>
      <c r="BJ186" s="19" t="s">
        <v>86</v>
      </c>
      <c r="BK186" s="194">
        <f>ROUND(I186*H186,2)</f>
        <v>0</v>
      </c>
      <c r="BL186" s="19" t="s">
        <v>188</v>
      </c>
      <c r="BM186" s="193" t="s">
        <v>315</v>
      </c>
    </row>
    <row r="187" s="2" customFormat="1" ht="16.5" customHeight="1">
      <c r="A187" s="38"/>
      <c r="B187" s="181"/>
      <c r="C187" s="182" t="s">
        <v>914</v>
      </c>
      <c r="D187" s="182" t="s">
        <v>183</v>
      </c>
      <c r="E187" s="183" t="s">
        <v>2100</v>
      </c>
      <c r="F187" s="184" t="s">
        <v>2101</v>
      </c>
      <c r="G187" s="185" t="s">
        <v>237</v>
      </c>
      <c r="H187" s="186">
        <v>515</v>
      </c>
      <c r="I187" s="187"/>
      <c r="J187" s="188">
        <f>ROUND(I187*H187,2)</f>
        <v>0</v>
      </c>
      <c r="K187" s="184" t="s">
        <v>1</v>
      </c>
      <c r="L187" s="39"/>
      <c r="M187" s="189" t="s">
        <v>1</v>
      </c>
      <c r="N187" s="190" t="s">
        <v>43</v>
      </c>
      <c r="O187" s="77"/>
      <c r="P187" s="191">
        <f>O187*H187</f>
        <v>0</v>
      </c>
      <c r="Q187" s="191">
        <v>0</v>
      </c>
      <c r="R187" s="191">
        <f>Q187*H187</f>
        <v>0</v>
      </c>
      <c r="S187" s="191">
        <v>0</v>
      </c>
      <c r="T187" s="192">
        <f>S187*H187</f>
        <v>0</v>
      </c>
      <c r="U187" s="38"/>
      <c r="V187" s="38"/>
      <c r="W187" s="38"/>
      <c r="X187" s="38"/>
      <c r="Y187" s="38"/>
      <c r="Z187" s="38"/>
      <c r="AA187" s="38"/>
      <c r="AB187" s="38"/>
      <c r="AC187" s="38"/>
      <c r="AD187" s="38"/>
      <c r="AE187" s="38"/>
      <c r="AR187" s="193" t="s">
        <v>188</v>
      </c>
      <c r="AT187" s="193" t="s">
        <v>183</v>
      </c>
      <c r="AU187" s="193" t="s">
        <v>86</v>
      </c>
      <c r="AY187" s="19" t="s">
        <v>181</v>
      </c>
      <c r="BE187" s="194">
        <f>IF(N187="základní",J187,0)</f>
        <v>0</v>
      </c>
      <c r="BF187" s="194">
        <f>IF(N187="snížená",J187,0)</f>
        <v>0</v>
      </c>
      <c r="BG187" s="194">
        <f>IF(N187="zákl. přenesená",J187,0)</f>
        <v>0</v>
      </c>
      <c r="BH187" s="194">
        <f>IF(N187="sníž. přenesená",J187,0)</f>
        <v>0</v>
      </c>
      <c r="BI187" s="194">
        <f>IF(N187="nulová",J187,0)</f>
        <v>0</v>
      </c>
      <c r="BJ187" s="19" t="s">
        <v>86</v>
      </c>
      <c r="BK187" s="194">
        <f>ROUND(I187*H187,2)</f>
        <v>0</v>
      </c>
      <c r="BL187" s="19" t="s">
        <v>188</v>
      </c>
      <c r="BM187" s="193" t="s">
        <v>1414</v>
      </c>
    </row>
    <row r="188" s="2" customFormat="1" ht="16.5" customHeight="1">
      <c r="A188" s="38"/>
      <c r="B188" s="181"/>
      <c r="C188" s="182" t="s">
        <v>919</v>
      </c>
      <c r="D188" s="182" t="s">
        <v>183</v>
      </c>
      <c r="E188" s="183" t="s">
        <v>2102</v>
      </c>
      <c r="F188" s="184" t="s">
        <v>2103</v>
      </c>
      <c r="G188" s="185" t="s">
        <v>237</v>
      </c>
      <c r="H188" s="186">
        <v>565</v>
      </c>
      <c r="I188" s="187"/>
      <c r="J188" s="188">
        <f>ROUND(I188*H188,2)</f>
        <v>0</v>
      </c>
      <c r="K188" s="184" t="s">
        <v>1</v>
      </c>
      <c r="L188" s="39"/>
      <c r="M188" s="189" t="s">
        <v>1</v>
      </c>
      <c r="N188" s="190" t="s">
        <v>43</v>
      </c>
      <c r="O188" s="77"/>
      <c r="P188" s="191">
        <f>O188*H188</f>
        <v>0</v>
      </c>
      <c r="Q188" s="191">
        <v>0</v>
      </c>
      <c r="R188" s="191">
        <f>Q188*H188</f>
        <v>0</v>
      </c>
      <c r="S188" s="191">
        <v>0</v>
      </c>
      <c r="T188" s="192">
        <f>S188*H188</f>
        <v>0</v>
      </c>
      <c r="U188" s="38"/>
      <c r="V188" s="38"/>
      <c r="W188" s="38"/>
      <c r="X188" s="38"/>
      <c r="Y188" s="38"/>
      <c r="Z188" s="38"/>
      <c r="AA188" s="38"/>
      <c r="AB188" s="38"/>
      <c r="AC188" s="38"/>
      <c r="AD188" s="38"/>
      <c r="AE188" s="38"/>
      <c r="AR188" s="193" t="s">
        <v>188</v>
      </c>
      <c r="AT188" s="193" t="s">
        <v>183</v>
      </c>
      <c r="AU188" s="193" t="s">
        <v>86</v>
      </c>
      <c r="AY188" s="19" t="s">
        <v>181</v>
      </c>
      <c r="BE188" s="194">
        <f>IF(N188="základní",J188,0)</f>
        <v>0</v>
      </c>
      <c r="BF188" s="194">
        <f>IF(N188="snížená",J188,0)</f>
        <v>0</v>
      </c>
      <c r="BG188" s="194">
        <f>IF(N188="zákl. přenesená",J188,0)</f>
        <v>0</v>
      </c>
      <c r="BH188" s="194">
        <f>IF(N188="sníž. přenesená",J188,0)</f>
        <v>0</v>
      </c>
      <c r="BI188" s="194">
        <f>IF(N188="nulová",J188,0)</f>
        <v>0</v>
      </c>
      <c r="BJ188" s="19" t="s">
        <v>86</v>
      </c>
      <c r="BK188" s="194">
        <f>ROUND(I188*H188,2)</f>
        <v>0</v>
      </c>
      <c r="BL188" s="19" t="s">
        <v>188</v>
      </c>
      <c r="BM188" s="193" t="s">
        <v>1423</v>
      </c>
    </row>
    <row r="189" s="2" customFormat="1" ht="16.5" customHeight="1">
      <c r="A189" s="38"/>
      <c r="B189" s="181"/>
      <c r="C189" s="182" t="s">
        <v>926</v>
      </c>
      <c r="D189" s="182" t="s">
        <v>183</v>
      </c>
      <c r="E189" s="183" t="s">
        <v>2104</v>
      </c>
      <c r="F189" s="184" t="s">
        <v>2105</v>
      </c>
      <c r="G189" s="185" t="s">
        <v>1943</v>
      </c>
      <c r="H189" s="186">
        <v>31</v>
      </c>
      <c r="I189" s="187"/>
      <c r="J189" s="188">
        <f>ROUND(I189*H189,2)</f>
        <v>0</v>
      </c>
      <c r="K189" s="184" t="s">
        <v>1</v>
      </c>
      <c r="L189" s="39"/>
      <c r="M189" s="189" t="s">
        <v>1</v>
      </c>
      <c r="N189" s="190" t="s">
        <v>43</v>
      </c>
      <c r="O189" s="77"/>
      <c r="P189" s="191">
        <f>O189*H189</f>
        <v>0</v>
      </c>
      <c r="Q189" s="191">
        <v>0</v>
      </c>
      <c r="R189" s="191">
        <f>Q189*H189</f>
        <v>0</v>
      </c>
      <c r="S189" s="191">
        <v>0</v>
      </c>
      <c r="T189" s="192">
        <f>S189*H189</f>
        <v>0</v>
      </c>
      <c r="U189" s="38"/>
      <c r="V189" s="38"/>
      <c r="W189" s="38"/>
      <c r="X189" s="38"/>
      <c r="Y189" s="38"/>
      <c r="Z189" s="38"/>
      <c r="AA189" s="38"/>
      <c r="AB189" s="38"/>
      <c r="AC189" s="38"/>
      <c r="AD189" s="38"/>
      <c r="AE189" s="38"/>
      <c r="AR189" s="193" t="s">
        <v>188</v>
      </c>
      <c r="AT189" s="193" t="s">
        <v>183</v>
      </c>
      <c r="AU189" s="193" t="s">
        <v>86</v>
      </c>
      <c r="AY189" s="19" t="s">
        <v>181</v>
      </c>
      <c r="BE189" s="194">
        <f>IF(N189="základní",J189,0)</f>
        <v>0</v>
      </c>
      <c r="BF189" s="194">
        <f>IF(N189="snížená",J189,0)</f>
        <v>0</v>
      </c>
      <c r="BG189" s="194">
        <f>IF(N189="zákl. přenesená",J189,0)</f>
        <v>0</v>
      </c>
      <c r="BH189" s="194">
        <f>IF(N189="sníž. přenesená",J189,0)</f>
        <v>0</v>
      </c>
      <c r="BI189" s="194">
        <f>IF(N189="nulová",J189,0)</f>
        <v>0</v>
      </c>
      <c r="BJ189" s="19" t="s">
        <v>86</v>
      </c>
      <c r="BK189" s="194">
        <f>ROUND(I189*H189,2)</f>
        <v>0</v>
      </c>
      <c r="BL189" s="19" t="s">
        <v>188</v>
      </c>
      <c r="BM189" s="193" t="s">
        <v>1908</v>
      </c>
    </row>
    <row r="190" s="2" customFormat="1" ht="16.5" customHeight="1">
      <c r="A190" s="38"/>
      <c r="B190" s="181"/>
      <c r="C190" s="182" t="s">
        <v>931</v>
      </c>
      <c r="D190" s="182" t="s">
        <v>183</v>
      </c>
      <c r="E190" s="183" t="s">
        <v>2106</v>
      </c>
      <c r="F190" s="184" t="s">
        <v>2107</v>
      </c>
      <c r="G190" s="185" t="s">
        <v>237</v>
      </c>
      <c r="H190" s="186">
        <v>515</v>
      </c>
      <c r="I190" s="187"/>
      <c r="J190" s="188">
        <f>ROUND(I190*H190,2)</f>
        <v>0</v>
      </c>
      <c r="K190" s="184" t="s">
        <v>1</v>
      </c>
      <c r="L190" s="39"/>
      <c r="M190" s="189" t="s">
        <v>1</v>
      </c>
      <c r="N190" s="190" t="s">
        <v>43</v>
      </c>
      <c r="O190" s="77"/>
      <c r="P190" s="191">
        <f>O190*H190</f>
        <v>0</v>
      </c>
      <c r="Q190" s="191">
        <v>0</v>
      </c>
      <c r="R190" s="191">
        <f>Q190*H190</f>
        <v>0</v>
      </c>
      <c r="S190" s="191">
        <v>0</v>
      </c>
      <c r="T190" s="192">
        <f>S190*H190</f>
        <v>0</v>
      </c>
      <c r="U190" s="38"/>
      <c r="V190" s="38"/>
      <c r="W190" s="38"/>
      <c r="X190" s="38"/>
      <c r="Y190" s="38"/>
      <c r="Z190" s="38"/>
      <c r="AA190" s="38"/>
      <c r="AB190" s="38"/>
      <c r="AC190" s="38"/>
      <c r="AD190" s="38"/>
      <c r="AE190" s="38"/>
      <c r="AR190" s="193" t="s">
        <v>188</v>
      </c>
      <c r="AT190" s="193" t="s">
        <v>183</v>
      </c>
      <c r="AU190" s="193" t="s">
        <v>86</v>
      </c>
      <c r="AY190" s="19" t="s">
        <v>181</v>
      </c>
      <c r="BE190" s="194">
        <f>IF(N190="základní",J190,0)</f>
        <v>0</v>
      </c>
      <c r="BF190" s="194">
        <f>IF(N190="snížená",J190,0)</f>
        <v>0</v>
      </c>
      <c r="BG190" s="194">
        <f>IF(N190="zákl. přenesená",J190,0)</f>
        <v>0</v>
      </c>
      <c r="BH190" s="194">
        <f>IF(N190="sníž. přenesená",J190,0)</f>
        <v>0</v>
      </c>
      <c r="BI190" s="194">
        <f>IF(N190="nulová",J190,0)</f>
        <v>0</v>
      </c>
      <c r="BJ190" s="19" t="s">
        <v>86</v>
      </c>
      <c r="BK190" s="194">
        <f>ROUND(I190*H190,2)</f>
        <v>0</v>
      </c>
      <c r="BL190" s="19" t="s">
        <v>188</v>
      </c>
      <c r="BM190" s="193" t="s">
        <v>1911</v>
      </c>
    </row>
    <row r="191" s="2" customFormat="1" ht="16.5" customHeight="1">
      <c r="A191" s="38"/>
      <c r="B191" s="181"/>
      <c r="C191" s="182" t="s">
        <v>944</v>
      </c>
      <c r="D191" s="182" t="s">
        <v>183</v>
      </c>
      <c r="E191" s="183" t="s">
        <v>2108</v>
      </c>
      <c r="F191" s="184" t="s">
        <v>2109</v>
      </c>
      <c r="G191" s="185" t="s">
        <v>1943</v>
      </c>
      <c r="H191" s="186">
        <v>1</v>
      </c>
      <c r="I191" s="187"/>
      <c r="J191" s="188">
        <f>ROUND(I191*H191,2)</f>
        <v>0</v>
      </c>
      <c r="K191" s="184" t="s">
        <v>1</v>
      </c>
      <c r="L191" s="39"/>
      <c r="M191" s="189" t="s">
        <v>1</v>
      </c>
      <c r="N191" s="190" t="s">
        <v>43</v>
      </c>
      <c r="O191" s="77"/>
      <c r="P191" s="191">
        <f>O191*H191</f>
        <v>0</v>
      </c>
      <c r="Q191" s="191">
        <v>0</v>
      </c>
      <c r="R191" s="191">
        <f>Q191*H191</f>
        <v>0</v>
      </c>
      <c r="S191" s="191">
        <v>0</v>
      </c>
      <c r="T191" s="192">
        <f>S191*H191</f>
        <v>0</v>
      </c>
      <c r="U191" s="38"/>
      <c r="V191" s="38"/>
      <c r="W191" s="38"/>
      <c r="X191" s="38"/>
      <c r="Y191" s="38"/>
      <c r="Z191" s="38"/>
      <c r="AA191" s="38"/>
      <c r="AB191" s="38"/>
      <c r="AC191" s="38"/>
      <c r="AD191" s="38"/>
      <c r="AE191" s="38"/>
      <c r="AR191" s="193" t="s">
        <v>188</v>
      </c>
      <c r="AT191" s="193" t="s">
        <v>183</v>
      </c>
      <c r="AU191" s="193" t="s">
        <v>86</v>
      </c>
      <c r="AY191" s="19" t="s">
        <v>181</v>
      </c>
      <c r="BE191" s="194">
        <f>IF(N191="základní",J191,0)</f>
        <v>0</v>
      </c>
      <c r="BF191" s="194">
        <f>IF(N191="snížená",J191,0)</f>
        <v>0</v>
      </c>
      <c r="BG191" s="194">
        <f>IF(N191="zákl. přenesená",J191,0)</f>
        <v>0</v>
      </c>
      <c r="BH191" s="194">
        <f>IF(N191="sníž. přenesená",J191,0)</f>
        <v>0</v>
      </c>
      <c r="BI191" s="194">
        <f>IF(N191="nulová",J191,0)</f>
        <v>0</v>
      </c>
      <c r="BJ191" s="19" t="s">
        <v>86</v>
      </c>
      <c r="BK191" s="194">
        <f>ROUND(I191*H191,2)</f>
        <v>0</v>
      </c>
      <c r="BL191" s="19" t="s">
        <v>188</v>
      </c>
      <c r="BM191" s="193" t="s">
        <v>1914</v>
      </c>
    </row>
    <row r="192" s="2" customFormat="1" ht="16.5" customHeight="1">
      <c r="A192" s="38"/>
      <c r="B192" s="181"/>
      <c r="C192" s="182" t="s">
        <v>950</v>
      </c>
      <c r="D192" s="182" t="s">
        <v>183</v>
      </c>
      <c r="E192" s="183" t="s">
        <v>2110</v>
      </c>
      <c r="F192" s="184" t="s">
        <v>2111</v>
      </c>
      <c r="G192" s="185" t="s">
        <v>1943</v>
      </c>
      <c r="H192" s="186">
        <v>1</v>
      </c>
      <c r="I192" s="187"/>
      <c r="J192" s="188">
        <f>ROUND(I192*H192,2)</f>
        <v>0</v>
      </c>
      <c r="K192" s="184" t="s">
        <v>1</v>
      </c>
      <c r="L192" s="39"/>
      <c r="M192" s="189" t="s">
        <v>1</v>
      </c>
      <c r="N192" s="190" t="s">
        <v>43</v>
      </c>
      <c r="O192" s="77"/>
      <c r="P192" s="191">
        <f>O192*H192</f>
        <v>0</v>
      </c>
      <c r="Q192" s="191">
        <v>0</v>
      </c>
      <c r="R192" s="191">
        <f>Q192*H192</f>
        <v>0</v>
      </c>
      <c r="S192" s="191">
        <v>0</v>
      </c>
      <c r="T192" s="192">
        <f>S192*H192</f>
        <v>0</v>
      </c>
      <c r="U192" s="38"/>
      <c r="V192" s="38"/>
      <c r="W192" s="38"/>
      <c r="X192" s="38"/>
      <c r="Y192" s="38"/>
      <c r="Z192" s="38"/>
      <c r="AA192" s="38"/>
      <c r="AB192" s="38"/>
      <c r="AC192" s="38"/>
      <c r="AD192" s="38"/>
      <c r="AE192" s="38"/>
      <c r="AR192" s="193" t="s">
        <v>188</v>
      </c>
      <c r="AT192" s="193" t="s">
        <v>183</v>
      </c>
      <c r="AU192" s="193" t="s">
        <v>86</v>
      </c>
      <c r="AY192" s="19" t="s">
        <v>181</v>
      </c>
      <c r="BE192" s="194">
        <f>IF(N192="základní",J192,0)</f>
        <v>0</v>
      </c>
      <c r="BF192" s="194">
        <f>IF(N192="snížená",J192,0)</f>
        <v>0</v>
      </c>
      <c r="BG192" s="194">
        <f>IF(N192="zákl. přenesená",J192,0)</f>
        <v>0</v>
      </c>
      <c r="BH192" s="194">
        <f>IF(N192="sníž. přenesená",J192,0)</f>
        <v>0</v>
      </c>
      <c r="BI192" s="194">
        <f>IF(N192="nulová",J192,0)</f>
        <v>0</v>
      </c>
      <c r="BJ192" s="19" t="s">
        <v>86</v>
      </c>
      <c r="BK192" s="194">
        <f>ROUND(I192*H192,2)</f>
        <v>0</v>
      </c>
      <c r="BL192" s="19" t="s">
        <v>188</v>
      </c>
      <c r="BM192" s="193" t="s">
        <v>1918</v>
      </c>
    </row>
    <row r="193" s="2" customFormat="1" ht="16.5" customHeight="1">
      <c r="A193" s="38"/>
      <c r="B193" s="181"/>
      <c r="C193" s="182" t="s">
        <v>955</v>
      </c>
      <c r="D193" s="182" t="s">
        <v>183</v>
      </c>
      <c r="E193" s="183" t="s">
        <v>2112</v>
      </c>
      <c r="F193" s="184" t="s">
        <v>2113</v>
      </c>
      <c r="G193" s="185" t="s">
        <v>1943</v>
      </c>
      <c r="H193" s="186">
        <v>1</v>
      </c>
      <c r="I193" s="187"/>
      <c r="J193" s="188">
        <f>ROUND(I193*H193,2)</f>
        <v>0</v>
      </c>
      <c r="K193" s="184" t="s">
        <v>1</v>
      </c>
      <c r="L193" s="39"/>
      <c r="M193" s="189" t="s">
        <v>1</v>
      </c>
      <c r="N193" s="190" t="s">
        <v>43</v>
      </c>
      <c r="O193" s="77"/>
      <c r="P193" s="191">
        <f>O193*H193</f>
        <v>0</v>
      </c>
      <c r="Q193" s="191">
        <v>0</v>
      </c>
      <c r="R193" s="191">
        <f>Q193*H193</f>
        <v>0</v>
      </c>
      <c r="S193" s="191">
        <v>0</v>
      </c>
      <c r="T193" s="192">
        <f>S193*H193</f>
        <v>0</v>
      </c>
      <c r="U193" s="38"/>
      <c r="V193" s="38"/>
      <c r="W193" s="38"/>
      <c r="X193" s="38"/>
      <c r="Y193" s="38"/>
      <c r="Z193" s="38"/>
      <c r="AA193" s="38"/>
      <c r="AB193" s="38"/>
      <c r="AC193" s="38"/>
      <c r="AD193" s="38"/>
      <c r="AE193" s="38"/>
      <c r="AR193" s="193" t="s">
        <v>188</v>
      </c>
      <c r="AT193" s="193" t="s">
        <v>183</v>
      </c>
      <c r="AU193" s="193" t="s">
        <v>86</v>
      </c>
      <c r="AY193" s="19" t="s">
        <v>181</v>
      </c>
      <c r="BE193" s="194">
        <f>IF(N193="základní",J193,0)</f>
        <v>0</v>
      </c>
      <c r="BF193" s="194">
        <f>IF(N193="snížená",J193,0)</f>
        <v>0</v>
      </c>
      <c r="BG193" s="194">
        <f>IF(N193="zákl. přenesená",J193,0)</f>
        <v>0</v>
      </c>
      <c r="BH193" s="194">
        <f>IF(N193="sníž. přenesená",J193,0)</f>
        <v>0</v>
      </c>
      <c r="BI193" s="194">
        <f>IF(N193="nulová",J193,0)</f>
        <v>0</v>
      </c>
      <c r="BJ193" s="19" t="s">
        <v>86</v>
      </c>
      <c r="BK193" s="194">
        <f>ROUND(I193*H193,2)</f>
        <v>0</v>
      </c>
      <c r="BL193" s="19" t="s">
        <v>188</v>
      </c>
      <c r="BM193" s="193" t="s">
        <v>1921</v>
      </c>
    </row>
    <row r="194" s="2" customFormat="1" ht="16.5" customHeight="1">
      <c r="A194" s="38"/>
      <c r="B194" s="181"/>
      <c r="C194" s="182" t="s">
        <v>959</v>
      </c>
      <c r="D194" s="182" t="s">
        <v>183</v>
      </c>
      <c r="E194" s="183" t="s">
        <v>2114</v>
      </c>
      <c r="F194" s="184" t="s">
        <v>2115</v>
      </c>
      <c r="G194" s="185" t="s">
        <v>2116</v>
      </c>
      <c r="H194" s="186">
        <v>1</v>
      </c>
      <c r="I194" s="187"/>
      <c r="J194" s="188">
        <f>ROUND(I194*H194,2)</f>
        <v>0</v>
      </c>
      <c r="K194" s="184" t="s">
        <v>1</v>
      </c>
      <c r="L194" s="39"/>
      <c r="M194" s="189" t="s">
        <v>1</v>
      </c>
      <c r="N194" s="190" t="s">
        <v>43</v>
      </c>
      <c r="O194" s="77"/>
      <c r="P194" s="191">
        <f>O194*H194</f>
        <v>0</v>
      </c>
      <c r="Q194" s="191">
        <v>0</v>
      </c>
      <c r="R194" s="191">
        <f>Q194*H194</f>
        <v>0</v>
      </c>
      <c r="S194" s="191">
        <v>0</v>
      </c>
      <c r="T194" s="192">
        <f>S194*H194</f>
        <v>0</v>
      </c>
      <c r="U194" s="38"/>
      <c r="V194" s="38"/>
      <c r="W194" s="38"/>
      <c r="X194" s="38"/>
      <c r="Y194" s="38"/>
      <c r="Z194" s="38"/>
      <c r="AA194" s="38"/>
      <c r="AB194" s="38"/>
      <c r="AC194" s="38"/>
      <c r="AD194" s="38"/>
      <c r="AE194" s="38"/>
      <c r="AR194" s="193" t="s">
        <v>188</v>
      </c>
      <c r="AT194" s="193" t="s">
        <v>183</v>
      </c>
      <c r="AU194" s="193" t="s">
        <v>86</v>
      </c>
      <c r="AY194" s="19" t="s">
        <v>181</v>
      </c>
      <c r="BE194" s="194">
        <f>IF(N194="základní",J194,0)</f>
        <v>0</v>
      </c>
      <c r="BF194" s="194">
        <f>IF(N194="snížená",J194,0)</f>
        <v>0</v>
      </c>
      <c r="BG194" s="194">
        <f>IF(N194="zákl. přenesená",J194,0)</f>
        <v>0</v>
      </c>
      <c r="BH194" s="194">
        <f>IF(N194="sníž. přenesená",J194,0)</f>
        <v>0</v>
      </c>
      <c r="BI194" s="194">
        <f>IF(N194="nulová",J194,0)</f>
        <v>0</v>
      </c>
      <c r="BJ194" s="19" t="s">
        <v>86</v>
      </c>
      <c r="BK194" s="194">
        <f>ROUND(I194*H194,2)</f>
        <v>0</v>
      </c>
      <c r="BL194" s="19" t="s">
        <v>188</v>
      </c>
      <c r="BM194" s="193" t="s">
        <v>1924</v>
      </c>
    </row>
    <row r="195" s="2" customFormat="1" ht="16.5" customHeight="1">
      <c r="A195" s="38"/>
      <c r="B195" s="181"/>
      <c r="C195" s="182" t="s">
        <v>963</v>
      </c>
      <c r="D195" s="182" t="s">
        <v>183</v>
      </c>
      <c r="E195" s="183" t="s">
        <v>2117</v>
      </c>
      <c r="F195" s="184" t="s">
        <v>2118</v>
      </c>
      <c r="G195" s="185" t="s">
        <v>2116</v>
      </c>
      <c r="H195" s="186">
        <v>1</v>
      </c>
      <c r="I195" s="187"/>
      <c r="J195" s="188">
        <f>ROUND(I195*H195,2)</f>
        <v>0</v>
      </c>
      <c r="K195" s="184" t="s">
        <v>1</v>
      </c>
      <c r="L195" s="39"/>
      <c r="M195" s="189" t="s">
        <v>1</v>
      </c>
      <c r="N195" s="190" t="s">
        <v>43</v>
      </c>
      <c r="O195" s="77"/>
      <c r="P195" s="191">
        <f>O195*H195</f>
        <v>0</v>
      </c>
      <c r="Q195" s="191">
        <v>0</v>
      </c>
      <c r="R195" s="191">
        <f>Q195*H195</f>
        <v>0</v>
      </c>
      <c r="S195" s="191">
        <v>0</v>
      </c>
      <c r="T195" s="192">
        <f>S195*H195</f>
        <v>0</v>
      </c>
      <c r="U195" s="38"/>
      <c r="V195" s="38"/>
      <c r="W195" s="38"/>
      <c r="X195" s="38"/>
      <c r="Y195" s="38"/>
      <c r="Z195" s="38"/>
      <c r="AA195" s="38"/>
      <c r="AB195" s="38"/>
      <c r="AC195" s="38"/>
      <c r="AD195" s="38"/>
      <c r="AE195" s="38"/>
      <c r="AR195" s="193" t="s">
        <v>188</v>
      </c>
      <c r="AT195" s="193" t="s">
        <v>183</v>
      </c>
      <c r="AU195" s="193" t="s">
        <v>86</v>
      </c>
      <c r="AY195" s="19" t="s">
        <v>181</v>
      </c>
      <c r="BE195" s="194">
        <f>IF(N195="základní",J195,0)</f>
        <v>0</v>
      </c>
      <c r="BF195" s="194">
        <f>IF(N195="snížená",J195,0)</f>
        <v>0</v>
      </c>
      <c r="BG195" s="194">
        <f>IF(N195="zákl. přenesená",J195,0)</f>
        <v>0</v>
      </c>
      <c r="BH195" s="194">
        <f>IF(N195="sníž. přenesená",J195,0)</f>
        <v>0</v>
      </c>
      <c r="BI195" s="194">
        <f>IF(N195="nulová",J195,0)</f>
        <v>0</v>
      </c>
      <c r="BJ195" s="19" t="s">
        <v>86</v>
      </c>
      <c r="BK195" s="194">
        <f>ROUND(I195*H195,2)</f>
        <v>0</v>
      </c>
      <c r="BL195" s="19" t="s">
        <v>188</v>
      </c>
      <c r="BM195" s="193" t="s">
        <v>1927</v>
      </c>
    </row>
    <row r="196" s="2" customFormat="1" ht="16.5" customHeight="1">
      <c r="A196" s="38"/>
      <c r="B196" s="181"/>
      <c r="C196" s="182" t="s">
        <v>967</v>
      </c>
      <c r="D196" s="182" t="s">
        <v>183</v>
      </c>
      <c r="E196" s="183" t="s">
        <v>2119</v>
      </c>
      <c r="F196" s="184" t="s">
        <v>2120</v>
      </c>
      <c r="G196" s="185" t="s">
        <v>1943</v>
      </c>
      <c r="H196" s="186">
        <v>1</v>
      </c>
      <c r="I196" s="187"/>
      <c r="J196" s="188">
        <f>ROUND(I196*H196,2)</f>
        <v>0</v>
      </c>
      <c r="K196" s="184" t="s">
        <v>1</v>
      </c>
      <c r="L196" s="39"/>
      <c r="M196" s="189" t="s">
        <v>1</v>
      </c>
      <c r="N196" s="190" t="s">
        <v>43</v>
      </c>
      <c r="O196" s="77"/>
      <c r="P196" s="191">
        <f>O196*H196</f>
        <v>0</v>
      </c>
      <c r="Q196" s="191">
        <v>0</v>
      </c>
      <c r="R196" s="191">
        <f>Q196*H196</f>
        <v>0</v>
      </c>
      <c r="S196" s="191">
        <v>0</v>
      </c>
      <c r="T196" s="192">
        <f>S196*H196</f>
        <v>0</v>
      </c>
      <c r="U196" s="38"/>
      <c r="V196" s="38"/>
      <c r="W196" s="38"/>
      <c r="X196" s="38"/>
      <c r="Y196" s="38"/>
      <c r="Z196" s="38"/>
      <c r="AA196" s="38"/>
      <c r="AB196" s="38"/>
      <c r="AC196" s="38"/>
      <c r="AD196" s="38"/>
      <c r="AE196" s="38"/>
      <c r="AR196" s="193" t="s">
        <v>188</v>
      </c>
      <c r="AT196" s="193" t="s">
        <v>183</v>
      </c>
      <c r="AU196" s="193" t="s">
        <v>86</v>
      </c>
      <c r="AY196" s="19" t="s">
        <v>181</v>
      </c>
      <c r="BE196" s="194">
        <f>IF(N196="základní",J196,0)</f>
        <v>0</v>
      </c>
      <c r="BF196" s="194">
        <f>IF(N196="snížená",J196,0)</f>
        <v>0</v>
      </c>
      <c r="BG196" s="194">
        <f>IF(N196="zákl. přenesená",J196,0)</f>
        <v>0</v>
      </c>
      <c r="BH196" s="194">
        <f>IF(N196="sníž. přenesená",J196,0)</f>
        <v>0</v>
      </c>
      <c r="BI196" s="194">
        <f>IF(N196="nulová",J196,0)</f>
        <v>0</v>
      </c>
      <c r="BJ196" s="19" t="s">
        <v>86</v>
      </c>
      <c r="BK196" s="194">
        <f>ROUND(I196*H196,2)</f>
        <v>0</v>
      </c>
      <c r="BL196" s="19" t="s">
        <v>188</v>
      </c>
      <c r="BM196" s="193" t="s">
        <v>1930</v>
      </c>
    </row>
    <row r="197" s="12" customFormat="1" ht="25.92" customHeight="1">
      <c r="A197" s="12"/>
      <c r="B197" s="169"/>
      <c r="C197" s="12"/>
      <c r="D197" s="170" t="s">
        <v>77</v>
      </c>
      <c r="E197" s="171" t="s">
        <v>2121</v>
      </c>
      <c r="F197" s="171" t="s">
        <v>2122</v>
      </c>
      <c r="G197" s="12"/>
      <c r="H197" s="12"/>
      <c r="I197" s="172"/>
      <c r="J197" s="158">
        <f>BK197</f>
        <v>0</v>
      </c>
      <c r="K197" s="12"/>
      <c r="L197" s="169"/>
      <c r="M197" s="173"/>
      <c r="N197" s="174"/>
      <c r="O197" s="174"/>
      <c r="P197" s="175">
        <f>P198</f>
        <v>0</v>
      </c>
      <c r="Q197" s="174"/>
      <c r="R197" s="175">
        <f>R198</f>
        <v>0</v>
      </c>
      <c r="S197" s="174"/>
      <c r="T197" s="176">
        <f>T198</f>
        <v>0</v>
      </c>
      <c r="U197" s="12"/>
      <c r="V197" s="12"/>
      <c r="W197" s="12"/>
      <c r="X197" s="12"/>
      <c r="Y197" s="12"/>
      <c r="Z197" s="12"/>
      <c r="AA197" s="12"/>
      <c r="AB197" s="12"/>
      <c r="AC197" s="12"/>
      <c r="AD197" s="12"/>
      <c r="AE197" s="12"/>
      <c r="AR197" s="170" t="s">
        <v>86</v>
      </c>
      <c r="AT197" s="177" t="s">
        <v>77</v>
      </c>
      <c r="AU197" s="177" t="s">
        <v>78</v>
      </c>
      <c r="AY197" s="170" t="s">
        <v>181</v>
      </c>
      <c r="BK197" s="178">
        <f>BK198</f>
        <v>0</v>
      </c>
    </row>
    <row r="198" s="2" customFormat="1" ht="24.15" customHeight="1">
      <c r="A198" s="38"/>
      <c r="B198" s="181"/>
      <c r="C198" s="182" t="s">
        <v>974</v>
      </c>
      <c r="D198" s="182" t="s">
        <v>183</v>
      </c>
      <c r="E198" s="183" t="s">
        <v>2123</v>
      </c>
      <c r="F198" s="184" t="s">
        <v>2124</v>
      </c>
      <c r="G198" s="185" t="s">
        <v>1943</v>
      </c>
      <c r="H198" s="186">
        <v>4</v>
      </c>
      <c r="I198" s="187"/>
      <c r="J198" s="188">
        <f>ROUND(I198*H198,2)</f>
        <v>0</v>
      </c>
      <c r="K198" s="184" t="s">
        <v>1</v>
      </c>
      <c r="L198" s="39"/>
      <c r="M198" s="189" t="s">
        <v>1</v>
      </c>
      <c r="N198" s="190" t="s">
        <v>43</v>
      </c>
      <c r="O198" s="77"/>
      <c r="P198" s="191">
        <f>O198*H198</f>
        <v>0</v>
      </c>
      <c r="Q198" s="191">
        <v>0</v>
      </c>
      <c r="R198" s="191">
        <f>Q198*H198</f>
        <v>0</v>
      </c>
      <c r="S198" s="191">
        <v>0</v>
      </c>
      <c r="T198" s="192">
        <f>S198*H198</f>
        <v>0</v>
      </c>
      <c r="U198" s="38"/>
      <c r="V198" s="38"/>
      <c r="W198" s="38"/>
      <c r="X198" s="38"/>
      <c r="Y198" s="38"/>
      <c r="Z198" s="38"/>
      <c r="AA198" s="38"/>
      <c r="AB198" s="38"/>
      <c r="AC198" s="38"/>
      <c r="AD198" s="38"/>
      <c r="AE198" s="38"/>
      <c r="AR198" s="193" t="s">
        <v>188</v>
      </c>
      <c r="AT198" s="193" t="s">
        <v>183</v>
      </c>
      <c r="AU198" s="193" t="s">
        <v>86</v>
      </c>
      <c r="AY198" s="19" t="s">
        <v>181</v>
      </c>
      <c r="BE198" s="194">
        <f>IF(N198="základní",J198,0)</f>
        <v>0</v>
      </c>
      <c r="BF198" s="194">
        <f>IF(N198="snížená",J198,0)</f>
        <v>0</v>
      </c>
      <c r="BG198" s="194">
        <f>IF(N198="zákl. přenesená",J198,0)</f>
        <v>0</v>
      </c>
      <c r="BH198" s="194">
        <f>IF(N198="sníž. přenesená",J198,0)</f>
        <v>0</v>
      </c>
      <c r="BI198" s="194">
        <f>IF(N198="nulová",J198,0)</f>
        <v>0</v>
      </c>
      <c r="BJ198" s="19" t="s">
        <v>86</v>
      </c>
      <c r="BK198" s="194">
        <f>ROUND(I198*H198,2)</f>
        <v>0</v>
      </c>
      <c r="BL198" s="19" t="s">
        <v>188</v>
      </c>
      <c r="BM198" s="193" t="s">
        <v>1933</v>
      </c>
    </row>
    <row r="199" s="12" customFormat="1" ht="25.92" customHeight="1">
      <c r="A199" s="12"/>
      <c r="B199" s="169"/>
      <c r="C199" s="12"/>
      <c r="D199" s="170" t="s">
        <v>77</v>
      </c>
      <c r="E199" s="171" t="s">
        <v>2125</v>
      </c>
      <c r="F199" s="171" t="s">
        <v>2126</v>
      </c>
      <c r="G199" s="12"/>
      <c r="H199" s="12"/>
      <c r="I199" s="172"/>
      <c r="J199" s="158">
        <f>BK199</f>
        <v>0</v>
      </c>
      <c r="K199" s="12"/>
      <c r="L199" s="169"/>
      <c r="M199" s="173"/>
      <c r="N199" s="174"/>
      <c r="O199" s="174"/>
      <c r="P199" s="175">
        <f>P200</f>
        <v>0</v>
      </c>
      <c r="Q199" s="174"/>
      <c r="R199" s="175">
        <f>R200</f>
        <v>0</v>
      </c>
      <c r="S199" s="174"/>
      <c r="T199" s="176">
        <f>T200</f>
        <v>0</v>
      </c>
      <c r="U199" s="12"/>
      <c r="V199" s="12"/>
      <c r="W199" s="12"/>
      <c r="X199" s="12"/>
      <c r="Y199" s="12"/>
      <c r="Z199" s="12"/>
      <c r="AA199" s="12"/>
      <c r="AB199" s="12"/>
      <c r="AC199" s="12"/>
      <c r="AD199" s="12"/>
      <c r="AE199" s="12"/>
      <c r="AR199" s="170" t="s">
        <v>86</v>
      </c>
      <c r="AT199" s="177" t="s">
        <v>77</v>
      </c>
      <c r="AU199" s="177" t="s">
        <v>78</v>
      </c>
      <c r="AY199" s="170" t="s">
        <v>181</v>
      </c>
      <c r="BK199" s="178">
        <f>BK200</f>
        <v>0</v>
      </c>
    </row>
    <row r="200" s="2" customFormat="1" ht="16.5" customHeight="1">
      <c r="A200" s="38"/>
      <c r="B200" s="181"/>
      <c r="C200" s="182" t="s">
        <v>980</v>
      </c>
      <c r="D200" s="182" t="s">
        <v>183</v>
      </c>
      <c r="E200" s="183" t="s">
        <v>2127</v>
      </c>
      <c r="F200" s="184" t="s">
        <v>2128</v>
      </c>
      <c r="G200" s="185" t="s">
        <v>1943</v>
      </c>
      <c r="H200" s="186">
        <v>4</v>
      </c>
      <c r="I200" s="187"/>
      <c r="J200" s="188">
        <f>ROUND(I200*H200,2)</f>
        <v>0</v>
      </c>
      <c r="K200" s="184" t="s">
        <v>1</v>
      </c>
      <c r="L200" s="39"/>
      <c r="M200" s="189" t="s">
        <v>1</v>
      </c>
      <c r="N200" s="190" t="s">
        <v>43</v>
      </c>
      <c r="O200" s="77"/>
      <c r="P200" s="191">
        <f>O200*H200</f>
        <v>0</v>
      </c>
      <c r="Q200" s="191">
        <v>0</v>
      </c>
      <c r="R200" s="191">
        <f>Q200*H200</f>
        <v>0</v>
      </c>
      <c r="S200" s="191">
        <v>0</v>
      </c>
      <c r="T200" s="192">
        <f>S200*H200</f>
        <v>0</v>
      </c>
      <c r="U200" s="38"/>
      <c r="V200" s="38"/>
      <c r="W200" s="38"/>
      <c r="X200" s="38"/>
      <c r="Y200" s="38"/>
      <c r="Z200" s="38"/>
      <c r="AA200" s="38"/>
      <c r="AB200" s="38"/>
      <c r="AC200" s="38"/>
      <c r="AD200" s="38"/>
      <c r="AE200" s="38"/>
      <c r="AR200" s="193" t="s">
        <v>188</v>
      </c>
      <c r="AT200" s="193" t="s">
        <v>183</v>
      </c>
      <c r="AU200" s="193" t="s">
        <v>86</v>
      </c>
      <c r="AY200" s="19" t="s">
        <v>181</v>
      </c>
      <c r="BE200" s="194">
        <f>IF(N200="základní",J200,0)</f>
        <v>0</v>
      </c>
      <c r="BF200" s="194">
        <f>IF(N200="snížená",J200,0)</f>
        <v>0</v>
      </c>
      <c r="BG200" s="194">
        <f>IF(N200="zákl. přenesená",J200,0)</f>
        <v>0</v>
      </c>
      <c r="BH200" s="194">
        <f>IF(N200="sníž. přenesená",J200,0)</f>
        <v>0</v>
      </c>
      <c r="BI200" s="194">
        <f>IF(N200="nulová",J200,0)</f>
        <v>0</v>
      </c>
      <c r="BJ200" s="19" t="s">
        <v>86</v>
      </c>
      <c r="BK200" s="194">
        <f>ROUND(I200*H200,2)</f>
        <v>0</v>
      </c>
      <c r="BL200" s="19" t="s">
        <v>188</v>
      </c>
      <c r="BM200" s="193" t="s">
        <v>1936</v>
      </c>
    </row>
    <row r="201" s="12" customFormat="1" ht="25.92" customHeight="1">
      <c r="A201" s="12"/>
      <c r="B201" s="169"/>
      <c r="C201" s="12"/>
      <c r="D201" s="170" t="s">
        <v>77</v>
      </c>
      <c r="E201" s="171" t="s">
        <v>2129</v>
      </c>
      <c r="F201" s="171" t="s">
        <v>2130</v>
      </c>
      <c r="G201" s="12"/>
      <c r="H201" s="12"/>
      <c r="I201" s="172"/>
      <c r="J201" s="158">
        <f>BK201</f>
        <v>0</v>
      </c>
      <c r="K201" s="12"/>
      <c r="L201" s="169"/>
      <c r="M201" s="173"/>
      <c r="N201" s="174"/>
      <c r="O201" s="174"/>
      <c r="P201" s="175">
        <f>SUM(P202:P205)</f>
        <v>0</v>
      </c>
      <c r="Q201" s="174"/>
      <c r="R201" s="175">
        <f>SUM(R202:R205)</f>
        <v>0</v>
      </c>
      <c r="S201" s="174"/>
      <c r="T201" s="176">
        <f>SUM(T202:T205)</f>
        <v>0</v>
      </c>
      <c r="U201" s="12"/>
      <c r="V201" s="12"/>
      <c r="W201" s="12"/>
      <c r="X201" s="12"/>
      <c r="Y201" s="12"/>
      <c r="Z201" s="12"/>
      <c r="AA201" s="12"/>
      <c r="AB201" s="12"/>
      <c r="AC201" s="12"/>
      <c r="AD201" s="12"/>
      <c r="AE201" s="12"/>
      <c r="AR201" s="170" t="s">
        <v>86</v>
      </c>
      <c r="AT201" s="177" t="s">
        <v>77</v>
      </c>
      <c r="AU201" s="177" t="s">
        <v>78</v>
      </c>
      <c r="AY201" s="170" t="s">
        <v>181</v>
      </c>
      <c r="BK201" s="178">
        <f>SUM(BK202:BK205)</f>
        <v>0</v>
      </c>
    </row>
    <row r="202" s="2" customFormat="1" ht="16.5" customHeight="1">
      <c r="A202" s="38"/>
      <c r="B202" s="181"/>
      <c r="C202" s="182" t="s">
        <v>987</v>
      </c>
      <c r="D202" s="182" t="s">
        <v>183</v>
      </c>
      <c r="E202" s="183" t="s">
        <v>2131</v>
      </c>
      <c r="F202" s="184" t="s">
        <v>2132</v>
      </c>
      <c r="G202" s="185" t="s">
        <v>237</v>
      </c>
      <c r="H202" s="186">
        <v>15</v>
      </c>
      <c r="I202" s="187"/>
      <c r="J202" s="188">
        <f>ROUND(I202*H202,2)</f>
        <v>0</v>
      </c>
      <c r="K202" s="184" t="s">
        <v>1</v>
      </c>
      <c r="L202" s="39"/>
      <c r="M202" s="189" t="s">
        <v>1</v>
      </c>
      <c r="N202" s="190" t="s">
        <v>43</v>
      </c>
      <c r="O202" s="77"/>
      <c r="P202" s="191">
        <f>O202*H202</f>
        <v>0</v>
      </c>
      <c r="Q202" s="191">
        <v>0</v>
      </c>
      <c r="R202" s="191">
        <f>Q202*H202</f>
        <v>0</v>
      </c>
      <c r="S202" s="191">
        <v>0</v>
      </c>
      <c r="T202" s="192">
        <f>S202*H202</f>
        <v>0</v>
      </c>
      <c r="U202" s="38"/>
      <c r="V202" s="38"/>
      <c r="W202" s="38"/>
      <c r="X202" s="38"/>
      <c r="Y202" s="38"/>
      <c r="Z202" s="38"/>
      <c r="AA202" s="38"/>
      <c r="AB202" s="38"/>
      <c r="AC202" s="38"/>
      <c r="AD202" s="38"/>
      <c r="AE202" s="38"/>
      <c r="AR202" s="193" t="s">
        <v>188</v>
      </c>
      <c r="AT202" s="193" t="s">
        <v>183</v>
      </c>
      <c r="AU202" s="193" t="s">
        <v>86</v>
      </c>
      <c r="AY202" s="19" t="s">
        <v>181</v>
      </c>
      <c r="BE202" s="194">
        <f>IF(N202="základní",J202,0)</f>
        <v>0</v>
      </c>
      <c r="BF202" s="194">
        <f>IF(N202="snížená",J202,0)</f>
        <v>0</v>
      </c>
      <c r="BG202" s="194">
        <f>IF(N202="zákl. přenesená",J202,0)</f>
        <v>0</v>
      </c>
      <c r="BH202" s="194">
        <f>IF(N202="sníž. přenesená",J202,0)</f>
        <v>0</v>
      </c>
      <c r="BI202" s="194">
        <f>IF(N202="nulová",J202,0)</f>
        <v>0</v>
      </c>
      <c r="BJ202" s="19" t="s">
        <v>86</v>
      </c>
      <c r="BK202" s="194">
        <f>ROUND(I202*H202,2)</f>
        <v>0</v>
      </c>
      <c r="BL202" s="19" t="s">
        <v>188</v>
      </c>
      <c r="BM202" s="193" t="s">
        <v>1940</v>
      </c>
    </row>
    <row r="203" s="2" customFormat="1" ht="16.5" customHeight="1">
      <c r="A203" s="38"/>
      <c r="B203" s="181"/>
      <c r="C203" s="182" t="s">
        <v>1000</v>
      </c>
      <c r="D203" s="182" t="s">
        <v>183</v>
      </c>
      <c r="E203" s="183" t="s">
        <v>2133</v>
      </c>
      <c r="F203" s="184" t="s">
        <v>2134</v>
      </c>
      <c r="G203" s="185" t="s">
        <v>237</v>
      </c>
      <c r="H203" s="186">
        <v>140</v>
      </c>
      <c r="I203" s="187"/>
      <c r="J203" s="188">
        <f>ROUND(I203*H203,2)</f>
        <v>0</v>
      </c>
      <c r="K203" s="184" t="s">
        <v>1</v>
      </c>
      <c r="L203" s="39"/>
      <c r="M203" s="189" t="s">
        <v>1</v>
      </c>
      <c r="N203" s="190" t="s">
        <v>43</v>
      </c>
      <c r="O203" s="77"/>
      <c r="P203" s="191">
        <f>O203*H203</f>
        <v>0</v>
      </c>
      <c r="Q203" s="191">
        <v>0</v>
      </c>
      <c r="R203" s="191">
        <f>Q203*H203</f>
        <v>0</v>
      </c>
      <c r="S203" s="191">
        <v>0</v>
      </c>
      <c r="T203" s="192">
        <f>S203*H203</f>
        <v>0</v>
      </c>
      <c r="U203" s="38"/>
      <c r="V203" s="38"/>
      <c r="W203" s="38"/>
      <c r="X203" s="38"/>
      <c r="Y203" s="38"/>
      <c r="Z203" s="38"/>
      <c r="AA203" s="38"/>
      <c r="AB203" s="38"/>
      <c r="AC203" s="38"/>
      <c r="AD203" s="38"/>
      <c r="AE203" s="38"/>
      <c r="AR203" s="193" t="s">
        <v>188</v>
      </c>
      <c r="AT203" s="193" t="s">
        <v>183</v>
      </c>
      <c r="AU203" s="193" t="s">
        <v>86</v>
      </c>
      <c r="AY203" s="19" t="s">
        <v>181</v>
      </c>
      <c r="BE203" s="194">
        <f>IF(N203="základní",J203,0)</f>
        <v>0</v>
      </c>
      <c r="BF203" s="194">
        <f>IF(N203="snížená",J203,0)</f>
        <v>0</v>
      </c>
      <c r="BG203" s="194">
        <f>IF(N203="zákl. přenesená",J203,0)</f>
        <v>0</v>
      </c>
      <c r="BH203" s="194">
        <f>IF(N203="sníž. přenesená",J203,0)</f>
        <v>0</v>
      </c>
      <c r="BI203" s="194">
        <f>IF(N203="nulová",J203,0)</f>
        <v>0</v>
      </c>
      <c r="BJ203" s="19" t="s">
        <v>86</v>
      </c>
      <c r="BK203" s="194">
        <f>ROUND(I203*H203,2)</f>
        <v>0</v>
      </c>
      <c r="BL203" s="19" t="s">
        <v>188</v>
      </c>
      <c r="BM203" s="193" t="s">
        <v>1944</v>
      </c>
    </row>
    <row r="204" s="2" customFormat="1" ht="16.5" customHeight="1">
      <c r="A204" s="38"/>
      <c r="B204" s="181"/>
      <c r="C204" s="182" t="s">
        <v>669</v>
      </c>
      <c r="D204" s="182" t="s">
        <v>183</v>
      </c>
      <c r="E204" s="183" t="s">
        <v>2135</v>
      </c>
      <c r="F204" s="184" t="s">
        <v>2136</v>
      </c>
      <c r="G204" s="185" t="s">
        <v>1943</v>
      </c>
      <c r="H204" s="186">
        <v>20</v>
      </c>
      <c r="I204" s="187"/>
      <c r="J204" s="188">
        <f>ROUND(I204*H204,2)</f>
        <v>0</v>
      </c>
      <c r="K204" s="184" t="s">
        <v>1</v>
      </c>
      <c r="L204" s="39"/>
      <c r="M204" s="189" t="s">
        <v>1</v>
      </c>
      <c r="N204" s="190" t="s">
        <v>43</v>
      </c>
      <c r="O204" s="77"/>
      <c r="P204" s="191">
        <f>O204*H204</f>
        <v>0</v>
      </c>
      <c r="Q204" s="191">
        <v>0</v>
      </c>
      <c r="R204" s="191">
        <f>Q204*H204</f>
        <v>0</v>
      </c>
      <c r="S204" s="191">
        <v>0</v>
      </c>
      <c r="T204" s="192">
        <f>S204*H204</f>
        <v>0</v>
      </c>
      <c r="U204" s="38"/>
      <c r="V204" s="38"/>
      <c r="W204" s="38"/>
      <c r="X204" s="38"/>
      <c r="Y204" s="38"/>
      <c r="Z204" s="38"/>
      <c r="AA204" s="38"/>
      <c r="AB204" s="38"/>
      <c r="AC204" s="38"/>
      <c r="AD204" s="38"/>
      <c r="AE204" s="38"/>
      <c r="AR204" s="193" t="s">
        <v>188</v>
      </c>
      <c r="AT204" s="193" t="s">
        <v>183</v>
      </c>
      <c r="AU204" s="193" t="s">
        <v>86</v>
      </c>
      <c r="AY204" s="19" t="s">
        <v>181</v>
      </c>
      <c r="BE204" s="194">
        <f>IF(N204="základní",J204,0)</f>
        <v>0</v>
      </c>
      <c r="BF204" s="194">
        <f>IF(N204="snížená",J204,0)</f>
        <v>0</v>
      </c>
      <c r="BG204" s="194">
        <f>IF(N204="zákl. přenesená",J204,0)</f>
        <v>0</v>
      </c>
      <c r="BH204" s="194">
        <f>IF(N204="sníž. přenesená",J204,0)</f>
        <v>0</v>
      </c>
      <c r="BI204" s="194">
        <f>IF(N204="nulová",J204,0)</f>
        <v>0</v>
      </c>
      <c r="BJ204" s="19" t="s">
        <v>86</v>
      </c>
      <c r="BK204" s="194">
        <f>ROUND(I204*H204,2)</f>
        <v>0</v>
      </c>
      <c r="BL204" s="19" t="s">
        <v>188</v>
      </c>
      <c r="BM204" s="193" t="s">
        <v>1947</v>
      </c>
    </row>
    <row r="205" s="2" customFormat="1" ht="16.5" customHeight="1">
      <c r="A205" s="38"/>
      <c r="B205" s="181"/>
      <c r="C205" s="182" t="s">
        <v>719</v>
      </c>
      <c r="D205" s="182" t="s">
        <v>183</v>
      </c>
      <c r="E205" s="183" t="s">
        <v>2137</v>
      </c>
      <c r="F205" s="184" t="s">
        <v>2138</v>
      </c>
      <c r="G205" s="185" t="s">
        <v>1943</v>
      </c>
      <c r="H205" s="186">
        <v>9</v>
      </c>
      <c r="I205" s="187"/>
      <c r="J205" s="188">
        <f>ROUND(I205*H205,2)</f>
        <v>0</v>
      </c>
      <c r="K205" s="184" t="s">
        <v>1</v>
      </c>
      <c r="L205" s="39"/>
      <c r="M205" s="189" t="s">
        <v>1</v>
      </c>
      <c r="N205" s="190" t="s">
        <v>43</v>
      </c>
      <c r="O205" s="77"/>
      <c r="P205" s="191">
        <f>O205*H205</f>
        <v>0</v>
      </c>
      <c r="Q205" s="191">
        <v>0</v>
      </c>
      <c r="R205" s="191">
        <f>Q205*H205</f>
        <v>0</v>
      </c>
      <c r="S205" s="191">
        <v>0</v>
      </c>
      <c r="T205" s="192">
        <f>S205*H205</f>
        <v>0</v>
      </c>
      <c r="U205" s="38"/>
      <c r="V205" s="38"/>
      <c r="W205" s="38"/>
      <c r="X205" s="38"/>
      <c r="Y205" s="38"/>
      <c r="Z205" s="38"/>
      <c r="AA205" s="38"/>
      <c r="AB205" s="38"/>
      <c r="AC205" s="38"/>
      <c r="AD205" s="38"/>
      <c r="AE205" s="38"/>
      <c r="AR205" s="193" t="s">
        <v>188</v>
      </c>
      <c r="AT205" s="193" t="s">
        <v>183</v>
      </c>
      <c r="AU205" s="193" t="s">
        <v>86</v>
      </c>
      <c r="AY205" s="19" t="s">
        <v>181</v>
      </c>
      <c r="BE205" s="194">
        <f>IF(N205="základní",J205,0)</f>
        <v>0</v>
      </c>
      <c r="BF205" s="194">
        <f>IF(N205="snížená",J205,0)</f>
        <v>0</v>
      </c>
      <c r="BG205" s="194">
        <f>IF(N205="zákl. přenesená",J205,0)</f>
        <v>0</v>
      </c>
      <c r="BH205" s="194">
        <f>IF(N205="sníž. přenesená",J205,0)</f>
        <v>0</v>
      </c>
      <c r="BI205" s="194">
        <f>IF(N205="nulová",J205,0)</f>
        <v>0</v>
      </c>
      <c r="BJ205" s="19" t="s">
        <v>86</v>
      </c>
      <c r="BK205" s="194">
        <f>ROUND(I205*H205,2)</f>
        <v>0</v>
      </c>
      <c r="BL205" s="19" t="s">
        <v>188</v>
      </c>
      <c r="BM205" s="193" t="s">
        <v>1950</v>
      </c>
    </row>
    <row r="206" s="12" customFormat="1" ht="25.92" customHeight="1">
      <c r="A206" s="12"/>
      <c r="B206" s="169"/>
      <c r="C206" s="12"/>
      <c r="D206" s="170" t="s">
        <v>77</v>
      </c>
      <c r="E206" s="171" t="s">
        <v>2139</v>
      </c>
      <c r="F206" s="171" t="s">
        <v>2140</v>
      </c>
      <c r="G206" s="12"/>
      <c r="H206" s="12"/>
      <c r="I206" s="172"/>
      <c r="J206" s="158">
        <f>BK206</f>
        <v>0</v>
      </c>
      <c r="K206" s="12"/>
      <c r="L206" s="169"/>
      <c r="M206" s="173"/>
      <c r="N206" s="174"/>
      <c r="O206" s="174"/>
      <c r="P206" s="175">
        <f>SUM(P207:P211)</f>
        <v>0</v>
      </c>
      <c r="Q206" s="174"/>
      <c r="R206" s="175">
        <f>SUM(R207:R211)</f>
        <v>0</v>
      </c>
      <c r="S206" s="174"/>
      <c r="T206" s="176">
        <f>SUM(T207:T211)</f>
        <v>0</v>
      </c>
      <c r="U206" s="12"/>
      <c r="V206" s="12"/>
      <c r="W206" s="12"/>
      <c r="X206" s="12"/>
      <c r="Y206" s="12"/>
      <c r="Z206" s="12"/>
      <c r="AA206" s="12"/>
      <c r="AB206" s="12"/>
      <c r="AC206" s="12"/>
      <c r="AD206" s="12"/>
      <c r="AE206" s="12"/>
      <c r="AR206" s="170" t="s">
        <v>86</v>
      </c>
      <c r="AT206" s="177" t="s">
        <v>77</v>
      </c>
      <c r="AU206" s="177" t="s">
        <v>78</v>
      </c>
      <c r="AY206" s="170" t="s">
        <v>181</v>
      </c>
      <c r="BK206" s="178">
        <f>SUM(BK207:BK211)</f>
        <v>0</v>
      </c>
    </row>
    <row r="207" s="2" customFormat="1" ht="16.5" customHeight="1">
      <c r="A207" s="38"/>
      <c r="B207" s="181"/>
      <c r="C207" s="182" t="s">
        <v>1016</v>
      </c>
      <c r="D207" s="182" t="s">
        <v>183</v>
      </c>
      <c r="E207" s="183" t="s">
        <v>2141</v>
      </c>
      <c r="F207" s="184" t="s">
        <v>2142</v>
      </c>
      <c r="G207" s="185" t="s">
        <v>237</v>
      </c>
      <c r="H207" s="186">
        <v>15</v>
      </c>
      <c r="I207" s="187"/>
      <c r="J207" s="188">
        <f>ROUND(I207*H207,2)</f>
        <v>0</v>
      </c>
      <c r="K207" s="184" t="s">
        <v>1</v>
      </c>
      <c r="L207" s="39"/>
      <c r="M207" s="189" t="s">
        <v>1</v>
      </c>
      <c r="N207" s="190" t="s">
        <v>43</v>
      </c>
      <c r="O207" s="77"/>
      <c r="P207" s="191">
        <f>O207*H207</f>
        <v>0</v>
      </c>
      <c r="Q207" s="191">
        <v>0</v>
      </c>
      <c r="R207" s="191">
        <f>Q207*H207</f>
        <v>0</v>
      </c>
      <c r="S207" s="191">
        <v>0</v>
      </c>
      <c r="T207" s="192">
        <f>S207*H207</f>
        <v>0</v>
      </c>
      <c r="U207" s="38"/>
      <c r="V207" s="38"/>
      <c r="W207" s="38"/>
      <c r="X207" s="38"/>
      <c r="Y207" s="38"/>
      <c r="Z207" s="38"/>
      <c r="AA207" s="38"/>
      <c r="AB207" s="38"/>
      <c r="AC207" s="38"/>
      <c r="AD207" s="38"/>
      <c r="AE207" s="38"/>
      <c r="AR207" s="193" t="s">
        <v>188</v>
      </c>
      <c r="AT207" s="193" t="s">
        <v>183</v>
      </c>
      <c r="AU207" s="193" t="s">
        <v>86</v>
      </c>
      <c r="AY207" s="19" t="s">
        <v>181</v>
      </c>
      <c r="BE207" s="194">
        <f>IF(N207="základní",J207,0)</f>
        <v>0</v>
      </c>
      <c r="BF207" s="194">
        <f>IF(N207="snížená",J207,0)</f>
        <v>0</v>
      </c>
      <c r="BG207" s="194">
        <f>IF(N207="zákl. přenesená",J207,0)</f>
        <v>0</v>
      </c>
      <c r="BH207" s="194">
        <f>IF(N207="sníž. přenesená",J207,0)</f>
        <v>0</v>
      </c>
      <c r="BI207" s="194">
        <f>IF(N207="nulová",J207,0)</f>
        <v>0</v>
      </c>
      <c r="BJ207" s="19" t="s">
        <v>86</v>
      </c>
      <c r="BK207" s="194">
        <f>ROUND(I207*H207,2)</f>
        <v>0</v>
      </c>
      <c r="BL207" s="19" t="s">
        <v>188</v>
      </c>
      <c r="BM207" s="193" t="s">
        <v>1953</v>
      </c>
    </row>
    <row r="208" s="2" customFormat="1" ht="16.5" customHeight="1">
      <c r="A208" s="38"/>
      <c r="B208" s="181"/>
      <c r="C208" s="182" t="s">
        <v>1020</v>
      </c>
      <c r="D208" s="182" t="s">
        <v>183</v>
      </c>
      <c r="E208" s="183" t="s">
        <v>2143</v>
      </c>
      <c r="F208" s="184" t="s">
        <v>2144</v>
      </c>
      <c r="G208" s="185" t="s">
        <v>1943</v>
      </c>
      <c r="H208" s="186">
        <v>10</v>
      </c>
      <c r="I208" s="187"/>
      <c r="J208" s="188">
        <f>ROUND(I208*H208,2)</f>
        <v>0</v>
      </c>
      <c r="K208" s="184" t="s">
        <v>1</v>
      </c>
      <c r="L208" s="39"/>
      <c r="M208" s="189" t="s">
        <v>1</v>
      </c>
      <c r="N208" s="190" t="s">
        <v>43</v>
      </c>
      <c r="O208" s="77"/>
      <c r="P208" s="191">
        <f>O208*H208</f>
        <v>0</v>
      </c>
      <c r="Q208" s="191">
        <v>0</v>
      </c>
      <c r="R208" s="191">
        <f>Q208*H208</f>
        <v>0</v>
      </c>
      <c r="S208" s="191">
        <v>0</v>
      </c>
      <c r="T208" s="192">
        <f>S208*H208</f>
        <v>0</v>
      </c>
      <c r="U208" s="38"/>
      <c r="V208" s="38"/>
      <c r="W208" s="38"/>
      <c r="X208" s="38"/>
      <c r="Y208" s="38"/>
      <c r="Z208" s="38"/>
      <c r="AA208" s="38"/>
      <c r="AB208" s="38"/>
      <c r="AC208" s="38"/>
      <c r="AD208" s="38"/>
      <c r="AE208" s="38"/>
      <c r="AR208" s="193" t="s">
        <v>188</v>
      </c>
      <c r="AT208" s="193" t="s">
        <v>183</v>
      </c>
      <c r="AU208" s="193" t="s">
        <v>86</v>
      </c>
      <c r="AY208" s="19" t="s">
        <v>181</v>
      </c>
      <c r="BE208" s="194">
        <f>IF(N208="základní",J208,0)</f>
        <v>0</v>
      </c>
      <c r="BF208" s="194">
        <f>IF(N208="snížená",J208,0)</f>
        <v>0</v>
      </c>
      <c r="BG208" s="194">
        <f>IF(N208="zákl. přenesená",J208,0)</f>
        <v>0</v>
      </c>
      <c r="BH208" s="194">
        <f>IF(N208="sníž. přenesená",J208,0)</f>
        <v>0</v>
      </c>
      <c r="BI208" s="194">
        <f>IF(N208="nulová",J208,0)</f>
        <v>0</v>
      </c>
      <c r="BJ208" s="19" t="s">
        <v>86</v>
      </c>
      <c r="BK208" s="194">
        <f>ROUND(I208*H208,2)</f>
        <v>0</v>
      </c>
      <c r="BL208" s="19" t="s">
        <v>188</v>
      </c>
      <c r="BM208" s="193" t="s">
        <v>1956</v>
      </c>
    </row>
    <row r="209" s="2" customFormat="1" ht="16.5" customHeight="1">
      <c r="A209" s="38"/>
      <c r="B209" s="181"/>
      <c r="C209" s="182" t="s">
        <v>1024</v>
      </c>
      <c r="D209" s="182" t="s">
        <v>183</v>
      </c>
      <c r="E209" s="183" t="s">
        <v>2145</v>
      </c>
      <c r="F209" s="184" t="s">
        <v>2146</v>
      </c>
      <c r="G209" s="185" t="s">
        <v>237</v>
      </c>
      <c r="H209" s="186">
        <v>140</v>
      </c>
      <c r="I209" s="187"/>
      <c r="J209" s="188">
        <f>ROUND(I209*H209,2)</f>
        <v>0</v>
      </c>
      <c r="K209" s="184" t="s">
        <v>1</v>
      </c>
      <c r="L209" s="39"/>
      <c r="M209" s="189" t="s">
        <v>1</v>
      </c>
      <c r="N209" s="190" t="s">
        <v>43</v>
      </c>
      <c r="O209" s="77"/>
      <c r="P209" s="191">
        <f>O209*H209</f>
        <v>0</v>
      </c>
      <c r="Q209" s="191">
        <v>0</v>
      </c>
      <c r="R209" s="191">
        <f>Q209*H209</f>
        <v>0</v>
      </c>
      <c r="S209" s="191">
        <v>0</v>
      </c>
      <c r="T209" s="192">
        <f>S209*H209</f>
        <v>0</v>
      </c>
      <c r="U209" s="38"/>
      <c r="V209" s="38"/>
      <c r="W209" s="38"/>
      <c r="X209" s="38"/>
      <c r="Y209" s="38"/>
      <c r="Z209" s="38"/>
      <c r="AA209" s="38"/>
      <c r="AB209" s="38"/>
      <c r="AC209" s="38"/>
      <c r="AD209" s="38"/>
      <c r="AE209" s="38"/>
      <c r="AR209" s="193" t="s">
        <v>188</v>
      </c>
      <c r="AT209" s="193" t="s">
        <v>183</v>
      </c>
      <c r="AU209" s="193" t="s">
        <v>86</v>
      </c>
      <c r="AY209" s="19" t="s">
        <v>181</v>
      </c>
      <c r="BE209" s="194">
        <f>IF(N209="základní",J209,0)</f>
        <v>0</v>
      </c>
      <c r="BF209" s="194">
        <f>IF(N209="snížená",J209,0)</f>
        <v>0</v>
      </c>
      <c r="BG209" s="194">
        <f>IF(N209="zákl. přenesená",J209,0)</f>
        <v>0</v>
      </c>
      <c r="BH209" s="194">
        <f>IF(N209="sníž. přenesená",J209,0)</f>
        <v>0</v>
      </c>
      <c r="BI209" s="194">
        <f>IF(N209="nulová",J209,0)</f>
        <v>0</v>
      </c>
      <c r="BJ209" s="19" t="s">
        <v>86</v>
      </c>
      <c r="BK209" s="194">
        <f>ROUND(I209*H209,2)</f>
        <v>0</v>
      </c>
      <c r="BL209" s="19" t="s">
        <v>188</v>
      </c>
      <c r="BM209" s="193" t="s">
        <v>1959</v>
      </c>
    </row>
    <row r="210" s="2" customFormat="1" ht="16.5" customHeight="1">
      <c r="A210" s="38"/>
      <c r="B210" s="181"/>
      <c r="C210" s="182" t="s">
        <v>1029</v>
      </c>
      <c r="D210" s="182" t="s">
        <v>183</v>
      </c>
      <c r="E210" s="183" t="s">
        <v>2147</v>
      </c>
      <c r="F210" s="184" t="s">
        <v>2148</v>
      </c>
      <c r="G210" s="185" t="s">
        <v>1943</v>
      </c>
      <c r="H210" s="186">
        <v>9</v>
      </c>
      <c r="I210" s="187"/>
      <c r="J210" s="188">
        <f>ROUND(I210*H210,2)</f>
        <v>0</v>
      </c>
      <c r="K210" s="184" t="s">
        <v>1</v>
      </c>
      <c r="L210" s="39"/>
      <c r="M210" s="189" t="s">
        <v>1</v>
      </c>
      <c r="N210" s="190" t="s">
        <v>43</v>
      </c>
      <c r="O210" s="77"/>
      <c r="P210" s="191">
        <f>O210*H210</f>
        <v>0</v>
      </c>
      <c r="Q210" s="191">
        <v>0</v>
      </c>
      <c r="R210" s="191">
        <f>Q210*H210</f>
        <v>0</v>
      </c>
      <c r="S210" s="191">
        <v>0</v>
      </c>
      <c r="T210" s="192">
        <f>S210*H210</f>
        <v>0</v>
      </c>
      <c r="U210" s="38"/>
      <c r="V210" s="38"/>
      <c r="W210" s="38"/>
      <c r="X210" s="38"/>
      <c r="Y210" s="38"/>
      <c r="Z210" s="38"/>
      <c r="AA210" s="38"/>
      <c r="AB210" s="38"/>
      <c r="AC210" s="38"/>
      <c r="AD210" s="38"/>
      <c r="AE210" s="38"/>
      <c r="AR210" s="193" t="s">
        <v>188</v>
      </c>
      <c r="AT210" s="193" t="s">
        <v>183</v>
      </c>
      <c r="AU210" s="193" t="s">
        <v>86</v>
      </c>
      <c r="AY210" s="19" t="s">
        <v>181</v>
      </c>
      <c r="BE210" s="194">
        <f>IF(N210="základní",J210,0)</f>
        <v>0</v>
      </c>
      <c r="BF210" s="194">
        <f>IF(N210="snížená",J210,0)</f>
        <v>0</v>
      </c>
      <c r="BG210" s="194">
        <f>IF(N210="zákl. přenesená",J210,0)</f>
        <v>0</v>
      </c>
      <c r="BH210" s="194">
        <f>IF(N210="sníž. přenesená",J210,0)</f>
        <v>0</v>
      </c>
      <c r="BI210" s="194">
        <f>IF(N210="nulová",J210,0)</f>
        <v>0</v>
      </c>
      <c r="BJ210" s="19" t="s">
        <v>86</v>
      </c>
      <c r="BK210" s="194">
        <f>ROUND(I210*H210,2)</f>
        <v>0</v>
      </c>
      <c r="BL210" s="19" t="s">
        <v>188</v>
      </c>
      <c r="BM210" s="193" t="s">
        <v>1962</v>
      </c>
    </row>
    <row r="211" s="2" customFormat="1" ht="16.5" customHeight="1">
      <c r="A211" s="38"/>
      <c r="B211" s="181"/>
      <c r="C211" s="182" t="s">
        <v>1033</v>
      </c>
      <c r="D211" s="182" t="s">
        <v>183</v>
      </c>
      <c r="E211" s="183" t="s">
        <v>2149</v>
      </c>
      <c r="F211" s="184" t="s">
        <v>2150</v>
      </c>
      <c r="G211" s="185" t="s">
        <v>1943</v>
      </c>
      <c r="H211" s="186">
        <v>20</v>
      </c>
      <c r="I211" s="187"/>
      <c r="J211" s="188">
        <f>ROUND(I211*H211,2)</f>
        <v>0</v>
      </c>
      <c r="K211" s="184" t="s">
        <v>1</v>
      </c>
      <c r="L211" s="39"/>
      <c r="M211" s="189" t="s">
        <v>1</v>
      </c>
      <c r="N211" s="190" t="s">
        <v>43</v>
      </c>
      <c r="O211" s="77"/>
      <c r="P211" s="191">
        <f>O211*H211</f>
        <v>0</v>
      </c>
      <c r="Q211" s="191">
        <v>0</v>
      </c>
      <c r="R211" s="191">
        <f>Q211*H211</f>
        <v>0</v>
      </c>
      <c r="S211" s="191">
        <v>0</v>
      </c>
      <c r="T211" s="192">
        <f>S211*H211</f>
        <v>0</v>
      </c>
      <c r="U211" s="38"/>
      <c r="V211" s="38"/>
      <c r="W211" s="38"/>
      <c r="X211" s="38"/>
      <c r="Y211" s="38"/>
      <c r="Z211" s="38"/>
      <c r="AA211" s="38"/>
      <c r="AB211" s="38"/>
      <c r="AC211" s="38"/>
      <c r="AD211" s="38"/>
      <c r="AE211" s="38"/>
      <c r="AR211" s="193" t="s">
        <v>188</v>
      </c>
      <c r="AT211" s="193" t="s">
        <v>183</v>
      </c>
      <c r="AU211" s="193" t="s">
        <v>86</v>
      </c>
      <c r="AY211" s="19" t="s">
        <v>181</v>
      </c>
      <c r="BE211" s="194">
        <f>IF(N211="základní",J211,0)</f>
        <v>0</v>
      </c>
      <c r="BF211" s="194">
        <f>IF(N211="snížená",J211,0)</f>
        <v>0</v>
      </c>
      <c r="BG211" s="194">
        <f>IF(N211="zákl. přenesená",J211,0)</f>
        <v>0</v>
      </c>
      <c r="BH211" s="194">
        <f>IF(N211="sníž. přenesená",J211,0)</f>
        <v>0</v>
      </c>
      <c r="BI211" s="194">
        <f>IF(N211="nulová",J211,0)</f>
        <v>0</v>
      </c>
      <c r="BJ211" s="19" t="s">
        <v>86</v>
      </c>
      <c r="BK211" s="194">
        <f>ROUND(I211*H211,2)</f>
        <v>0</v>
      </c>
      <c r="BL211" s="19" t="s">
        <v>188</v>
      </c>
      <c r="BM211" s="193" t="s">
        <v>1965</v>
      </c>
    </row>
    <row r="212" s="12" customFormat="1" ht="25.92" customHeight="1">
      <c r="A212" s="12"/>
      <c r="B212" s="169"/>
      <c r="C212" s="12"/>
      <c r="D212" s="170" t="s">
        <v>77</v>
      </c>
      <c r="E212" s="171" t="s">
        <v>2151</v>
      </c>
      <c r="F212" s="171" t="s">
        <v>2152</v>
      </c>
      <c r="G212" s="12"/>
      <c r="H212" s="12"/>
      <c r="I212" s="172"/>
      <c r="J212" s="158">
        <f>BK212</f>
        <v>0</v>
      </c>
      <c r="K212" s="12"/>
      <c r="L212" s="169"/>
      <c r="M212" s="173"/>
      <c r="N212" s="174"/>
      <c r="O212" s="174"/>
      <c r="P212" s="175">
        <f>SUM(P213:P220)</f>
        <v>0</v>
      </c>
      <c r="Q212" s="174"/>
      <c r="R212" s="175">
        <f>SUM(R213:R220)</f>
        <v>0</v>
      </c>
      <c r="S212" s="174"/>
      <c r="T212" s="176">
        <f>SUM(T213:T220)</f>
        <v>0</v>
      </c>
      <c r="U212" s="12"/>
      <c r="V212" s="12"/>
      <c r="W212" s="12"/>
      <c r="X212" s="12"/>
      <c r="Y212" s="12"/>
      <c r="Z212" s="12"/>
      <c r="AA212" s="12"/>
      <c r="AB212" s="12"/>
      <c r="AC212" s="12"/>
      <c r="AD212" s="12"/>
      <c r="AE212" s="12"/>
      <c r="AR212" s="170" t="s">
        <v>86</v>
      </c>
      <c r="AT212" s="177" t="s">
        <v>77</v>
      </c>
      <c r="AU212" s="177" t="s">
        <v>78</v>
      </c>
      <c r="AY212" s="170" t="s">
        <v>181</v>
      </c>
      <c r="BK212" s="178">
        <f>SUM(BK213:BK220)</f>
        <v>0</v>
      </c>
    </row>
    <row r="213" s="2" customFormat="1" ht="21.75" customHeight="1">
      <c r="A213" s="38"/>
      <c r="B213" s="181"/>
      <c r="C213" s="182" t="s">
        <v>339</v>
      </c>
      <c r="D213" s="182" t="s">
        <v>183</v>
      </c>
      <c r="E213" s="183" t="s">
        <v>2153</v>
      </c>
      <c r="F213" s="184" t="s">
        <v>2154</v>
      </c>
      <c r="G213" s="185" t="s">
        <v>2155</v>
      </c>
      <c r="H213" s="186">
        <v>0.28499999999999998</v>
      </c>
      <c r="I213" s="187"/>
      <c r="J213" s="188">
        <f>ROUND(I213*H213,2)</f>
        <v>0</v>
      </c>
      <c r="K213" s="184" t="s">
        <v>1</v>
      </c>
      <c r="L213" s="39"/>
      <c r="M213" s="189" t="s">
        <v>1</v>
      </c>
      <c r="N213" s="190" t="s">
        <v>43</v>
      </c>
      <c r="O213" s="77"/>
      <c r="P213" s="191">
        <f>O213*H213</f>
        <v>0</v>
      </c>
      <c r="Q213" s="191">
        <v>0</v>
      </c>
      <c r="R213" s="191">
        <f>Q213*H213</f>
        <v>0</v>
      </c>
      <c r="S213" s="191">
        <v>0</v>
      </c>
      <c r="T213" s="192">
        <f>S213*H213</f>
        <v>0</v>
      </c>
      <c r="U213" s="38"/>
      <c r="V213" s="38"/>
      <c r="W213" s="38"/>
      <c r="X213" s="38"/>
      <c r="Y213" s="38"/>
      <c r="Z213" s="38"/>
      <c r="AA213" s="38"/>
      <c r="AB213" s="38"/>
      <c r="AC213" s="38"/>
      <c r="AD213" s="38"/>
      <c r="AE213" s="38"/>
      <c r="AR213" s="193" t="s">
        <v>188</v>
      </c>
      <c r="AT213" s="193" t="s">
        <v>183</v>
      </c>
      <c r="AU213" s="193" t="s">
        <v>86</v>
      </c>
      <c r="AY213" s="19" t="s">
        <v>181</v>
      </c>
      <c r="BE213" s="194">
        <f>IF(N213="základní",J213,0)</f>
        <v>0</v>
      </c>
      <c r="BF213" s="194">
        <f>IF(N213="snížená",J213,0)</f>
        <v>0</v>
      </c>
      <c r="BG213" s="194">
        <f>IF(N213="zákl. přenesená",J213,0)</f>
        <v>0</v>
      </c>
      <c r="BH213" s="194">
        <f>IF(N213="sníž. přenesená",J213,0)</f>
        <v>0</v>
      </c>
      <c r="BI213" s="194">
        <f>IF(N213="nulová",J213,0)</f>
        <v>0</v>
      </c>
      <c r="BJ213" s="19" t="s">
        <v>86</v>
      </c>
      <c r="BK213" s="194">
        <f>ROUND(I213*H213,2)</f>
        <v>0</v>
      </c>
      <c r="BL213" s="19" t="s">
        <v>188</v>
      </c>
      <c r="BM213" s="193" t="s">
        <v>1968</v>
      </c>
    </row>
    <row r="214" s="2" customFormat="1" ht="16.5" customHeight="1">
      <c r="A214" s="38"/>
      <c r="B214" s="181"/>
      <c r="C214" s="182" t="s">
        <v>1043</v>
      </c>
      <c r="D214" s="182" t="s">
        <v>183</v>
      </c>
      <c r="E214" s="183" t="s">
        <v>2156</v>
      </c>
      <c r="F214" s="184" t="s">
        <v>2157</v>
      </c>
      <c r="G214" s="185" t="s">
        <v>237</v>
      </c>
      <c r="H214" s="186">
        <v>285</v>
      </c>
      <c r="I214" s="187"/>
      <c r="J214" s="188">
        <f>ROUND(I214*H214,2)</f>
        <v>0</v>
      </c>
      <c r="K214" s="184" t="s">
        <v>1</v>
      </c>
      <c r="L214" s="39"/>
      <c r="M214" s="189" t="s">
        <v>1</v>
      </c>
      <c r="N214" s="190" t="s">
        <v>43</v>
      </c>
      <c r="O214" s="77"/>
      <c r="P214" s="191">
        <f>O214*H214</f>
        <v>0</v>
      </c>
      <c r="Q214" s="191">
        <v>0</v>
      </c>
      <c r="R214" s="191">
        <f>Q214*H214</f>
        <v>0</v>
      </c>
      <c r="S214" s="191">
        <v>0</v>
      </c>
      <c r="T214" s="192">
        <f>S214*H214</f>
        <v>0</v>
      </c>
      <c r="U214" s="38"/>
      <c r="V214" s="38"/>
      <c r="W214" s="38"/>
      <c r="X214" s="38"/>
      <c r="Y214" s="38"/>
      <c r="Z214" s="38"/>
      <c r="AA214" s="38"/>
      <c r="AB214" s="38"/>
      <c r="AC214" s="38"/>
      <c r="AD214" s="38"/>
      <c r="AE214" s="38"/>
      <c r="AR214" s="193" t="s">
        <v>188</v>
      </c>
      <c r="AT214" s="193" t="s">
        <v>183</v>
      </c>
      <c r="AU214" s="193" t="s">
        <v>86</v>
      </c>
      <c r="AY214" s="19" t="s">
        <v>181</v>
      </c>
      <c r="BE214" s="194">
        <f>IF(N214="základní",J214,0)</f>
        <v>0</v>
      </c>
      <c r="BF214" s="194">
        <f>IF(N214="snížená",J214,0)</f>
        <v>0</v>
      </c>
      <c r="BG214" s="194">
        <f>IF(N214="zákl. přenesená",J214,0)</f>
        <v>0</v>
      </c>
      <c r="BH214" s="194">
        <f>IF(N214="sníž. přenesená",J214,0)</f>
        <v>0</v>
      </c>
      <c r="BI214" s="194">
        <f>IF(N214="nulová",J214,0)</f>
        <v>0</v>
      </c>
      <c r="BJ214" s="19" t="s">
        <v>86</v>
      </c>
      <c r="BK214" s="194">
        <f>ROUND(I214*H214,2)</f>
        <v>0</v>
      </c>
      <c r="BL214" s="19" t="s">
        <v>188</v>
      </c>
      <c r="BM214" s="193" t="s">
        <v>1969</v>
      </c>
    </row>
    <row r="215" s="2" customFormat="1" ht="16.5" customHeight="1">
      <c r="A215" s="38"/>
      <c r="B215" s="181"/>
      <c r="C215" s="182" t="s">
        <v>1050</v>
      </c>
      <c r="D215" s="182" t="s">
        <v>183</v>
      </c>
      <c r="E215" s="183" t="s">
        <v>2158</v>
      </c>
      <c r="F215" s="184" t="s">
        <v>2159</v>
      </c>
      <c r="G215" s="185" t="s">
        <v>2116</v>
      </c>
      <c r="H215" s="186">
        <v>1</v>
      </c>
      <c r="I215" s="187"/>
      <c r="J215" s="188">
        <f>ROUND(I215*H215,2)</f>
        <v>0</v>
      </c>
      <c r="K215" s="184" t="s">
        <v>1</v>
      </c>
      <c r="L215" s="39"/>
      <c r="M215" s="189" t="s">
        <v>1</v>
      </c>
      <c r="N215" s="190" t="s">
        <v>43</v>
      </c>
      <c r="O215" s="77"/>
      <c r="P215" s="191">
        <f>O215*H215</f>
        <v>0</v>
      </c>
      <c r="Q215" s="191">
        <v>0</v>
      </c>
      <c r="R215" s="191">
        <f>Q215*H215</f>
        <v>0</v>
      </c>
      <c r="S215" s="191">
        <v>0</v>
      </c>
      <c r="T215" s="192">
        <f>S215*H215</f>
        <v>0</v>
      </c>
      <c r="U215" s="38"/>
      <c r="V215" s="38"/>
      <c r="W215" s="38"/>
      <c r="X215" s="38"/>
      <c r="Y215" s="38"/>
      <c r="Z215" s="38"/>
      <c r="AA215" s="38"/>
      <c r="AB215" s="38"/>
      <c r="AC215" s="38"/>
      <c r="AD215" s="38"/>
      <c r="AE215" s="38"/>
      <c r="AR215" s="193" t="s">
        <v>188</v>
      </c>
      <c r="AT215" s="193" t="s">
        <v>183</v>
      </c>
      <c r="AU215" s="193" t="s">
        <v>86</v>
      </c>
      <c r="AY215" s="19" t="s">
        <v>181</v>
      </c>
      <c r="BE215" s="194">
        <f>IF(N215="základní",J215,0)</f>
        <v>0</v>
      </c>
      <c r="BF215" s="194">
        <f>IF(N215="snížená",J215,0)</f>
        <v>0</v>
      </c>
      <c r="BG215" s="194">
        <f>IF(N215="zákl. přenesená",J215,0)</f>
        <v>0</v>
      </c>
      <c r="BH215" s="194">
        <f>IF(N215="sníž. přenesená",J215,0)</f>
        <v>0</v>
      </c>
      <c r="BI215" s="194">
        <f>IF(N215="nulová",J215,0)</f>
        <v>0</v>
      </c>
      <c r="BJ215" s="19" t="s">
        <v>86</v>
      </c>
      <c r="BK215" s="194">
        <f>ROUND(I215*H215,2)</f>
        <v>0</v>
      </c>
      <c r="BL215" s="19" t="s">
        <v>188</v>
      </c>
      <c r="BM215" s="193" t="s">
        <v>1972</v>
      </c>
    </row>
    <row r="216" s="2" customFormat="1" ht="16.5" customHeight="1">
      <c r="A216" s="38"/>
      <c r="B216" s="181"/>
      <c r="C216" s="182" t="s">
        <v>1055</v>
      </c>
      <c r="D216" s="182" t="s">
        <v>183</v>
      </c>
      <c r="E216" s="183" t="s">
        <v>2160</v>
      </c>
      <c r="F216" s="184" t="s">
        <v>2161</v>
      </c>
      <c r="G216" s="185" t="s">
        <v>144</v>
      </c>
      <c r="H216" s="186">
        <v>52</v>
      </c>
      <c r="I216" s="187"/>
      <c r="J216" s="188">
        <f>ROUND(I216*H216,2)</f>
        <v>0</v>
      </c>
      <c r="K216" s="184" t="s">
        <v>1</v>
      </c>
      <c r="L216" s="39"/>
      <c r="M216" s="189" t="s">
        <v>1</v>
      </c>
      <c r="N216" s="190" t="s">
        <v>43</v>
      </c>
      <c r="O216" s="77"/>
      <c r="P216" s="191">
        <f>O216*H216</f>
        <v>0</v>
      </c>
      <c r="Q216" s="191">
        <v>0</v>
      </c>
      <c r="R216" s="191">
        <f>Q216*H216</f>
        <v>0</v>
      </c>
      <c r="S216" s="191">
        <v>0</v>
      </c>
      <c r="T216" s="192">
        <f>S216*H216</f>
        <v>0</v>
      </c>
      <c r="U216" s="38"/>
      <c r="V216" s="38"/>
      <c r="W216" s="38"/>
      <c r="X216" s="38"/>
      <c r="Y216" s="38"/>
      <c r="Z216" s="38"/>
      <c r="AA216" s="38"/>
      <c r="AB216" s="38"/>
      <c r="AC216" s="38"/>
      <c r="AD216" s="38"/>
      <c r="AE216" s="38"/>
      <c r="AR216" s="193" t="s">
        <v>188</v>
      </c>
      <c r="AT216" s="193" t="s">
        <v>183</v>
      </c>
      <c r="AU216" s="193" t="s">
        <v>86</v>
      </c>
      <c r="AY216" s="19" t="s">
        <v>181</v>
      </c>
      <c r="BE216" s="194">
        <f>IF(N216="základní",J216,0)</f>
        <v>0</v>
      </c>
      <c r="BF216" s="194">
        <f>IF(N216="snížená",J216,0)</f>
        <v>0</v>
      </c>
      <c r="BG216" s="194">
        <f>IF(N216="zákl. přenesená",J216,0)</f>
        <v>0</v>
      </c>
      <c r="BH216" s="194">
        <f>IF(N216="sníž. přenesená",J216,0)</f>
        <v>0</v>
      </c>
      <c r="BI216" s="194">
        <f>IF(N216="nulová",J216,0)</f>
        <v>0</v>
      </c>
      <c r="BJ216" s="19" t="s">
        <v>86</v>
      </c>
      <c r="BK216" s="194">
        <f>ROUND(I216*H216,2)</f>
        <v>0</v>
      </c>
      <c r="BL216" s="19" t="s">
        <v>188</v>
      </c>
      <c r="BM216" s="193" t="s">
        <v>1975</v>
      </c>
    </row>
    <row r="217" s="2" customFormat="1" ht="16.5" customHeight="1">
      <c r="A217" s="38"/>
      <c r="B217" s="181"/>
      <c r="C217" s="182" t="s">
        <v>1061</v>
      </c>
      <c r="D217" s="182" t="s">
        <v>183</v>
      </c>
      <c r="E217" s="183" t="s">
        <v>2162</v>
      </c>
      <c r="F217" s="184" t="s">
        <v>2163</v>
      </c>
      <c r="G217" s="185" t="s">
        <v>237</v>
      </c>
      <c r="H217" s="186">
        <v>295</v>
      </c>
      <c r="I217" s="187"/>
      <c r="J217" s="188">
        <f>ROUND(I217*H217,2)</f>
        <v>0</v>
      </c>
      <c r="K217" s="184" t="s">
        <v>1</v>
      </c>
      <c r="L217" s="39"/>
      <c r="M217" s="189" t="s">
        <v>1</v>
      </c>
      <c r="N217" s="190" t="s">
        <v>43</v>
      </c>
      <c r="O217" s="77"/>
      <c r="P217" s="191">
        <f>O217*H217</f>
        <v>0</v>
      </c>
      <c r="Q217" s="191">
        <v>0</v>
      </c>
      <c r="R217" s="191">
        <f>Q217*H217</f>
        <v>0</v>
      </c>
      <c r="S217" s="191">
        <v>0</v>
      </c>
      <c r="T217" s="192">
        <f>S217*H217</f>
        <v>0</v>
      </c>
      <c r="U217" s="38"/>
      <c r="V217" s="38"/>
      <c r="W217" s="38"/>
      <c r="X217" s="38"/>
      <c r="Y217" s="38"/>
      <c r="Z217" s="38"/>
      <c r="AA217" s="38"/>
      <c r="AB217" s="38"/>
      <c r="AC217" s="38"/>
      <c r="AD217" s="38"/>
      <c r="AE217" s="38"/>
      <c r="AR217" s="193" t="s">
        <v>188</v>
      </c>
      <c r="AT217" s="193" t="s">
        <v>183</v>
      </c>
      <c r="AU217" s="193" t="s">
        <v>86</v>
      </c>
      <c r="AY217" s="19" t="s">
        <v>181</v>
      </c>
      <c r="BE217" s="194">
        <f>IF(N217="základní",J217,0)</f>
        <v>0</v>
      </c>
      <c r="BF217" s="194">
        <f>IF(N217="snížená",J217,0)</f>
        <v>0</v>
      </c>
      <c r="BG217" s="194">
        <f>IF(N217="zákl. přenesená",J217,0)</f>
        <v>0</v>
      </c>
      <c r="BH217" s="194">
        <f>IF(N217="sníž. přenesená",J217,0)</f>
        <v>0</v>
      </c>
      <c r="BI217" s="194">
        <f>IF(N217="nulová",J217,0)</f>
        <v>0</v>
      </c>
      <c r="BJ217" s="19" t="s">
        <v>86</v>
      </c>
      <c r="BK217" s="194">
        <f>ROUND(I217*H217,2)</f>
        <v>0</v>
      </c>
      <c r="BL217" s="19" t="s">
        <v>188</v>
      </c>
      <c r="BM217" s="193" t="s">
        <v>1979</v>
      </c>
    </row>
    <row r="218" s="2" customFormat="1" ht="24.15" customHeight="1">
      <c r="A218" s="38"/>
      <c r="B218" s="181"/>
      <c r="C218" s="182" t="s">
        <v>1065</v>
      </c>
      <c r="D218" s="182" t="s">
        <v>183</v>
      </c>
      <c r="E218" s="183" t="s">
        <v>2164</v>
      </c>
      <c r="F218" s="184" t="s">
        <v>2165</v>
      </c>
      <c r="G218" s="185" t="s">
        <v>2116</v>
      </c>
      <c r="H218" s="186">
        <v>1</v>
      </c>
      <c r="I218" s="187"/>
      <c r="J218" s="188">
        <f>ROUND(I218*H218,2)</f>
        <v>0</v>
      </c>
      <c r="K218" s="184" t="s">
        <v>1</v>
      </c>
      <c r="L218" s="39"/>
      <c r="M218" s="189" t="s">
        <v>1</v>
      </c>
      <c r="N218" s="190" t="s">
        <v>43</v>
      </c>
      <c r="O218" s="77"/>
      <c r="P218" s="191">
        <f>O218*H218</f>
        <v>0</v>
      </c>
      <c r="Q218" s="191">
        <v>0</v>
      </c>
      <c r="R218" s="191">
        <f>Q218*H218</f>
        <v>0</v>
      </c>
      <c r="S218" s="191">
        <v>0</v>
      </c>
      <c r="T218" s="192">
        <f>S218*H218</f>
        <v>0</v>
      </c>
      <c r="U218" s="38"/>
      <c r="V218" s="38"/>
      <c r="W218" s="38"/>
      <c r="X218" s="38"/>
      <c r="Y218" s="38"/>
      <c r="Z218" s="38"/>
      <c r="AA218" s="38"/>
      <c r="AB218" s="38"/>
      <c r="AC218" s="38"/>
      <c r="AD218" s="38"/>
      <c r="AE218" s="38"/>
      <c r="AR218" s="193" t="s">
        <v>188</v>
      </c>
      <c r="AT218" s="193" t="s">
        <v>183</v>
      </c>
      <c r="AU218" s="193" t="s">
        <v>86</v>
      </c>
      <c r="AY218" s="19" t="s">
        <v>181</v>
      </c>
      <c r="BE218" s="194">
        <f>IF(N218="základní",J218,0)</f>
        <v>0</v>
      </c>
      <c r="BF218" s="194">
        <f>IF(N218="snížená",J218,0)</f>
        <v>0</v>
      </c>
      <c r="BG218" s="194">
        <f>IF(N218="zákl. přenesená",J218,0)</f>
        <v>0</v>
      </c>
      <c r="BH218" s="194">
        <f>IF(N218="sníž. přenesená",J218,0)</f>
        <v>0</v>
      </c>
      <c r="BI218" s="194">
        <f>IF(N218="nulová",J218,0)</f>
        <v>0</v>
      </c>
      <c r="BJ218" s="19" t="s">
        <v>86</v>
      </c>
      <c r="BK218" s="194">
        <f>ROUND(I218*H218,2)</f>
        <v>0</v>
      </c>
      <c r="BL218" s="19" t="s">
        <v>188</v>
      </c>
      <c r="BM218" s="193" t="s">
        <v>1981</v>
      </c>
    </row>
    <row r="219" s="2" customFormat="1" ht="16.5" customHeight="1">
      <c r="A219" s="38"/>
      <c r="B219" s="181"/>
      <c r="C219" s="182" t="s">
        <v>1074</v>
      </c>
      <c r="D219" s="182" t="s">
        <v>183</v>
      </c>
      <c r="E219" s="183" t="s">
        <v>2166</v>
      </c>
      <c r="F219" s="184" t="s">
        <v>2167</v>
      </c>
      <c r="G219" s="185" t="s">
        <v>237</v>
      </c>
      <c r="H219" s="186">
        <v>420</v>
      </c>
      <c r="I219" s="187"/>
      <c r="J219" s="188">
        <f>ROUND(I219*H219,2)</f>
        <v>0</v>
      </c>
      <c r="K219" s="184" t="s">
        <v>1</v>
      </c>
      <c r="L219" s="39"/>
      <c r="M219" s="189" t="s">
        <v>1</v>
      </c>
      <c r="N219" s="190" t="s">
        <v>43</v>
      </c>
      <c r="O219" s="77"/>
      <c r="P219" s="191">
        <f>O219*H219</f>
        <v>0</v>
      </c>
      <c r="Q219" s="191">
        <v>0</v>
      </c>
      <c r="R219" s="191">
        <f>Q219*H219</f>
        <v>0</v>
      </c>
      <c r="S219" s="191">
        <v>0</v>
      </c>
      <c r="T219" s="192">
        <f>S219*H219</f>
        <v>0</v>
      </c>
      <c r="U219" s="38"/>
      <c r="V219" s="38"/>
      <c r="W219" s="38"/>
      <c r="X219" s="38"/>
      <c r="Y219" s="38"/>
      <c r="Z219" s="38"/>
      <c r="AA219" s="38"/>
      <c r="AB219" s="38"/>
      <c r="AC219" s="38"/>
      <c r="AD219" s="38"/>
      <c r="AE219" s="38"/>
      <c r="AR219" s="193" t="s">
        <v>188</v>
      </c>
      <c r="AT219" s="193" t="s">
        <v>183</v>
      </c>
      <c r="AU219" s="193" t="s">
        <v>86</v>
      </c>
      <c r="AY219" s="19" t="s">
        <v>181</v>
      </c>
      <c r="BE219" s="194">
        <f>IF(N219="základní",J219,0)</f>
        <v>0</v>
      </c>
      <c r="BF219" s="194">
        <f>IF(N219="snížená",J219,0)</f>
        <v>0</v>
      </c>
      <c r="BG219" s="194">
        <f>IF(N219="zákl. přenesená",J219,0)</f>
        <v>0</v>
      </c>
      <c r="BH219" s="194">
        <f>IF(N219="sníž. přenesená",J219,0)</f>
        <v>0</v>
      </c>
      <c r="BI219" s="194">
        <f>IF(N219="nulová",J219,0)</f>
        <v>0</v>
      </c>
      <c r="BJ219" s="19" t="s">
        <v>86</v>
      </c>
      <c r="BK219" s="194">
        <f>ROUND(I219*H219,2)</f>
        <v>0</v>
      </c>
      <c r="BL219" s="19" t="s">
        <v>188</v>
      </c>
      <c r="BM219" s="193" t="s">
        <v>1984</v>
      </c>
    </row>
    <row r="220" s="2" customFormat="1" ht="16.5" customHeight="1">
      <c r="A220" s="38"/>
      <c r="B220" s="181"/>
      <c r="C220" s="182" t="s">
        <v>1083</v>
      </c>
      <c r="D220" s="182" t="s">
        <v>183</v>
      </c>
      <c r="E220" s="183" t="s">
        <v>2168</v>
      </c>
      <c r="F220" s="184" t="s">
        <v>2169</v>
      </c>
      <c r="G220" s="185" t="s">
        <v>237</v>
      </c>
      <c r="H220" s="186">
        <v>295</v>
      </c>
      <c r="I220" s="187"/>
      <c r="J220" s="188">
        <f>ROUND(I220*H220,2)</f>
        <v>0</v>
      </c>
      <c r="K220" s="184" t="s">
        <v>1</v>
      </c>
      <c r="L220" s="39"/>
      <c r="M220" s="189" t="s">
        <v>1</v>
      </c>
      <c r="N220" s="190" t="s">
        <v>43</v>
      </c>
      <c r="O220" s="77"/>
      <c r="P220" s="191">
        <f>O220*H220</f>
        <v>0</v>
      </c>
      <c r="Q220" s="191">
        <v>0</v>
      </c>
      <c r="R220" s="191">
        <f>Q220*H220</f>
        <v>0</v>
      </c>
      <c r="S220" s="191">
        <v>0</v>
      </c>
      <c r="T220" s="192">
        <f>S220*H220</f>
        <v>0</v>
      </c>
      <c r="U220" s="38"/>
      <c r="V220" s="38"/>
      <c r="W220" s="38"/>
      <c r="X220" s="38"/>
      <c r="Y220" s="38"/>
      <c r="Z220" s="38"/>
      <c r="AA220" s="38"/>
      <c r="AB220" s="38"/>
      <c r="AC220" s="38"/>
      <c r="AD220" s="38"/>
      <c r="AE220" s="38"/>
      <c r="AR220" s="193" t="s">
        <v>188</v>
      </c>
      <c r="AT220" s="193" t="s">
        <v>183</v>
      </c>
      <c r="AU220" s="193" t="s">
        <v>86</v>
      </c>
      <c r="AY220" s="19" t="s">
        <v>181</v>
      </c>
      <c r="BE220" s="194">
        <f>IF(N220="základní",J220,0)</f>
        <v>0</v>
      </c>
      <c r="BF220" s="194">
        <f>IF(N220="snížená",J220,0)</f>
        <v>0</v>
      </c>
      <c r="BG220" s="194">
        <f>IF(N220="zákl. přenesená",J220,0)</f>
        <v>0</v>
      </c>
      <c r="BH220" s="194">
        <f>IF(N220="sníž. přenesená",J220,0)</f>
        <v>0</v>
      </c>
      <c r="BI220" s="194">
        <f>IF(N220="nulová",J220,0)</f>
        <v>0</v>
      </c>
      <c r="BJ220" s="19" t="s">
        <v>86</v>
      </c>
      <c r="BK220" s="194">
        <f>ROUND(I220*H220,2)</f>
        <v>0</v>
      </c>
      <c r="BL220" s="19" t="s">
        <v>188</v>
      </c>
      <c r="BM220" s="193" t="s">
        <v>2170</v>
      </c>
    </row>
    <row r="221" s="2" customFormat="1" ht="49.92" customHeight="1">
      <c r="A221" s="38"/>
      <c r="B221" s="39"/>
      <c r="C221" s="38"/>
      <c r="D221" s="38"/>
      <c r="E221" s="171" t="s">
        <v>397</v>
      </c>
      <c r="F221" s="171" t="s">
        <v>398</v>
      </c>
      <c r="G221" s="38"/>
      <c r="H221" s="38"/>
      <c r="I221" s="38"/>
      <c r="J221" s="158">
        <f>BK221</f>
        <v>0</v>
      </c>
      <c r="K221" s="38"/>
      <c r="L221" s="39"/>
      <c r="M221" s="220"/>
      <c r="N221" s="221"/>
      <c r="O221" s="77"/>
      <c r="P221" s="77"/>
      <c r="Q221" s="77"/>
      <c r="R221" s="77"/>
      <c r="S221" s="77"/>
      <c r="T221" s="78"/>
      <c r="U221" s="38"/>
      <c r="V221" s="38"/>
      <c r="W221" s="38"/>
      <c r="X221" s="38"/>
      <c r="Y221" s="38"/>
      <c r="Z221" s="38"/>
      <c r="AA221" s="38"/>
      <c r="AB221" s="38"/>
      <c r="AC221" s="38"/>
      <c r="AD221" s="38"/>
      <c r="AE221" s="38"/>
      <c r="AT221" s="19" t="s">
        <v>77</v>
      </c>
      <c r="AU221" s="19" t="s">
        <v>78</v>
      </c>
      <c r="AY221" s="19" t="s">
        <v>399</v>
      </c>
      <c r="BK221" s="194">
        <f>SUM(BK222:BK226)</f>
        <v>0</v>
      </c>
    </row>
    <row r="222" s="2" customFormat="1" ht="16.32" customHeight="1">
      <c r="A222" s="38"/>
      <c r="B222" s="39"/>
      <c r="C222" s="232" t="s">
        <v>1</v>
      </c>
      <c r="D222" s="232" t="s">
        <v>183</v>
      </c>
      <c r="E222" s="233" t="s">
        <v>1</v>
      </c>
      <c r="F222" s="234" t="s">
        <v>1</v>
      </c>
      <c r="G222" s="235" t="s">
        <v>1</v>
      </c>
      <c r="H222" s="236"/>
      <c r="I222" s="237"/>
      <c r="J222" s="238">
        <f>BK222</f>
        <v>0</v>
      </c>
      <c r="K222" s="239"/>
      <c r="L222" s="39"/>
      <c r="M222" s="240" t="s">
        <v>1</v>
      </c>
      <c r="N222" s="241" t="s">
        <v>43</v>
      </c>
      <c r="O222" s="77"/>
      <c r="P222" s="77"/>
      <c r="Q222" s="77"/>
      <c r="R222" s="77"/>
      <c r="S222" s="77"/>
      <c r="T222" s="78"/>
      <c r="U222" s="38"/>
      <c r="V222" s="38"/>
      <c r="W222" s="38"/>
      <c r="X222" s="38"/>
      <c r="Y222" s="38"/>
      <c r="Z222" s="38"/>
      <c r="AA222" s="38"/>
      <c r="AB222" s="38"/>
      <c r="AC222" s="38"/>
      <c r="AD222" s="38"/>
      <c r="AE222" s="38"/>
      <c r="AT222" s="19" t="s">
        <v>399</v>
      </c>
      <c r="AU222" s="19" t="s">
        <v>86</v>
      </c>
      <c r="AY222" s="19" t="s">
        <v>399</v>
      </c>
      <c r="BE222" s="194">
        <f>IF(N222="základní",J222,0)</f>
        <v>0</v>
      </c>
      <c r="BF222" s="194">
        <f>IF(N222="snížená",J222,0)</f>
        <v>0</v>
      </c>
      <c r="BG222" s="194">
        <f>IF(N222="zákl. přenesená",J222,0)</f>
        <v>0</v>
      </c>
      <c r="BH222" s="194">
        <f>IF(N222="sníž. přenesená",J222,0)</f>
        <v>0</v>
      </c>
      <c r="BI222" s="194">
        <f>IF(N222="nulová",J222,0)</f>
        <v>0</v>
      </c>
      <c r="BJ222" s="19" t="s">
        <v>86</v>
      </c>
      <c r="BK222" s="194">
        <f>I222*H222</f>
        <v>0</v>
      </c>
    </row>
    <row r="223" s="2" customFormat="1" ht="16.32" customHeight="1">
      <c r="A223" s="38"/>
      <c r="B223" s="39"/>
      <c r="C223" s="232" t="s">
        <v>1</v>
      </c>
      <c r="D223" s="232" t="s">
        <v>183</v>
      </c>
      <c r="E223" s="233" t="s">
        <v>1</v>
      </c>
      <c r="F223" s="234" t="s">
        <v>1</v>
      </c>
      <c r="G223" s="235" t="s">
        <v>1</v>
      </c>
      <c r="H223" s="236"/>
      <c r="I223" s="237"/>
      <c r="J223" s="238">
        <f>BK223</f>
        <v>0</v>
      </c>
      <c r="K223" s="239"/>
      <c r="L223" s="39"/>
      <c r="M223" s="240" t="s">
        <v>1</v>
      </c>
      <c r="N223" s="241" t="s">
        <v>43</v>
      </c>
      <c r="O223" s="77"/>
      <c r="P223" s="77"/>
      <c r="Q223" s="77"/>
      <c r="R223" s="77"/>
      <c r="S223" s="77"/>
      <c r="T223" s="78"/>
      <c r="U223" s="38"/>
      <c r="V223" s="38"/>
      <c r="W223" s="38"/>
      <c r="X223" s="38"/>
      <c r="Y223" s="38"/>
      <c r="Z223" s="38"/>
      <c r="AA223" s="38"/>
      <c r="AB223" s="38"/>
      <c r="AC223" s="38"/>
      <c r="AD223" s="38"/>
      <c r="AE223" s="38"/>
      <c r="AT223" s="19" t="s">
        <v>399</v>
      </c>
      <c r="AU223" s="19" t="s">
        <v>86</v>
      </c>
      <c r="AY223" s="19" t="s">
        <v>399</v>
      </c>
      <c r="BE223" s="194">
        <f>IF(N223="základní",J223,0)</f>
        <v>0</v>
      </c>
      <c r="BF223" s="194">
        <f>IF(N223="snížená",J223,0)</f>
        <v>0</v>
      </c>
      <c r="BG223" s="194">
        <f>IF(N223="zákl. přenesená",J223,0)</f>
        <v>0</v>
      </c>
      <c r="BH223" s="194">
        <f>IF(N223="sníž. přenesená",J223,0)</f>
        <v>0</v>
      </c>
      <c r="BI223" s="194">
        <f>IF(N223="nulová",J223,0)</f>
        <v>0</v>
      </c>
      <c r="BJ223" s="19" t="s">
        <v>86</v>
      </c>
      <c r="BK223" s="194">
        <f>I223*H223</f>
        <v>0</v>
      </c>
    </row>
    <row r="224" s="2" customFormat="1" ht="16.32" customHeight="1">
      <c r="A224" s="38"/>
      <c r="B224" s="39"/>
      <c r="C224" s="232" t="s">
        <v>1</v>
      </c>
      <c r="D224" s="232" t="s">
        <v>183</v>
      </c>
      <c r="E224" s="233" t="s">
        <v>1</v>
      </c>
      <c r="F224" s="234" t="s">
        <v>1</v>
      </c>
      <c r="G224" s="235" t="s">
        <v>1</v>
      </c>
      <c r="H224" s="236"/>
      <c r="I224" s="237"/>
      <c r="J224" s="238">
        <f>BK224</f>
        <v>0</v>
      </c>
      <c r="K224" s="239"/>
      <c r="L224" s="39"/>
      <c r="M224" s="240" t="s">
        <v>1</v>
      </c>
      <c r="N224" s="241" t="s">
        <v>43</v>
      </c>
      <c r="O224" s="77"/>
      <c r="P224" s="77"/>
      <c r="Q224" s="77"/>
      <c r="R224" s="77"/>
      <c r="S224" s="77"/>
      <c r="T224" s="78"/>
      <c r="U224" s="38"/>
      <c r="V224" s="38"/>
      <c r="W224" s="38"/>
      <c r="X224" s="38"/>
      <c r="Y224" s="38"/>
      <c r="Z224" s="38"/>
      <c r="AA224" s="38"/>
      <c r="AB224" s="38"/>
      <c r="AC224" s="38"/>
      <c r="AD224" s="38"/>
      <c r="AE224" s="38"/>
      <c r="AT224" s="19" t="s">
        <v>399</v>
      </c>
      <c r="AU224" s="19" t="s">
        <v>86</v>
      </c>
      <c r="AY224" s="19" t="s">
        <v>399</v>
      </c>
      <c r="BE224" s="194">
        <f>IF(N224="základní",J224,0)</f>
        <v>0</v>
      </c>
      <c r="BF224" s="194">
        <f>IF(N224="snížená",J224,0)</f>
        <v>0</v>
      </c>
      <c r="BG224" s="194">
        <f>IF(N224="zákl. přenesená",J224,0)</f>
        <v>0</v>
      </c>
      <c r="BH224" s="194">
        <f>IF(N224="sníž. přenesená",J224,0)</f>
        <v>0</v>
      </c>
      <c r="BI224" s="194">
        <f>IF(N224="nulová",J224,0)</f>
        <v>0</v>
      </c>
      <c r="BJ224" s="19" t="s">
        <v>86</v>
      </c>
      <c r="BK224" s="194">
        <f>I224*H224</f>
        <v>0</v>
      </c>
    </row>
    <row r="225" s="2" customFormat="1" ht="16.32" customHeight="1">
      <c r="A225" s="38"/>
      <c r="B225" s="39"/>
      <c r="C225" s="232" t="s">
        <v>1</v>
      </c>
      <c r="D225" s="232" t="s">
        <v>183</v>
      </c>
      <c r="E225" s="233" t="s">
        <v>1</v>
      </c>
      <c r="F225" s="234" t="s">
        <v>1</v>
      </c>
      <c r="G225" s="235" t="s">
        <v>1</v>
      </c>
      <c r="H225" s="236"/>
      <c r="I225" s="237"/>
      <c r="J225" s="238">
        <f>BK225</f>
        <v>0</v>
      </c>
      <c r="K225" s="239"/>
      <c r="L225" s="39"/>
      <c r="M225" s="240" t="s">
        <v>1</v>
      </c>
      <c r="N225" s="241" t="s">
        <v>43</v>
      </c>
      <c r="O225" s="77"/>
      <c r="P225" s="77"/>
      <c r="Q225" s="77"/>
      <c r="R225" s="77"/>
      <c r="S225" s="77"/>
      <c r="T225" s="78"/>
      <c r="U225" s="38"/>
      <c r="V225" s="38"/>
      <c r="W225" s="38"/>
      <c r="X225" s="38"/>
      <c r="Y225" s="38"/>
      <c r="Z225" s="38"/>
      <c r="AA225" s="38"/>
      <c r="AB225" s="38"/>
      <c r="AC225" s="38"/>
      <c r="AD225" s="38"/>
      <c r="AE225" s="38"/>
      <c r="AT225" s="19" t="s">
        <v>399</v>
      </c>
      <c r="AU225" s="19" t="s">
        <v>86</v>
      </c>
      <c r="AY225" s="19" t="s">
        <v>399</v>
      </c>
      <c r="BE225" s="194">
        <f>IF(N225="základní",J225,0)</f>
        <v>0</v>
      </c>
      <c r="BF225" s="194">
        <f>IF(N225="snížená",J225,0)</f>
        <v>0</v>
      </c>
      <c r="BG225" s="194">
        <f>IF(N225="zákl. přenesená",J225,0)</f>
        <v>0</v>
      </c>
      <c r="BH225" s="194">
        <f>IF(N225="sníž. přenesená",J225,0)</f>
        <v>0</v>
      </c>
      <c r="BI225" s="194">
        <f>IF(N225="nulová",J225,0)</f>
        <v>0</v>
      </c>
      <c r="BJ225" s="19" t="s">
        <v>86</v>
      </c>
      <c r="BK225" s="194">
        <f>I225*H225</f>
        <v>0</v>
      </c>
    </row>
    <row r="226" s="2" customFormat="1" ht="16.32" customHeight="1">
      <c r="A226" s="38"/>
      <c r="B226" s="39"/>
      <c r="C226" s="232" t="s">
        <v>1</v>
      </c>
      <c r="D226" s="232" t="s">
        <v>183</v>
      </c>
      <c r="E226" s="233" t="s">
        <v>1</v>
      </c>
      <c r="F226" s="234" t="s">
        <v>1</v>
      </c>
      <c r="G226" s="235" t="s">
        <v>1</v>
      </c>
      <c r="H226" s="236"/>
      <c r="I226" s="237"/>
      <c r="J226" s="238">
        <f>BK226</f>
        <v>0</v>
      </c>
      <c r="K226" s="239"/>
      <c r="L226" s="39"/>
      <c r="M226" s="240" t="s">
        <v>1</v>
      </c>
      <c r="N226" s="241" t="s">
        <v>43</v>
      </c>
      <c r="O226" s="242"/>
      <c r="P226" s="242"/>
      <c r="Q226" s="242"/>
      <c r="R226" s="242"/>
      <c r="S226" s="242"/>
      <c r="T226" s="243"/>
      <c r="U226" s="38"/>
      <c r="V226" s="38"/>
      <c r="W226" s="38"/>
      <c r="X226" s="38"/>
      <c r="Y226" s="38"/>
      <c r="Z226" s="38"/>
      <c r="AA226" s="38"/>
      <c r="AB226" s="38"/>
      <c r="AC226" s="38"/>
      <c r="AD226" s="38"/>
      <c r="AE226" s="38"/>
      <c r="AT226" s="19" t="s">
        <v>399</v>
      </c>
      <c r="AU226" s="19" t="s">
        <v>86</v>
      </c>
      <c r="AY226" s="19" t="s">
        <v>399</v>
      </c>
      <c r="BE226" s="194">
        <f>IF(N226="základní",J226,0)</f>
        <v>0</v>
      </c>
      <c r="BF226" s="194">
        <f>IF(N226="snížená",J226,0)</f>
        <v>0</v>
      </c>
      <c r="BG226" s="194">
        <f>IF(N226="zákl. přenesená",J226,0)</f>
        <v>0</v>
      </c>
      <c r="BH226" s="194">
        <f>IF(N226="sníž. přenesená",J226,0)</f>
        <v>0</v>
      </c>
      <c r="BI226" s="194">
        <f>IF(N226="nulová",J226,0)</f>
        <v>0</v>
      </c>
      <c r="BJ226" s="19" t="s">
        <v>86</v>
      </c>
      <c r="BK226" s="194">
        <f>I226*H226</f>
        <v>0</v>
      </c>
    </row>
    <row r="227" s="2" customFormat="1" ht="6.96" customHeight="1">
      <c r="A227" s="38"/>
      <c r="B227" s="60"/>
      <c r="C227" s="61"/>
      <c r="D227" s="61"/>
      <c r="E227" s="61"/>
      <c r="F227" s="61"/>
      <c r="G227" s="61"/>
      <c r="H227" s="61"/>
      <c r="I227" s="61"/>
      <c r="J227" s="61"/>
      <c r="K227" s="61"/>
      <c r="L227" s="39"/>
      <c r="M227" s="38"/>
      <c r="O227" s="38"/>
      <c r="P227" s="38"/>
      <c r="Q227" s="38"/>
      <c r="R227" s="38"/>
      <c r="S227" s="38"/>
      <c r="T227" s="38"/>
      <c r="U227" s="38"/>
      <c r="V227" s="38"/>
      <c r="W227" s="38"/>
      <c r="X227" s="38"/>
      <c r="Y227" s="38"/>
      <c r="Z227" s="38"/>
      <c r="AA227" s="38"/>
      <c r="AB227" s="38"/>
      <c r="AC227" s="38"/>
      <c r="AD227" s="38"/>
      <c r="AE227" s="38"/>
    </row>
  </sheetData>
  <autoFilter ref="C131:K226"/>
  <mergeCells count="12">
    <mergeCell ref="E7:H7"/>
    <mergeCell ref="E9:H9"/>
    <mergeCell ref="E11:H11"/>
    <mergeCell ref="E20:H20"/>
    <mergeCell ref="E29:H29"/>
    <mergeCell ref="E85:H85"/>
    <mergeCell ref="E87:H87"/>
    <mergeCell ref="E89:H89"/>
    <mergeCell ref="E120:H120"/>
    <mergeCell ref="E122:H122"/>
    <mergeCell ref="E124:H124"/>
    <mergeCell ref="L2:V2"/>
  </mergeCells>
  <dataValidations count="2">
    <dataValidation type="list" allowBlank="1" showInputMessage="1" showErrorMessage="1" error="Povoleny jsou hodnoty K, M." sqref="D222:D227">
      <formula1>"K, M"</formula1>
    </dataValidation>
    <dataValidation type="list" allowBlank="1" showInputMessage="1" showErrorMessage="1" error="Povoleny jsou hodnoty základní, snížená, zákl. přenesená, sníž. přenesená, nulová." sqref="N222:N227">
      <formula1>"základní, snížená, zákl. přenesená, sníž. přenesená, nulová"</formula1>
    </dataValidation>
  </dataValidation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141</v>
      </c>
    </row>
    <row r="3" s="1" customFormat="1" ht="6.96" customHeight="1">
      <c r="B3" s="20"/>
      <c r="C3" s="21"/>
      <c r="D3" s="21"/>
      <c r="E3" s="21"/>
      <c r="F3" s="21"/>
      <c r="G3" s="21"/>
      <c r="H3" s="21"/>
      <c r="I3" s="21"/>
      <c r="J3" s="21"/>
      <c r="K3" s="21"/>
      <c r="L3" s="22"/>
      <c r="AT3" s="19" t="s">
        <v>88</v>
      </c>
    </row>
    <row r="4" s="1" customFormat="1" ht="24.96" customHeight="1">
      <c r="B4" s="22"/>
      <c r="D4" s="23" t="s">
        <v>149</v>
      </c>
      <c r="L4" s="22"/>
      <c r="M4" s="129" t="s">
        <v>10</v>
      </c>
      <c r="AT4" s="19" t="s">
        <v>3</v>
      </c>
    </row>
    <row r="5" s="1" customFormat="1" ht="6.96" customHeight="1">
      <c r="B5" s="22"/>
      <c r="L5" s="22"/>
    </row>
    <row r="6" s="1" customFormat="1" ht="12" customHeight="1">
      <c r="B6" s="22"/>
      <c r="D6" s="32" t="s">
        <v>16</v>
      </c>
      <c r="L6" s="22"/>
    </row>
    <row r="7" s="1" customFormat="1" ht="16.5" customHeight="1">
      <c r="B7" s="22"/>
      <c r="E7" s="130" t="str">
        <f>'Rekapitulace stavby'!K6</f>
        <v>ZŠ Mánesova Otrokovice, Revitalizace víceúčelového hřiště</v>
      </c>
      <c r="F7" s="32"/>
      <c r="G7" s="32"/>
      <c r="H7" s="32"/>
      <c r="L7" s="22"/>
    </row>
    <row r="8" s="2" customFormat="1" ht="12" customHeight="1">
      <c r="A8" s="38"/>
      <c r="B8" s="39"/>
      <c r="C8" s="38"/>
      <c r="D8" s="32" t="s">
        <v>150</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2171</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30. 5. 2024</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27</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28</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27</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30</v>
      </c>
      <c r="E20" s="38"/>
      <c r="F20" s="38"/>
      <c r="G20" s="38"/>
      <c r="H20" s="38"/>
      <c r="I20" s="32" t="s">
        <v>25</v>
      </c>
      <c r="J20" s="27" t="s">
        <v>31</v>
      </c>
      <c r="K20" s="38"/>
      <c r="L20" s="55"/>
      <c r="S20" s="38"/>
      <c r="T20" s="38"/>
      <c r="U20" s="38"/>
      <c r="V20" s="38"/>
      <c r="W20" s="38"/>
      <c r="X20" s="38"/>
      <c r="Y20" s="38"/>
      <c r="Z20" s="38"/>
      <c r="AA20" s="38"/>
      <c r="AB20" s="38"/>
      <c r="AC20" s="38"/>
      <c r="AD20" s="38"/>
      <c r="AE20" s="38"/>
    </row>
    <row r="21" s="2" customFormat="1" ht="18" customHeight="1">
      <c r="A21" s="38"/>
      <c r="B21" s="39"/>
      <c r="C21" s="38"/>
      <c r="D21" s="38"/>
      <c r="E21" s="27" t="s">
        <v>32</v>
      </c>
      <c r="F21" s="38"/>
      <c r="G21" s="38"/>
      <c r="H21" s="38"/>
      <c r="I21" s="32" t="s">
        <v>27</v>
      </c>
      <c r="J21" s="27" t="s">
        <v>33</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35</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27</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36</v>
      </c>
      <c r="E26" s="38"/>
      <c r="F26" s="38"/>
      <c r="G26" s="38"/>
      <c r="H26" s="38"/>
      <c r="I26" s="38"/>
      <c r="J26" s="38"/>
      <c r="K26" s="38"/>
      <c r="L26" s="55"/>
      <c r="S26" s="38"/>
      <c r="T26" s="38"/>
      <c r="U26" s="38"/>
      <c r="V26" s="38"/>
      <c r="W26" s="38"/>
      <c r="X26" s="38"/>
      <c r="Y26" s="38"/>
      <c r="Z26" s="38"/>
      <c r="AA26" s="38"/>
      <c r="AB26" s="38"/>
      <c r="AC26" s="38"/>
      <c r="AD26" s="38"/>
      <c r="AE26" s="38"/>
    </row>
    <row r="27" s="8" customFormat="1" ht="119.25" customHeight="1">
      <c r="A27" s="131"/>
      <c r="B27" s="132"/>
      <c r="C27" s="131"/>
      <c r="D27" s="131"/>
      <c r="E27" s="36" t="s">
        <v>152</v>
      </c>
      <c r="F27" s="36"/>
      <c r="G27" s="36"/>
      <c r="H27" s="36"/>
      <c r="I27" s="131"/>
      <c r="J27" s="131"/>
      <c r="K27" s="131"/>
      <c r="L27" s="133"/>
      <c r="S27" s="131"/>
      <c r="T27" s="131"/>
      <c r="U27" s="131"/>
      <c r="V27" s="131"/>
      <c r="W27" s="131"/>
      <c r="X27" s="131"/>
      <c r="Y27" s="131"/>
      <c r="Z27" s="131"/>
      <c r="AA27" s="131"/>
      <c r="AB27" s="131"/>
      <c r="AC27" s="131"/>
      <c r="AD27" s="131"/>
      <c r="AE27" s="131"/>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34" t="s">
        <v>38</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40</v>
      </c>
      <c r="G32" s="38"/>
      <c r="H32" s="38"/>
      <c r="I32" s="43" t="s">
        <v>39</v>
      </c>
      <c r="J32" s="43" t="s">
        <v>41</v>
      </c>
      <c r="K32" s="38"/>
      <c r="L32" s="55"/>
      <c r="S32" s="38"/>
      <c r="T32" s="38"/>
      <c r="U32" s="38"/>
      <c r="V32" s="38"/>
      <c r="W32" s="38"/>
      <c r="X32" s="38"/>
      <c r="Y32" s="38"/>
      <c r="Z32" s="38"/>
      <c r="AA32" s="38"/>
      <c r="AB32" s="38"/>
      <c r="AC32" s="38"/>
      <c r="AD32" s="38"/>
      <c r="AE32" s="38"/>
    </row>
    <row r="33" s="2" customFormat="1" ht="14.4" customHeight="1">
      <c r="A33" s="38"/>
      <c r="B33" s="39"/>
      <c r="C33" s="38"/>
      <c r="D33" s="135" t="s">
        <v>42</v>
      </c>
      <c r="E33" s="32" t="s">
        <v>43</v>
      </c>
      <c r="F33" s="136">
        <f>ROUND((ROUND((SUM(BE123:BE144)),  2) + SUM(BE146:BE150)), 2)</f>
        <v>0</v>
      </c>
      <c r="G33" s="38"/>
      <c r="H33" s="38"/>
      <c r="I33" s="137">
        <v>0.20999999999999999</v>
      </c>
      <c r="J33" s="136">
        <f>ROUND((ROUND(((SUM(BE123:BE144))*I33),  2) + (SUM(BE146:BE150)*I33)),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44</v>
      </c>
      <c r="F34" s="136">
        <f>ROUND((ROUND((SUM(BF123:BF144)),  2) + SUM(BF146:BF150)), 2)</f>
        <v>0</v>
      </c>
      <c r="G34" s="38"/>
      <c r="H34" s="38"/>
      <c r="I34" s="137">
        <v>0.12</v>
      </c>
      <c r="J34" s="136">
        <f>ROUND((ROUND(((SUM(BF123:BF144))*I34),  2) + (SUM(BF146:BF150)*I34)),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45</v>
      </c>
      <c r="F35" s="136">
        <f>ROUND((ROUND((SUM(BG123:BG144)),  2) + SUM(BG146:BG150)), 2)</f>
        <v>0</v>
      </c>
      <c r="G35" s="38"/>
      <c r="H35" s="38"/>
      <c r="I35" s="137">
        <v>0.20999999999999999</v>
      </c>
      <c r="J35" s="136">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46</v>
      </c>
      <c r="F36" s="136">
        <f>ROUND((ROUND((SUM(BH123:BH144)),  2) + SUM(BH146:BH150)), 2)</f>
        <v>0</v>
      </c>
      <c r="G36" s="38"/>
      <c r="H36" s="38"/>
      <c r="I36" s="137">
        <v>0.12</v>
      </c>
      <c r="J36" s="136">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47</v>
      </c>
      <c r="F37" s="136">
        <f>ROUND((ROUND((SUM(BI123:BI144)),  2) + SUM(BI146:BI150)), 2)</f>
        <v>0</v>
      </c>
      <c r="G37" s="38"/>
      <c r="H37" s="38"/>
      <c r="I37" s="137">
        <v>0</v>
      </c>
      <c r="J37" s="136">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38"/>
      <c r="D39" s="139" t="s">
        <v>48</v>
      </c>
      <c r="E39" s="81"/>
      <c r="F39" s="81"/>
      <c r="G39" s="140" t="s">
        <v>49</v>
      </c>
      <c r="H39" s="141" t="s">
        <v>50</v>
      </c>
      <c r="I39" s="81"/>
      <c r="J39" s="142">
        <f>SUM(J30:J37)</f>
        <v>0</v>
      </c>
      <c r="K39" s="143"/>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51</v>
      </c>
      <c r="E50" s="57"/>
      <c r="F50" s="57"/>
      <c r="G50" s="56" t="s">
        <v>52</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53</v>
      </c>
      <c r="E61" s="41"/>
      <c r="F61" s="144" t="s">
        <v>54</v>
      </c>
      <c r="G61" s="58" t="s">
        <v>53</v>
      </c>
      <c r="H61" s="41"/>
      <c r="I61" s="41"/>
      <c r="J61" s="145" t="s">
        <v>54</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55</v>
      </c>
      <c r="E65" s="59"/>
      <c r="F65" s="59"/>
      <c r="G65" s="56" t="s">
        <v>56</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53</v>
      </c>
      <c r="E76" s="41"/>
      <c r="F76" s="144" t="s">
        <v>54</v>
      </c>
      <c r="G76" s="58" t="s">
        <v>53</v>
      </c>
      <c r="H76" s="41"/>
      <c r="I76" s="41"/>
      <c r="J76" s="145" t="s">
        <v>54</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153</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30" t="str">
        <f>E7</f>
        <v>ZŠ Mánesova Otrokovice, Revitalizace víceúčelového hřiště</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150</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VON - Vedlejší a ostatní náklady</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Otrokovice</v>
      </c>
      <c r="G89" s="38"/>
      <c r="H89" s="38"/>
      <c r="I89" s="32" t="s">
        <v>22</v>
      </c>
      <c r="J89" s="69" t="str">
        <f>IF(J12="","",J12)</f>
        <v>30. 5. 2024</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30</v>
      </c>
      <c r="J91" s="36" t="str">
        <f>E21</f>
        <v>Plancraft</v>
      </c>
      <c r="K91" s="38"/>
      <c r="L91" s="55"/>
      <c r="S91" s="38"/>
      <c r="T91" s="38"/>
      <c r="U91" s="38"/>
      <c r="V91" s="38"/>
      <c r="W91" s="38"/>
      <c r="X91" s="38"/>
      <c r="Y91" s="38"/>
      <c r="Z91" s="38"/>
      <c r="AA91" s="38"/>
      <c r="AB91" s="38"/>
      <c r="AC91" s="38"/>
      <c r="AD91" s="38"/>
      <c r="AE91" s="38"/>
    </row>
    <row r="92" s="2" customFormat="1" ht="15.15" customHeight="1">
      <c r="A92" s="38"/>
      <c r="B92" s="39"/>
      <c r="C92" s="32" t="s">
        <v>28</v>
      </c>
      <c r="D92" s="38"/>
      <c r="E92" s="38"/>
      <c r="F92" s="27" t="str">
        <f>IF(E18="","",E18)</f>
        <v>Vyplň údaj</v>
      </c>
      <c r="G92" s="38"/>
      <c r="H92" s="38"/>
      <c r="I92" s="32" t="s">
        <v>35</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46" t="s">
        <v>154</v>
      </c>
      <c r="D94" s="138"/>
      <c r="E94" s="138"/>
      <c r="F94" s="138"/>
      <c r="G94" s="138"/>
      <c r="H94" s="138"/>
      <c r="I94" s="138"/>
      <c r="J94" s="147" t="s">
        <v>155</v>
      </c>
      <c r="K94" s="1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48" t="s">
        <v>156</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157</v>
      </c>
    </row>
    <row r="97" s="9" customFormat="1" ht="24.96" customHeight="1">
      <c r="A97" s="9"/>
      <c r="B97" s="149"/>
      <c r="C97" s="9"/>
      <c r="D97" s="150" t="s">
        <v>2172</v>
      </c>
      <c r="E97" s="151"/>
      <c r="F97" s="151"/>
      <c r="G97" s="151"/>
      <c r="H97" s="151"/>
      <c r="I97" s="151"/>
      <c r="J97" s="152">
        <f>J124</f>
        <v>0</v>
      </c>
      <c r="K97" s="9"/>
      <c r="L97" s="149"/>
      <c r="S97" s="9"/>
      <c r="T97" s="9"/>
      <c r="U97" s="9"/>
      <c r="V97" s="9"/>
      <c r="W97" s="9"/>
      <c r="X97" s="9"/>
      <c r="Y97" s="9"/>
      <c r="Z97" s="9"/>
      <c r="AA97" s="9"/>
      <c r="AB97" s="9"/>
      <c r="AC97" s="9"/>
      <c r="AD97" s="9"/>
      <c r="AE97" s="9"/>
    </row>
    <row r="98" s="10" customFormat="1" ht="19.92" customHeight="1">
      <c r="A98" s="10"/>
      <c r="B98" s="153"/>
      <c r="C98" s="10"/>
      <c r="D98" s="154" t="s">
        <v>2173</v>
      </c>
      <c r="E98" s="155"/>
      <c r="F98" s="155"/>
      <c r="G98" s="155"/>
      <c r="H98" s="155"/>
      <c r="I98" s="155"/>
      <c r="J98" s="156">
        <f>J125</f>
        <v>0</v>
      </c>
      <c r="K98" s="10"/>
      <c r="L98" s="153"/>
      <c r="S98" s="10"/>
      <c r="T98" s="10"/>
      <c r="U98" s="10"/>
      <c r="V98" s="10"/>
      <c r="W98" s="10"/>
      <c r="X98" s="10"/>
      <c r="Y98" s="10"/>
      <c r="Z98" s="10"/>
      <c r="AA98" s="10"/>
      <c r="AB98" s="10"/>
      <c r="AC98" s="10"/>
      <c r="AD98" s="10"/>
      <c r="AE98" s="10"/>
    </row>
    <row r="99" s="10" customFormat="1" ht="19.92" customHeight="1">
      <c r="A99" s="10"/>
      <c r="B99" s="153"/>
      <c r="C99" s="10"/>
      <c r="D99" s="154" t="s">
        <v>2174</v>
      </c>
      <c r="E99" s="155"/>
      <c r="F99" s="155"/>
      <c r="G99" s="155"/>
      <c r="H99" s="155"/>
      <c r="I99" s="155"/>
      <c r="J99" s="156">
        <f>J129</f>
        <v>0</v>
      </c>
      <c r="K99" s="10"/>
      <c r="L99" s="153"/>
      <c r="S99" s="10"/>
      <c r="T99" s="10"/>
      <c r="U99" s="10"/>
      <c r="V99" s="10"/>
      <c r="W99" s="10"/>
      <c r="X99" s="10"/>
      <c r="Y99" s="10"/>
      <c r="Z99" s="10"/>
      <c r="AA99" s="10"/>
      <c r="AB99" s="10"/>
      <c r="AC99" s="10"/>
      <c r="AD99" s="10"/>
      <c r="AE99" s="10"/>
    </row>
    <row r="100" s="10" customFormat="1" ht="19.92" customHeight="1">
      <c r="A100" s="10"/>
      <c r="B100" s="153"/>
      <c r="C100" s="10"/>
      <c r="D100" s="154" t="s">
        <v>2175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2176</v>
      </c>
      <c r="E101" s="155"/>
      <c r="F101" s="155"/>
      <c r="G101" s="155"/>
      <c r="H101" s="155"/>
      <c r="I101" s="155"/>
      <c r="J101" s="156">
        <f>J139</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2177</v>
      </c>
      <c r="E102" s="155"/>
      <c r="F102" s="155"/>
      <c r="G102" s="155"/>
      <c r="H102" s="155"/>
      <c r="I102" s="155"/>
      <c r="J102" s="156">
        <f>J142</f>
        <v>0</v>
      </c>
      <c r="K102" s="10"/>
      <c r="L102" s="153"/>
      <c r="S102" s="10"/>
      <c r="T102" s="10"/>
      <c r="U102" s="10"/>
      <c r="V102" s="10"/>
      <c r="W102" s="10"/>
      <c r="X102" s="10"/>
      <c r="Y102" s="10"/>
      <c r="Z102" s="10"/>
      <c r="AA102" s="10"/>
      <c r="AB102" s="10"/>
      <c r="AC102" s="10"/>
      <c r="AD102" s="10"/>
      <c r="AE102" s="10"/>
    </row>
    <row r="103" s="9" customFormat="1" ht="21.84" customHeight="1">
      <c r="A103" s="9"/>
      <c r="B103" s="149"/>
      <c r="C103" s="9"/>
      <c r="D103" s="157" t="s">
        <v>165</v>
      </c>
      <c r="E103" s="9"/>
      <c r="F103" s="9"/>
      <c r="G103" s="9"/>
      <c r="H103" s="9"/>
      <c r="I103" s="9"/>
      <c r="J103" s="158">
        <f>J145</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166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30" t="str">
        <f>E7</f>
        <v>ZŠ Mánesova Otrokovice, Revitalizace víceúčelového hřiště</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150</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VON - Vedlejší a ostatní náklady</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Otrokovice</v>
      </c>
      <c r="G117" s="38"/>
      <c r="H117" s="38"/>
      <c r="I117" s="32" t="s">
        <v>22</v>
      </c>
      <c r="J117" s="69" t="str">
        <f>IF(J12="","",J12)</f>
        <v>30. 5. 2024</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30</v>
      </c>
      <c r="J119" s="36" t="str">
        <f>E21</f>
        <v>Plancraft</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28</v>
      </c>
      <c r="D120" s="38"/>
      <c r="E120" s="38"/>
      <c r="F120" s="27" t="str">
        <f>IF(E18="","",E18)</f>
        <v>Vyplň údaj</v>
      </c>
      <c r="G120" s="38"/>
      <c r="H120" s="38"/>
      <c r="I120" s="32" t="s">
        <v>35</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59"/>
      <c r="B122" s="160"/>
      <c r="C122" s="161" t="s">
        <v>167</v>
      </c>
      <c r="D122" s="162" t="s">
        <v>63</v>
      </c>
      <c r="E122" s="162" t="s">
        <v>59</v>
      </c>
      <c r="F122" s="162" t="s">
        <v>60</v>
      </c>
      <c r="G122" s="162" t="s">
        <v>168</v>
      </c>
      <c r="H122" s="162" t="s">
        <v>169</v>
      </c>
      <c r="I122" s="162" t="s">
        <v>170</v>
      </c>
      <c r="J122" s="162" t="s">
        <v>155</v>
      </c>
      <c r="K122" s="163" t="s">
        <v>171</v>
      </c>
      <c r="L122" s="164"/>
      <c r="M122" s="86" t="s">
        <v>1</v>
      </c>
      <c r="N122" s="87" t="s">
        <v>42</v>
      </c>
      <c r="O122" s="87" t="s">
        <v>172</v>
      </c>
      <c r="P122" s="87" t="s">
        <v>173</v>
      </c>
      <c r="Q122" s="87" t="s">
        <v>174</v>
      </c>
      <c r="R122" s="87" t="s">
        <v>175</v>
      </c>
      <c r="S122" s="87" t="s">
        <v>176</v>
      </c>
      <c r="T122" s="88" t="s">
        <v>177</v>
      </c>
      <c r="U122" s="159"/>
      <c r="V122" s="159"/>
      <c r="W122" s="159"/>
      <c r="X122" s="159"/>
      <c r="Y122" s="159"/>
      <c r="Z122" s="159"/>
      <c r="AA122" s="159"/>
      <c r="AB122" s="159"/>
      <c r="AC122" s="159"/>
      <c r="AD122" s="159"/>
      <c r="AE122" s="159"/>
    </row>
    <row r="123" s="2" customFormat="1" ht="22.8" customHeight="1">
      <c r="A123" s="38"/>
      <c r="B123" s="39"/>
      <c r="C123" s="93" t="s">
        <v>178</v>
      </c>
      <c r="D123" s="38"/>
      <c r="E123" s="38"/>
      <c r="F123" s="38"/>
      <c r="G123" s="38"/>
      <c r="H123" s="38"/>
      <c r="I123" s="38"/>
      <c r="J123" s="165">
        <f>BK123</f>
        <v>0</v>
      </c>
      <c r="K123" s="38"/>
      <c r="L123" s="39"/>
      <c r="M123" s="89"/>
      <c r="N123" s="73"/>
      <c r="O123" s="90"/>
      <c r="P123" s="166">
        <f>P124+P145</f>
        <v>0</v>
      </c>
      <c r="Q123" s="90"/>
      <c r="R123" s="166">
        <f>R124+R145</f>
        <v>0</v>
      </c>
      <c r="S123" s="90"/>
      <c r="T123" s="167">
        <f>T124+T145</f>
        <v>0</v>
      </c>
      <c r="U123" s="38"/>
      <c r="V123" s="38"/>
      <c r="W123" s="38"/>
      <c r="X123" s="38"/>
      <c r="Y123" s="38"/>
      <c r="Z123" s="38"/>
      <c r="AA123" s="38"/>
      <c r="AB123" s="38"/>
      <c r="AC123" s="38"/>
      <c r="AD123" s="38"/>
      <c r="AE123" s="38"/>
      <c r="AT123" s="19" t="s">
        <v>77</v>
      </c>
      <c r="AU123" s="19" t="s">
        <v>157</v>
      </c>
      <c r="BK123" s="168">
        <f>BK124+BK145</f>
        <v>0</v>
      </c>
    </row>
    <row r="124" s="12" customFormat="1" ht="25.92" customHeight="1">
      <c r="A124" s="12"/>
      <c r="B124" s="169"/>
      <c r="C124" s="12"/>
      <c r="D124" s="170" t="s">
        <v>77</v>
      </c>
      <c r="E124" s="171" t="s">
        <v>2178</v>
      </c>
      <c r="F124" s="171" t="s">
        <v>2179</v>
      </c>
      <c r="G124" s="12"/>
      <c r="H124" s="12"/>
      <c r="I124" s="172"/>
      <c r="J124" s="158">
        <f>BK124</f>
        <v>0</v>
      </c>
      <c r="K124" s="12"/>
      <c r="L124" s="169"/>
      <c r="M124" s="173"/>
      <c r="N124" s="174"/>
      <c r="O124" s="174"/>
      <c r="P124" s="175">
        <f>P125+P129+P132+P139+P142</f>
        <v>0</v>
      </c>
      <c r="Q124" s="174"/>
      <c r="R124" s="175">
        <f>R125+R129+R132+R139+R142</f>
        <v>0</v>
      </c>
      <c r="S124" s="174"/>
      <c r="T124" s="176">
        <f>T125+T129+T132+T139+T142</f>
        <v>0</v>
      </c>
      <c r="U124" s="12"/>
      <c r="V124" s="12"/>
      <c r="W124" s="12"/>
      <c r="X124" s="12"/>
      <c r="Y124" s="12"/>
      <c r="Z124" s="12"/>
      <c r="AA124" s="12"/>
      <c r="AB124" s="12"/>
      <c r="AC124" s="12"/>
      <c r="AD124" s="12"/>
      <c r="AE124" s="12"/>
      <c r="AR124" s="170" t="s">
        <v>213</v>
      </c>
      <c r="AT124" s="177" t="s">
        <v>77</v>
      </c>
      <c r="AU124" s="177" t="s">
        <v>78</v>
      </c>
      <c r="AY124" s="170" t="s">
        <v>181</v>
      </c>
      <c r="BK124" s="178">
        <f>BK125+BK129+BK132+BK139+BK142</f>
        <v>0</v>
      </c>
    </row>
    <row r="125" s="12" customFormat="1" ht="22.8" customHeight="1">
      <c r="A125" s="12"/>
      <c r="B125" s="169"/>
      <c r="C125" s="12"/>
      <c r="D125" s="170" t="s">
        <v>77</v>
      </c>
      <c r="E125" s="179" t="s">
        <v>2180</v>
      </c>
      <c r="F125" s="179" t="s">
        <v>2181</v>
      </c>
      <c r="G125" s="12"/>
      <c r="H125" s="12"/>
      <c r="I125" s="172"/>
      <c r="J125" s="180">
        <f>BK125</f>
        <v>0</v>
      </c>
      <c r="K125" s="12"/>
      <c r="L125" s="169"/>
      <c r="M125" s="173"/>
      <c r="N125" s="174"/>
      <c r="O125" s="174"/>
      <c r="P125" s="175">
        <f>SUM(P126:P128)</f>
        <v>0</v>
      </c>
      <c r="Q125" s="174"/>
      <c r="R125" s="175">
        <f>SUM(R126:R128)</f>
        <v>0</v>
      </c>
      <c r="S125" s="174"/>
      <c r="T125" s="176">
        <f>SUM(T126:T128)</f>
        <v>0</v>
      </c>
      <c r="U125" s="12"/>
      <c r="V125" s="12"/>
      <c r="W125" s="12"/>
      <c r="X125" s="12"/>
      <c r="Y125" s="12"/>
      <c r="Z125" s="12"/>
      <c r="AA125" s="12"/>
      <c r="AB125" s="12"/>
      <c r="AC125" s="12"/>
      <c r="AD125" s="12"/>
      <c r="AE125" s="12"/>
      <c r="AR125" s="170" t="s">
        <v>213</v>
      </c>
      <c r="AT125" s="177" t="s">
        <v>77</v>
      </c>
      <c r="AU125" s="177" t="s">
        <v>86</v>
      </c>
      <c r="AY125" s="170" t="s">
        <v>181</v>
      </c>
      <c r="BK125" s="178">
        <f>SUM(BK126:BK128)</f>
        <v>0</v>
      </c>
    </row>
    <row r="126" s="2" customFormat="1" ht="24.15" customHeight="1">
      <c r="A126" s="38"/>
      <c r="B126" s="181"/>
      <c r="C126" s="182" t="s">
        <v>86</v>
      </c>
      <c r="D126" s="182" t="s">
        <v>183</v>
      </c>
      <c r="E126" s="183" t="s">
        <v>2182</v>
      </c>
      <c r="F126" s="184" t="s">
        <v>2183</v>
      </c>
      <c r="G126" s="185" t="s">
        <v>320</v>
      </c>
      <c r="H126" s="186">
        <v>1</v>
      </c>
      <c r="I126" s="187"/>
      <c r="J126" s="188">
        <f>ROUND(I126*H126,2)</f>
        <v>0</v>
      </c>
      <c r="K126" s="184" t="s">
        <v>1</v>
      </c>
      <c r="L126" s="39"/>
      <c r="M126" s="189" t="s">
        <v>1</v>
      </c>
      <c r="N126" s="190" t="s">
        <v>43</v>
      </c>
      <c r="O126" s="77"/>
      <c r="P126" s="191">
        <f>O126*H126</f>
        <v>0</v>
      </c>
      <c r="Q126" s="191">
        <v>0</v>
      </c>
      <c r="R126" s="191">
        <f>Q126*H126</f>
        <v>0</v>
      </c>
      <c r="S126" s="191">
        <v>0</v>
      </c>
      <c r="T126" s="192">
        <f>S126*H126</f>
        <v>0</v>
      </c>
      <c r="U126" s="38"/>
      <c r="V126" s="38"/>
      <c r="W126" s="38"/>
      <c r="X126" s="38"/>
      <c r="Y126" s="38"/>
      <c r="Z126" s="38"/>
      <c r="AA126" s="38"/>
      <c r="AB126" s="38"/>
      <c r="AC126" s="38"/>
      <c r="AD126" s="38"/>
      <c r="AE126" s="38"/>
      <c r="AR126" s="193" t="s">
        <v>2184</v>
      </c>
      <c r="AT126" s="193" t="s">
        <v>183</v>
      </c>
      <c r="AU126" s="193" t="s">
        <v>88</v>
      </c>
      <c r="AY126" s="19" t="s">
        <v>181</v>
      </c>
      <c r="BE126" s="194">
        <f>IF(N126="základní",J126,0)</f>
        <v>0</v>
      </c>
      <c r="BF126" s="194">
        <f>IF(N126="snížená",J126,0)</f>
        <v>0</v>
      </c>
      <c r="BG126" s="194">
        <f>IF(N126="zákl. přenesená",J126,0)</f>
        <v>0</v>
      </c>
      <c r="BH126" s="194">
        <f>IF(N126="sníž. přenesená",J126,0)</f>
        <v>0</v>
      </c>
      <c r="BI126" s="194">
        <f>IF(N126="nulová",J126,0)</f>
        <v>0</v>
      </c>
      <c r="BJ126" s="19" t="s">
        <v>86</v>
      </c>
      <c r="BK126" s="194">
        <f>ROUND(I126*H126,2)</f>
        <v>0</v>
      </c>
      <c r="BL126" s="19" t="s">
        <v>2184</v>
      </c>
      <c r="BM126" s="193" t="s">
        <v>2185</v>
      </c>
    </row>
    <row r="127" s="2" customFormat="1">
      <c r="A127" s="38"/>
      <c r="B127" s="39"/>
      <c r="C127" s="38"/>
      <c r="D127" s="196" t="s">
        <v>523</v>
      </c>
      <c r="E127" s="38"/>
      <c r="F127" s="244" t="s">
        <v>2186</v>
      </c>
      <c r="G127" s="38"/>
      <c r="H127" s="38"/>
      <c r="I127" s="245"/>
      <c r="J127" s="38"/>
      <c r="K127" s="38"/>
      <c r="L127" s="39"/>
      <c r="M127" s="220"/>
      <c r="N127" s="221"/>
      <c r="O127" s="77"/>
      <c r="P127" s="77"/>
      <c r="Q127" s="77"/>
      <c r="R127" s="77"/>
      <c r="S127" s="77"/>
      <c r="T127" s="78"/>
      <c r="U127" s="38"/>
      <c r="V127" s="38"/>
      <c r="W127" s="38"/>
      <c r="X127" s="38"/>
      <c r="Y127" s="38"/>
      <c r="Z127" s="38"/>
      <c r="AA127" s="38"/>
      <c r="AB127" s="38"/>
      <c r="AC127" s="38"/>
      <c r="AD127" s="38"/>
      <c r="AE127" s="38"/>
      <c r="AT127" s="19" t="s">
        <v>523</v>
      </c>
      <c r="AU127" s="19" t="s">
        <v>88</v>
      </c>
    </row>
    <row r="128" s="2" customFormat="1" ht="37.8" customHeight="1">
      <c r="A128" s="38"/>
      <c r="B128" s="181"/>
      <c r="C128" s="182" t="s">
        <v>88</v>
      </c>
      <c r="D128" s="182" t="s">
        <v>183</v>
      </c>
      <c r="E128" s="183" t="s">
        <v>2187</v>
      </c>
      <c r="F128" s="184" t="s">
        <v>2188</v>
      </c>
      <c r="G128" s="185" t="s">
        <v>320</v>
      </c>
      <c r="H128" s="186">
        <v>1</v>
      </c>
      <c r="I128" s="187"/>
      <c r="J128" s="188">
        <f>ROUND(I128*H128,2)</f>
        <v>0</v>
      </c>
      <c r="K128" s="184" t="s">
        <v>1</v>
      </c>
      <c r="L128" s="39"/>
      <c r="M128" s="189" t="s">
        <v>1</v>
      </c>
      <c r="N128" s="190" t="s">
        <v>43</v>
      </c>
      <c r="O128" s="77"/>
      <c r="P128" s="191">
        <f>O128*H128</f>
        <v>0</v>
      </c>
      <c r="Q128" s="191">
        <v>0</v>
      </c>
      <c r="R128" s="191">
        <f>Q128*H128</f>
        <v>0</v>
      </c>
      <c r="S128" s="191">
        <v>0</v>
      </c>
      <c r="T128" s="192">
        <f>S128*H128</f>
        <v>0</v>
      </c>
      <c r="U128" s="38"/>
      <c r="V128" s="38"/>
      <c r="W128" s="38"/>
      <c r="X128" s="38"/>
      <c r="Y128" s="38"/>
      <c r="Z128" s="38"/>
      <c r="AA128" s="38"/>
      <c r="AB128" s="38"/>
      <c r="AC128" s="38"/>
      <c r="AD128" s="38"/>
      <c r="AE128" s="38"/>
      <c r="AR128" s="193" t="s">
        <v>2184</v>
      </c>
      <c r="AT128" s="193" t="s">
        <v>183</v>
      </c>
      <c r="AU128" s="193" t="s">
        <v>88</v>
      </c>
      <c r="AY128" s="19" t="s">
        <v>181</v>
      </c>
      <c r="BE128" s="194">
        <f>IF(N128="základní",J128,0)</f>
        <v>0</v>
      </c>
      <c r="BF128" s="194">
        <f>IF(N128="snížená",J128,0)</f>
        <v>0</v>
      </c>
      <c r="BG128" s="194">
        <f>IF(N128="zákl. přenesená",J128,0)</f>
        <v>0</v>
      </c>
      <c r="BH128" s="194">
        <f>IF(N128="sníž. přenesená",J128,0)</f>
        <v>0</v>
      </c>
      <c r="BI128" s="194">
        <f>IF(N128="nulová",J128,0)</f>
        <v>0</v>
      </c>
      <c r="BJ128" s="19" t="s">
        <v>86</v>
      </c>
      <c r="BK128" s="194">
        <f>ROUND(I128*H128,2)</f>
        <v>0</v>
      </c>
      <c r="BL128" s="19" t="s">
        <v>2184</v>
      </c>
      <c r="BM128" s="193" t="s">
        <v>2189</v>
      </c>
    </row>
    <row r="129" s="12" customFormat="1" ht="22.8" customHeight="1">
      <c r="A129" s="12"/>
      <c r="B129" s="169"/>
      <c r="C129" s="12"/>
      <c r="D129" s="170" t="s">
        <v>77</v>
      </c>
      <c r="E129" s="179" t="s">
        <v>2190</v>
      </c>
      <c r="F129" s="179" t="s">
        <v>2191</v>
      </c>
      <c r="G129" s="12"/>
      <c r="H129" s="12"/>
      <c r="I129" s="172"/>
      <c r="J129" s="180">
        <f>BK129</f>
        <v>0</v>
      </c>
      <c r="K129" s="12"/>
      <c r="L129" s="169"/>
      <c r="M129" s="173"/>
      <c r="N129" s="174"/>
      <c r="O129" s="174"/>
      <c r="P129" s="175">
        <f>SUM(P130:P131)</f>
        <v>0</v>
      </c>
      <c r="Q129" s="174"/>
      <c r="R129" s="175">
        <f>SUM(R130:R131)</f>
        <v>0</v>
      </c>
      <c r="S129" s="174"/>
      <c r="T129" s="176">
        <f>SUM(T130:T131)</f>
        <v>0</v>
      </c>
      <c r="U129" s="12"/>
      <c r="V129" s="12"/>
      <c r="W129" s="12"/>
      <c r="X129" s="12"/>
      <c r="Y129" s="12"/>
      <c r="Z129" s="12"/>
      <c r="AA129" s="12"/>
      <c r="AB129" s="12"/>
      <c r="AC129" s="12"/>
      <c r="AD129" s="12"/>
      <c r="AE129" s="12"/>
      <c r="AR129" s="170" t="s">
        <v>213</v>
      </c>
      <c r="AT129" s="177" t="s">
        <v>77</v>
      </c>
      <c r="AU129" s="177" t="s">
        <v>86</v>
      </c>
      <c r="AY129" s="170" t="s">
        <v>181</v>
      </c>
      <c r="BK129" s="178">
        <f>SUM(BK130:BK131)</f>
        <v>0</v>
      </c>
    </row>
    <row r="130" s="2" customFormat="1" ht="24.15" customHeight="1">
      <c r="A130" s="38"/>
      <c r="B130" s="181"/>
      <c r="C130" s="182" t="s">
        <v>201</v>
      </c>
      <c r="D130" s="182" t="s">
        <v>183</v>
      </c>
      <c r="E130" s="183" t="s">
        <v>2192</v>
      </c>
      <c r="F130" s="184" t="s">
        <v>2193</v>
      </c>
      <c r="G130" s="185" t="s">
        <v>320</v>
      </c>
      <c r="H130" s="186">
        <v>1</v>
      </c>
      <c r="I130" s="187"/>
      <c r="J130" s="188">
        <f>ROUND(I130*H130,2)</f>
        <v>0</v>
      </c>
      <c r="K130" s="184" t="s">
        <v>1</v>
      </c>
      <c r="L130" s="39"/>
      <c r="M130" s="189" t="s">
        <v>1</v>
      </c>
      <c r="N130" s="190" t="s">
        <v>43</v>
      </c>
      <c r="O130" s="77"/>
      <c r="P130" s="191">
        <f>O130*H130</f>
        <v>0</v>
      </c>
      <c r="Q130" s="191">
        <v>0</v>
      </c>
      <c r="R130" s="191">
        <f>Q130*H130</f>
        <v>0</v>
      </c>
      <c r="S130" s="191">
        <v>0</v>
      </c>
      <c r="T130" s="192">
        <f>S130*H130</f>
        <v>0</v>
      </c>
      <c r="U130" s="38"/>
      <c r="V130" s="38"/>
      <c r="W130" s="38"/>
      <c r="X130" s="38"/>
      <c r="Y130" s="38"/>
      <c r="Z130" s="38"/>
      <c r="AA130" s="38"/>
      <c r="AB130" s="38"/>
      <c r="AC130" s="38"/>
      <c r="AD130" s="38"/>
      <c r="AE130" s="38"/>
      <c r="AR130" s="193" t="s">
        <v>2184</v>
      </c>
      <c r="AT130" s="193" t="s">
        <v>183</v>
      </c>
      <c r="AU130" s="193" t="s">
        <v>88</v>
      </c>
      <c r="AY130" s="19" t="s">
        <v>181</v>
      </c>
      <c r="BE130" s="194">
        <f>IF(N130="základní",J130,0)</f>
        <v>0</v>
      </c>
      <c r="BF130" s="194">
        <f>IF(N130="snížená",J130,0)</f>
        <v>0</v>
      </c>
      <c r="BG130" s="194">
        <f>IF(N130="zákl. přenesená",J130,0)</f>
        <v>0</v>
      </c>
      <c r="BH130" s="194">
        <f>IF(N130="sníž. přenesená",J130,0)</f>
        <v>0</v>
      </c>
      <c r="BI130" s="194">
        <f>IF(N130="nulová",J130,0)</f>
        <v>0</v>
      </c>
      <c r="BJ130" s="19" t="s">
        <v>86</v>
      </c>
      <c r="BK130" s="194">
        <f>ROUND(I130*H130,2)</f>
        <v>0</v>
      </c>
      <c r="BL130" s="19" t="s">
        <v>2184</v>
      </c>
      <c r="BM130" s="193" t="s">
        <v>2194</v>
      </c>
    </row>
    <row r="131" s="2" customFormat="1">
      <c r="A131" s="38"/>
      <c r="B131" s="39"/>
      <c r="C131" s="38"/>
      <c r="D131" s="196" t="s">
        <v>523</v>
      </c>
      <c r="E131" s="38"/>
      <c r="F131" s="244" t="s">
        <v>2195</v>
      </c>
      <c r="G131" s="38"/>
      <c r="H131" s="38"/>
      <c r="I131" s="245"/>
      <c r="J131" s="38"/>
      <c r="K131" s="38"/>
      <c r="L131" s="39"/>
      <c r="M131" s="220"/>
      <c r="N131" s="221"/>
      <c r="O131" s="77"/>
      <c r="P131" s="77"/>
      <c r="Q131" s="77"/>
      <c r="R131" s="77"/>
      <c r="S131" s="77"/>
      <c r="T131" s="78"/>
      <c r="U131" s="38"/>
      <c r="V131" s="38"/>
      <c r="W131" s="38"/>
      <c r="X131" s="38"/>
      <c r="Y131" s="38"/>
      <c r="Z131" s="38"/>
      <c r="AA131" s="38"/>
      <c r="AB131" s="38"/>
      <c r="AC131" s="38"/>
      <c r="AD131" s="38"/>
      <c r="AE131" s="38"/>
      <c r="AT131" s="19" t="s">
        <v>523</v>
      </c>
      <c r="AU131" s="19" t="s">
        <v>88</v>
      </c>
    </row>
    <row r="132" s="12" customFormat="1" ht="22.8" customHeight="1">
      <c r="A132" s="12"/>
      <c r="B132" s="169"/>
      <c r="C132" s="12"/>
      <c r="D132" s="170" t="s">
        <v>77</v>
      </c>
      <c r="E132" s="179" t="s">
        <v>2196</v>
      </c>
      <c r="F132" s="179" t="s">
        <v>2197</v>
      </c>
      <c r="G132" s="12"/>
      <c r="H132" s="12"/>
      <c r="I132" s="172"/>
      <c r="J132" s="180">
        <f>BK132</f>
        <v>0</v>
      </c>
      <c r="K132" s="12"/>
      <c r="L132" s="169"/>
      <c r="M132" s="173"/>
      <c r="N132" s="174"/>
      <c r="O132" s="174"/>
      <c r="P132" s="175">
        <f>SUM(P133:P138)</f>
        <v>0</v>
      </c>
      <c r="Q132" s="174"/>
      <c r="R132" s="175">
        <f>SUM(R133:R138)</f>
        <v>0</v>
      </c>
      <c r="S132" s="174"/>
      <c r="T132" s="176">
        <f>SUM(T133:T138)</f>
        <v>0</v>
      </c>
      <c r="U132" s="12"/>
      <c r="V132" s="12"/>
      <c r="W132" s="12"/>
      <c r="X132" s="12"/>
      <c r="Y132" s="12"/>
      <c r="Z132" s="12"/>
      <c r="AA132" s="12"/>
      <c r="AB132" s="12"/>
      <c r="AC132" s="12"/>
      <c r="AD132" s="12"/>
      <c r="AE132" s="12"/>
      <c r="AR132" s="170" t="s">
        <v>213</v>
      </c>
      <c r="AT132" s="177" t="s">
        <v>77</v>
      </c>
      <c r="AU132" s="177" t="s">
        <v>86</v>
      </c>
      <c r="AY132" s="170" t="s">
        <v>181</v>
      </c>
      <c r="BK132" s="178">
        <f>SUM(BK133:BK138)</f>
        <v>0</v>
      </c>
    </row>
    <row r="133" s="2" customFormat="1" ht="24.15" customHeight="1">
      <c r="A133" s="38"/>
      <c r="B133" s="181"/>
      <c r="C133" s="182" t="s">
        <v>188</v>
      </c>
      <c r="D133" s="182" t="s">
        <v>183</v>
      </c>
      <c r="E133" s="183" t="s">
        <v>2198</v>
      </c>
      <c r="F133" s="184" t="s">
        <v>2199</v>
      </c>
      <c r="G133" s="185" t="s">
        <v>320</v>
      </c>
      <c r="H133" s="186">
        <v>1</v>
      </c>
      <c r="I133" s="187"/>
      <c r="J133" s="188">
        <f>ROUND(I133*H133,2)</f>
        <v>0</v>
      </c>
      <c r="K133" s="184" t="s">
        <v>1</v>
      </c>
      <c r="L133" s="39"/>
      <c r="M133" s="189" t="s">
        <v>1</v>
      </c>
      <c r="N133" s="190" t="s">
        <v>43</v>
      </c>
      <c r="O133" s="77"/>
      <c r="P133" s="191">
        <f>O133*H133</f>
        <v>0</v>
      </c>
      <c r="Q133" s="191">
        <v>0</v>
      </c>
      <c r="R133" s="191">
        <f>Q133*H133</f>
        <v>0</v>
      </c>
      <c r="S133" s="191">
        <v>0</v>
      </c>
      <c r="T133" s="192">
        <f>S133*H133</f>
        <v>0</v>
      </c>
      <c r="U133" s="38"/>
      <c r="V133" s="38"/>
      <c r="W133" s="38"/>
      <c r="X133" s="38"/>
      <c r="Y133" s="38"/>
      <c r="Z133" s="38"/>
      <c r="AA133" s="38"/>
      <c r="AB133" s="38"/>
      <c r="AC133" s="38"/>
      <c r="AD133" s="38"/>
      <c r="AE133" s="38"/>
      <c r="AR133" s="193" t="s">
        <v>2184</v>
      </c>
      <c r="AT133" s="193" t="s">
        <v>183</v>
      </c>
      <c r="AU133" s="193" t="s">
        <v>88</v>
      </c>
      <c r="AY133" s="19" t="s">
        <v>181</v>
      </c>
      <c r="BE133" s="194">
        <f>IF(N133="základní",J133,0)</f>
        <v>0</v>
      </c>
      <c r="BF133" s="194">
        <f>IF(N133="snížená",J133,0)</f>
        <v>0</v>
      </c>
      <c r="BG133" s="194">
        <f>IF(N133="zákl. přenesená",J133,0)</f>
        <v>0</v>
      </c>
      <c r="BH133" s="194">
        <f>IF(N133="sníž. přenesená",J133,0)</f>
        <v>0</v>
      </c>
      <c r="BI133" s="194">
        <f>IF(N133="nulová",J133,0)</f>
        <v>0</v>
      </c>
      <c r="BJ133" s="19" t="s">
        <v>86</v>
      </c>
      <c r="BK133" s="194">
        <f>ROUND(I133*H133,2)</f>
        <v>0</v>
      </c>
      <c r="BL133" s="19" t="s">
        <v>2184</v>
      </c>
      <c r="BM133" s="193" t="s">
        <v>2200</v>
      </c>
    </row>
    <row r="134" s="2" customFormat="1">
      <c r="A134" s="38"/>
      <c r="B134" s="39"/>
      <c r="C134" s="38"/>
      <c r="D134" s="196" t="s">
        <v>523</v>
      </c>
      <c r="E134" s="38"/>
      <c r="F134" s="244" t="s">
        <v>2201</v>
      </c>
      <c r="G134" s="38"/>
      <c r="H134" s="38"/>
      <c r="I134" s="245"/>
      <c r="J134" s="38"/>
      <c r="K134" s="38"/>
      <c r="L134" s="39"/>
      <c r="M134" s="220"/>
      <c r="N134" s="221"/>
      <c r="O134" s="77"/>
      <c r="P134" s="77"/>
      <c r="Q134" s="77"/>
      <c r="R134" s="77"/>
      <c r="S134" s="77"/>
      <c r="T134" s="78"/>
      <c r="U134" s="38"/>
      <c r="V134" s="38"/>
      <c r="W134" s="38"/>
      <c r="X134" s="38"/>
      <c r="Y134" s="38"/>
      <c r="Z134" s="38"/>
      <c r="AA134" s="38"/>
      <c r="AB134" s="38"/>
      <c r="AC134" s="38"/>
      <c r="AD134" s="38"/>
      <c r="AE134" s="38"/>
      <c r="AT134" s="19" t="s">
        <v>523</v>
      </c>
      <c r="AU134" s="19" t="s">
        <v>88</v>
      </c>
    </row>
    <row r="135" s="2" customFormat="1" ht="24.15" customHeight="1">
      <c r="A135" s="38"/>
      <c r="B135" s="181"/>
      <c r="C135" s="182" t="s">
        <v>213</v>
      </c>
      <c r="D135" s="182" t="s">
        <v>183</v>
      </c>
      <c r="E135" s="183" t="s">
        <v>2202</v>
      </c>
      <c r="F135" s="184" t="s">
        <v>2203</v>
      </c>
      <c r="G135" s="185" t="s">
        <v>320</v>
      </c>
      <c r="H135" s="186">
        <v>1</v>
      </c>
      <c r="I135" s="187"/>
      <c r="J135" s="188">
        <f>ROUND(I135*H135,2)</f>
        <v>0</v>
      </c>
      <c r="K135" s="184" t="s">
        <v>1</v>
      </c>
      <c r="L135" s="39"/>
      <c r="M135" s="189" t="s">
        <v>1</v>
      </c>
      <c r="N135" s="190" t="s">
        <v>43</v>
      </c>
      <c r="O135" s="77"/>
      <c r="P135" s="191">
        <f>O135*H135</f>
        <v>0</v>
      </c>
      <c r="Q135" s="191">
        <v>0</v>
      </c>
      <c r="R135" s="191">
        <f>Q135*H135</f>
        <v>0</v>
      </c>
      <c r="S135" s="191">
        <v>0</v>
      </c>
      <c r="T135" s="192">
        <f>S135*H135</f>
        <v>0</v>
      </c>
      <c r="U135" s="38"/>
      <c r="V135" s="38"/>
      <c r="W135" s="38"/>
      <c r="X135" s="38"/>
      <c r="Y135" s="38"/>
      <c r="Z135" s="38"/>
      <c r="AA135" s="38"/>
      <c r="AB135" s="38"/>
      <c r="AC135" s="38"/>
      <c r="AD135" s="38"/>
      <c r="AE135" s="38"/>
      <c r="AR135" s="193" t="s">
        <v>2184</v>
      </c>
      <c r="AT135" s="193" t="s">
        <v>183</v>
      </c>
      <c r="AU135" s="193" t="s">
        <v>88</v>
      </c>
      <c r="AY135" s="19" t="s">
        <v>181</v>
      </c>
      <c r="BE135" s="194">
        <f>IF(N135="základní",J135,0)</f>
        <v>0</v>
      </c>
      <c r="BF135" s="194">
        <f>IF(N135="snížená",J135,0)</f>
        <v>0</v>
      </c>
      <c r="BG135" s="194">
        <f>IF(N135="zákl. přenesená",J135,0)</f>
        <v>0</v>
      </c>
      <c r="BH135" s="194">
        <f>IF(N135="sníž. přenesená",J135,0)</f>
        <v>0</v>
      </c>
      <c r="BI135" s="194">
        <f>IF(N135="nulová",J135,0)</f>
        <v>0</v>
      </c>
      <c r="BJ135" s="19" t="s">
        <v>86</v>
      </c>
      <c r="BK135" s="194">
        <f>ROUND(I135*H135,2)</f>
        <v>0</v>
      </c>
      <c r="BL135" s="19" t="s">
        <v>2184</v>
      </c>
      <c r="BM135" s="193" t="s">
        <v>2204</v>
      </c>
    </row>
    <row r="136" s="2" customFormat="1">
      <c r="A136" s="38"/>
      <c r="B136" s="39"/>
      <c r="C136" s="38"/>
      <c r="D136" s="196" t="s">
        <v>523</v>
      </c>
      <c r="E136" s="38"/>
      <c r="F136" s="244" t="s">
        <v>2205</v>
      </c>
      <c r="G136" s="38"/>
      <c r="H136" s="38"/>
      <c r="I136" s="245"/>
      <c r="J136" s="38"/>
      <c r="K136" s="38"/>
      <c r="L136" s="39"/>
      <c r="M136" s="220"/>
      <c r="N136" s="221"/>
      <c r="O136" s="77"/>
      <c r="P136" s="77"/>
      <c r="Q136" s="77"/>
      <c r="R136" s="77"/>
      <c r="S136" s="77"/>
      <c r="T136" s="78"/>
      <c r="U136" s="38"/>
      <c r="V136" s="38"/>
      <c r="W136" s="38"/>
      <c r="X136" s="38"/>
      <c r="Y136" s="38"/>
      <c r="Z136" s="38"/>
      <c r="AA136" s="38"/>
      <c r="AB136" s="38"/>
      <c r="AC136" s="38"/>
      <c r="AD136" s="38"/>
      <c r="AE136" s="38"/>
      <c r="AT136" s="19" t="s">
        <v>523</v>
      </c>
      <c r="AU136" s="19" t="s">
        <v>88</v>
      </c>
    </row>
    <row r="137" s="2" customFormat="1" ht="24.15" customHeight="1">
      <c r="A137" s="38"/>
      <c r="B137" s="181"/>
      <c r="C137" s="182" t="s">
        <v>220</v>
      </c>
      <c r="D137" s="182" t="s">
        <v>183</v>
      </c>
      <c r="E137" s="183" t="s">
        <v>2206</v>
      </c>
      <c r="F137" s="184" t="s">
        <v>2207</v>
      </c>
      <c r="G137" s="185" t="s">
        <v>320</v>
      </c>
      <c r="H137" s="186">
        <v>1</v>
      </c>
      <c r="I137" s="187"/>
      <c r="J137" s="188">
        <f>ROUND(I137*H137,2)</f>
        <v>0</v>
      </c>
      <c r="K137" s="184" t="s">
        <v>1</v>
      </c>
      <c r="L137" s="39"/>
      <c r="M137" s="189" t="s">
        <v>1</v>
      </c>
      <c r="N137" s="190" t="s">
        <v>43</v>
      </c>
      <c r="O137" s="77"/>
      <c r="P137" s="191">
        <f>O137*H137</f>
        <v>0</v>
      </c>
      <c r="Q137" s="191">
        <v>0</v>
      </c>
      <c r="R137" s="191">
        <f>Q137*H137</f>
        <v>0</v>
      </c>
      <c r="S137" s="191">
        <v>0</v>
      </c>
      <c r="T137" s="192">
        <f>S137*H137</f>
        <v>0</v>
      </c>
      <c r="U137" s="38"/>
      <c r="V137" s="38"/>
      <c r="W137" s="38"/>
      <c r="X137" s="38"/>
      <c r="Y137" s="38"/>
      <c r="Z137" s="38"/>
      <c r="AA137" s="38"/>
      <c r="AB137" s="38"/>
      <c r="AC137" s="38"/>
      <c r="AD137" s="38"/>
      <c r="AE137" s="38"/>
      <c r="AR137" s="193" t="s">
        <v>2184</v>
      </c>
      <c r="AT137" s="193" t="s">
        <v>183</v>
      </c>
      <c r="AU137" s="193" t="s">
        <v>88</v>
      </c>
      <c r="AY137" s="19" t="s">
        <v>181</v>
      </c>
      <c r="BE137" s="194">
        <f>IF(N137="základní",J137,0)</f>
        <v>0</v>
      </c>
      <c r="BF137" s="194">
        <f>IF(N137="snížená",J137,0)</f>
        <v>0</v>
      </c>
      <c r="BG137" s="194">
        <f>IF(N137="zákl. přenesená",J137,0)</f>
        <v>0</v>
      </c>
      <c r="BH137" s="194">
        <f>IF(N137="sníž. přenesená",J137,0)</f>
        <v>0</v>
      </c>
      <c r="BI137" s="194">
        <f>IF(N137="nulová",J137,0)</f>
        <v>0</v>
      </c>
      <c r="BJ137" s="19" t="s">
        <v>86</v>
      </c>
      <c r="BK137" s="194">
        <f>ROUND(I137*H137,2)</f>
        <v>0</v>
      </c>
      <c r="BL137" s="19" t="s">
        <v>2184</v>
      </c>
      <c r="BM137" s="193" t="s">
        <v>2208</v>
      </c>
    </row>
    <row r="138" s="2" customFormat="1">
      <c r="A138" s="38"/>
      <c r="B138" s="39"/>
      <c r="C138" s="38"/>
      <c r="D138" s="196" t="s">
        <v>523</v>
      </c>
      <c r="E138" s="38"/>
      <c r="F138" s="244" t="s">
        <v>2209</v>
      </c>
      <c r="G138" s="38"/>
      <c r="H138" s="38"/>
      <c r="I138" s="245"/>
      <c r="J138" s="38"/>
      <c r="K138" s="38"/>
      <c r="L138" s="39"/>
      <c r="M138" s="220"/>
      <c r="N138" s="221"/>
      <c r="O138" s="77"/>
      <c r="P138" s="77"/>
      <c r="Q138" s="77"/>
      <c r="R138" s="77"/>
      <c r="S138" s="77"/>
      <c r="T138" s="78"/>
      <c r="U138" s="38"/>
      <c r="V138" s="38"/>
      <c r="W138" s="38"/>
      <c r="X138" s="38"/>
      <c r="Y138" s="38"/>
      <c r="Z138" s="38"/>
      <c r="AA138" s="38"/>
      <c r="AB138" s="38"/>
      <c r="AC138" s="38"/>
      <c r="AD138" s="38"/>
      <c r="AE138" s="38"/>
      <c r="AT138" s="19" t="s">
        <v>523</v>
      </c>
      <c r="AU138" s="19" t="s">
        <v>88</v>
      </c>
    </row>
    <row r="139" s="12" customFormat="1" ht="22.8" customHeight="1">
      <c r="A139" s="12"/>
      <c r="B139" s="169"/>
      <c r="C139" s="12"/>
      <c r="D139" s="170" t="s">
        <v>77</v>
      </c>
      <c r="E139" s="179" t="s">
        <v>2210</v>
      </c>
      <c r="F139" s="179" t="s">
        <v>2211</v>
      </c>
      <c r="G139" s="12"/>
      <c r="H139" s="12"/>
      <c r="I139" s="172"/>
      <c r="J139" s="180">
        <f>BK139</f>
        <v>0</v>
      </c>
      <c r="K139" s="12"/>
      <c r="L139" s="169"/>
      <c r="M139" s="173"/>
      <c r="N139" s="174"/>
      <c r="O139" s="174"/>
      <c r="P139" s="175">
        <f>SUM(P140:P141)</f>
        <v>0</v>
      </c>
      <c r="Q139" s="174"/>
      <c r="R139" s="175">
        <f>SUM(R140:R141)</f>
        <v>0</v>
      </c>
      <c r="S139" s="174"/>
      <c r="T139" s="176">
        <f>SUM(T140:T141)</f>
        <v>0</v>
      </c>
      <c r="U139" s="12"/>
      <c r="V139" s="12"/>
      <c r="W139" s="12"/>
      <c r="X139" s="12"/>
      <c r="Y139" s="12"/>
      <c r="Z139" s="12"/>
      <c r="AA139" s="12"/>
      <c r="AB139" s="12"/>
      <c r="AC139" s="12"/>
      <c r="AD139" s="12"/>
      <c r="AE139" s="12"/>
      <c r="AR139" s="170" t="s">
        <v>213</v>
      </c>
      <c r="AT139" s="177" t="s">
        <v>77</v>
      </c>
      <c r="AU139" s="177" t="s">
        <v>86</v>
      </c>
      <c r="AY139" s="170" t="s">
        <v>181</v>
      </c>
      <c r="BK139" s="178">
        <f>SUM(BK140:BK141)</f>
        <v>0</v>
      </c>
    </row>
    <row r="140" s="2" customFormat="1" ht="24.15" customHeight="1">
      <c r="A140" s="38"/>
      <c r="B140" s="181"/>
      <c r="C140" s="182" t="s">
        <v>226</v>
      </c>
      <c r="D140" s="182" t="s">
        <v>183</v>
      </c>
      <c r="E140" s="183" t="s">
        <v>2212</v>
      </c>
      <c r="F140" s="184" t="s">
        <v>2213</v>
      </c>
      <c r="G140" s="185" t="s">
        <v>320</v>
      </c>
      <c r="H140" s="186">
        <v>1</v>
      </c>
      <c r="I140" s="187"/>
      <c r="J140" s="188">
        <f>ROUND(I140*H140,2)</f>
        <v>0</v>
      </c>
      <c r="K140" s="184" t="s">
        <v>1</v>
      </c>
      <c r="L140" s="39"/>
      <c r="M140" s="189" t="s">
        <v>1</v>
      </c>
      <c r="N140" s="190" t="s">
        <v>43</v>
      </c>
      <c r="O140" s="77"/>
      <c r="P140" s="191">
        <f>O140*H140</f>
        <v>0</v>
      </c>
      <c r="Q140" s="191">
        <v>0</v>
      </c>
      <c r="R140" s="191">
        <f>Q140*H140</f>
        <v>0</v>
      </c>
      <c r="S140" s="191">
        <v>0</v>
      </c>
      <c r="T140" s="192">
        <f>S140*H140</f>
        <v>0</v>
      </c>
      <c r="U140" s="38"/>
      <c r="V140" s="38"/>
      <c r="W140" s="38"/>
      <c r="X140" s="38"/>
      <c r="Y140" s="38"/>
      <c r="Z140" s="38"/>
      <c r="AA140" s="38"/>
      <c r="AB140" s="38"/>
      <c r="AC140" s="38"/>
      <c r="AD140" s="38"/>
      <c r="AE140" s="38"/>
      <c r="AR140" s="193" t="s">
        <v>2184</v>
      </c>
      <c r="AT140" s="193" t="s">
        <v>183</v>
      </c>
      <c r="AU140" s="193" t="s">
        <v>88</v>
      </c>
      <c r="AY140" s="19" t="s">
        <v>181</v>
      </c>
      <c r="BE140" s="194">
        <f>IF(N140="základní",J140,0)</f>
        <v>0</v>
      </c>
      <c r="BF140" s="194">
        <f>IF(N140="snížená",J140,0)</f>
        <v>0</v>
      </c>
      <c r="BG140" s="194">
        <f>IF(N140="zákl. přenesená",J140,0)</f>
        <v>0</v>
      </c>
      <c r="BH140" s="194">
        <f>IF(N140="sníž. přenesená",J140,0)</f>
        <v>0</v>
      </c>
      <c r="BI140" s="194">
        <f>IF(N140="nulová",J140,0)</f>
        <v>0</v>
      </c>
      <c r="BJ140" s="19" t="s">
        <v>86</v>
      </c>
      <c r="BK140" s="194">
        <f>ROUND(I140*H140,2)</f>
        <v>0</v>
      </c>
      <c r="BL140" s="19" t="s">
        <v>2184</v>
      </c>
      <c r="BM140" s="193" t="s">
        <v>2214</v>
      </c>
    </row>
    <row r="141" s="2" customFormat="1">
      <c r="A141" s="38"/>
      <c r="B141" s="39"/>
      <c r="C141" s="38"/>
      <c r="D141" s="196" t="s">
        <v>523</v>
      </c>
      <c r="E141" s="38"/>
      <c r="F141" s="244" t="s">
        <v>2215</v>
      </c>
      <c r="G141" s="38"/>
      <c r="H141" s="38"/>
      <c r="I141" s="245"/>
      <c r="J141" s="38"/>
      <c r="K141" s="38"/>
      <c r="L141" s="39"/>
      <c r="M141" s="220"/>
      <c r="N141" s="221"/>
      <c r="O141" s="77"/>
      <c r="P141" s="77"/>
      <c r="Q141" s="77"/>
      <c r="R141" s="77"/>
      <c r="S141" s="77"/>
      <c r="T141" s="78"/>
      <c r="U141" s="38"/>
      <c r="V141" s="38"/>
      <c r="W141" s="38"/>
      <c r="X141" s="38"/>
      <c r="Y141" s="38"/>
      <c r="Z141" s="38"/>
      <c r="AA141" s="38"/>
      <c r="AB141" s="38"/>
      <c r="AC141" s="38"/>
      <c r="AD141" s="38"/>
      <c r="AE141" s="38"/>
      <c r="AT141" s="19" t="s">
        <v>523</v>
      </c>
      <c r="AU141" s="19" t="s">
        <v>88</v>
      </c>
    </row>
    <row r="142" s="12" customFormat="1" ht="22.8" customHeight="1">
      <c r="A142" s="12"/>
      <c r="B142" s="169"/>
      <c r="C142" s="12"/>
      <c r="D142" s="170" t="s">
        <v>77</v>
      </c>
      <c r="E142" s="179" t="s">
        <v>2216</v>
      </c>
      <c r="F142" s="179" t="s">
        <v>2217</v>
      </c>
      <c r="G142" s="12"/>
      <c r="H142" s="12"/>
      <c r="I142" s="172"/>
      <c r="J142" s="180">
        <f>BK142</f>
        <v>0</v>
      </c>
      <c r="K142" s="12"/>
      <c r="L142" s="169"/>
      <c r="M142" s="173"/>
      <c r="N142" s="174"/>
      <c r="O142" s="174"/>
      <c r="P142" s="175">
        <f>SUM(P143:P144)</f>
        <v>0</v>
      </c>
      <c r="Q142" s="174"/>
      <c r="R142" s="175">
        <f>SUM(R143:R144)</f>
        <v>0</v>
      </c>
      <c r="S142" s="174"/>
      <c r="T142" s="176">
        <f>SUM(T143:T144)</f>
        <v>0</v>
      </c>
      <c r="U142" s="12"/>
      <c r="V142" s="12"/>
      <c r="W142" s="12"/>
      <c r="X142" s="12"/>
      <c r="Y142" s="12"/>
      <c r="Z142" s="12"/>
      <c r="AA142" s="12"/>
      <c r="AB142" s="12"/>
      <c r="AC142" s="12"/>
      <c r="AD142" s="12"/>
      <c r="AE142" s="12"/>
      <c r="AR142" s="170" t="s">
        <v>213</v>
      </c>
      <c r="AT142" s="177" t="s">
        <v>77</v>
      </c>
      <c r="AU142" s="177" t="s">
        <v>86</v>
      </c>
      <c r="AY142" s="170" t="s">
        <v>181</v>
      </c>
      <c r="BK142" s="178">
        <f>SUM(BK143:BK144)</f>
        <v>0</v>
      </c>
    </row>
    <row r="143" s="2" customFormat="1" ht="24.15" customHeight="1">
      <c r="A143" s="38"/>
      <c r="B143" s="181"/>
      <c r="C143" s="182" t="s">
        <v>234</v>
      </c>
      <c r="D143" s="182" t="s">
        <v>183</v>
      </c>
      <c r="E143" s="183" t="s">
        <v>2218</v>
      </c>
      <c r="F143" s="184" t="s">
        <v>2219</v>
      </c>
      <c r="G143" s="185" t="s">
        <v>320</v>
      </c>
      <c r="H143" s="186">
        <v>1</v>
      </c>
      <c r="I143" s="187"/>
      <c r="J143" s="188">
        <f>ROUND(I143*H143,2)</f>
        <v>0</v>
      </c>
      <c r="K143" s="184" t="s">
        <v>1</v>
      </c>
      <c r="L143" s="39"/>
      <c r="M143" s="189" t="s">
        <v>1</v>
      </c>
      <c r="N143" s="190" t="s">
        <v>43</v>
      </c>
      <c r="O143" s="77"/>
      <c r="P143" s="191">
        <f>O143*H143</f>
        <v>0</v>
      </c>
      <c r="Q143" s="191">
        <v>0</v>
      </c>
      <c r="R143" s="191">
        <f>Q143*H143</f>
        <v>0</v>
      </c>
      <c r="S143" s="191">
        <v>0</v>
      </c>
      <c r="T143" s="192">
        <f>S143*H143</f>
        <v>0</v>
      </c>
      <c r="U143" s="38"/>
      <c r="V143" s="38"/>
      <c r="W143" s="38"/>
      <c r="X143" s="38"/>
      <c r="Y143" s="38"/>
      <c r="Z143" s="38"/>
      <c r="AA143" s="38"/>
      <c r="AB143" s="38"/>
      <c r="AC143" s="38"/>
      <c r="AD143" s="38"/>
      <c r="AE143" s="38"/>
      <c r="AR143" s="193" t="s">
        <v>2184</v>
      </c>
      <c r="AT143" s="193" t="s">
        <v>183</v>
      </c>
      <c r="AU143" s="193" t="s">
        <v>88</v>
      </c>
      <c r="AY143" s="19" t="s">
        <v>181</v>
      </c>
      <c r="BE143" s="194">
        <f>IF(N143="základní",J143,0)</f>
        <v>0</v>
      </c>
      <c r="BF143" s="194">
        <f>IF(N143="snížená",J143,0)</f>
        <v>0</v>
      </c>
      <c r="BG143" s="194">
        <f>IF(N143="zákl. přenesená",J143,0)</f>
        <v>0</v>
      </c>
      <c r="BH143" s="194">
        <f>IF(N143="sníž. přenesená",J143,0)</f>
        <v>0</v>
      </c>
      <c r="BI143" s="194">
        <f>IF(N143="nulová",J143,0)</f>
        <v>0</v>
      </c>
      <c r="BJ143" s="19" t="s">
        <v>86</v>
      </c>
      <c r="BK143" s="194">
        <f>ROUND(I143*H143,2)</f>
        <v>0</v>
      </c>
      <c r="BL143" s="19" t="s">
        <v>2184</v>
      </c>
      <c r="BM143" s="193" t="s">
        <v>2220</v>
      </c>
    </row>
    <row r="144" s="2" customFormat="1">
      <c r="A144" s="38"/>
      <c r="B144" s="39"/>
      <c r="C144" s="38"/>
      <c r="D144" s="196" t="s">
        <v>523</v>
      </c>
      <c r="E144" s="38"/>
      <c r="F144" s="244" t="s">
        <v>2221</v>
      </c>
      <c r="G144" s="38"/>
      <c r="H144" s="38"/>
      <c r="I144" s="245"/>
      <c r="J144" s="38"/>
      <c r="K144" s="38"/>
      <c r="L144" s="39"/>
      <c r="M144" s="220"/>
      <c r="N144" s="221"/>
      <c r="O144" s="77"/>
      <c r="P144" s="77"/>
      <c r="Q144" s="77"/>
      <c r="R144" s="77"/>
      <c r="S144" s="77"/>
      <c r="T144" s="78"/>
      <c r="U144" s="38"/>
      <c r="V144" s="38"/>
      <c r="W144" s="38"/>
      <c r="X144" s="38"/>
      <c r="Y144" s="38"/>
      <c r="Z144" s="38"/>
      <c r="AA144" s="38"/>
      <c r="AB144" s="38"/>
      <c r="AC144" s="38"/>
      <c r="AD144" s="38"/>
      <c r="AE144" s="38"/>
      <c r="AT144" s="19" t="s">
        <v>523</v>
      </c>
      <c r="AU144" s="19" t="s">
        <v>88</v>
      </c>
    </row>
    <row r="145" s="2" customFormat="1" ht="49.92" customHeight="1">
      <c r="A145" s="38"/>
      <c r="B145" s="39"/>
      <c r="C145" s="38"/>
      <c r="D145" s="38"/>
      <c r="E145" s="171" t="s">
        <v>397</v>
      </c>
      <c r="F145" s="171" t="s">
        <v>398</v>
      </c>
      <c r="G145" s="38"/>
      <c r="H145" s="38"/>
      <c r="I145" s="38"/>
      <c r="J145" s="158">
        <f>BK145</f>
        <v>0</v>
      </c>
      <c r="K145" s="38"/>
      <c r="L145" s="39"/>
      <c r="M145" s="220"/>
      <c r="N145" s="221"/>
      <c r="O145" s="77"/>
      <c r="P145" s="77"/>
      <c r="Q145" s="77"/>
      <c r="R145" s="77"/>
      <c r="S145" s="77"/>
      <c r="T145" s="78"/>
      <c r="U145" s="38"/>
      <c r="V145" s="38"/>
      <c r="W145" s="38"/>
      <c r="X145" s="38"/>
      <c r="Y145" s="38"/>
      <c r="Z145" s="38"/>
      <c r="AA145" s="38"/>
      <c r="AB145" s="38"/>
      <c r="AC145" s="38"/>
      <c r="AD145" s="38"/>
      <c r="AE145" s="38"/>
      <c r="AT145" s="19" t="s">
        <v>77</v>
      </c>
      <c r="AU145" s="19" t="s">
        <v>78</v>
      </c>
      <c r="AY145" s="19" t="s">
        <v>399</v>
      </c>
      <c r="BK145" s="194">
        <f>SUM(BK146:BK150)</f>
        <v>0</v>
      </c>
    </row>
    <row r="146" s="2" customFormat="1" ht="16.32" customHeight="1">
      <c r="A146" s="38"/>
      <c r="B146" s="39"/>
      <c r="C146" s="232" t="s">
        <v>1</v>
      </c>
      <c r="D146" s="232" t="s">
        <v>183</v>
      </c>
      <c r="E146" s="233" t="s">
        <v>1</v>
      </c>
      <c r="F146" s="234" t="s">
        <v>1</v>
      </c>
      <c r="G146" s="235" t="s">
        <v>1</v>
      </c>
      <c r="H146" s="236"/>
      <c r="I146" s="237"/>
      <c r="J146" s="238">
        <f>BK146</f>
        <v>0</v>
      </c>
      <c r="K146" s="239"/>
      <c r="L146" s="39"/>
      <c r="M146" s="240" t="s">
        <v>1</v>
      </c>
      <c r="N146" s="241" t="s">
        <v>43</v>
      </c>
      <c r="O146" s="77"/>
      <c r="P146" s="77"/>
      <c r="Q146" s="77"/>
      <c r="R146" s="77"/>
      <c r="S146" s="77"/>
      <c r="T146" s="78"/>
      <c r="U146" s="38"/>
      <c r="V146" s="38"/>
      <c r="W146" s="38"/>
      <c r="X146" s="38"/>
      <c r="Y146" s="38"/>
      <c r="Z146" s="38"/>
      <c r="AA146" s="38"/>
      <c r="AB146" s="38"/>
      <c r="AC146" s="38"/>
      <c r="AD146" s="38"/>
      <c r="AE146" s="38"/>
      <c r="AT146" s="19" t="s">
        <v>399</v>
      </c>
      <c r="AU146" s="19" t="s">
        <v>86</v>
      </c>
      <c r="AY146" s="19" t="s">
        <v>399</v>
      </c>
      <c r="BE146" s="194">
        <f>IF(N146="základní",J146,0)</f>
        <v>0</v>
      </c>
      <c r="BF146" s="194">
        <f>IF(N146="snížená",J146,0)</f>
        <v>0</v>
      </c>
      <c r="BG146" s="194">
        <f>IF(N146="zákl. přenesená",J146,0)</f>
        <v>0</v>
      </c>
      <c r="BH146" s="194">
        <f>IF(N146="sníž. přenesená",J146,0)</f>
        <v>0</v>
      </c>
      <c r="BI146" s="194">
        <f>IF(N146="nulová",J146,0)</f>
        <v>0</v>
      </c>
      <c r="BJ146" s="19" t="s">
        <v>86</v>
      </c>
      <c r="BK146" s="194">
        <f>I146*H146</f>
        <v>0</v>
      </c>
    </row>
    <row r="147" s="2" customFormat="1" ht="16.32" customHeight="1">
      <c r="A147" s="38"/>
      <c r="B147" s="39"/>
      <c r="C147" s="232" t="s">
        <v>1</v>
      </c>
      <c r="D147" s="232" t="s">
        <v>183</v>
      </c>
      <c r="E147" s="233" t="s">
        <v>1</v>
      </c>
      <c r="F147" s="234" t="s">
        <v>1</v>
      </c>
      <c r="G147" s="235" t="s">
        <v>1</v>
      </c>
      <c r="H147" s="236"/>
      <c r="I147" s="237"/>
      <c r="J147" s="238">
        <f>BK147</f>
        <v>0</v>
      </c>
      <c r="K147" s="239"/>
      <c r="L147" s="39"/>
      <c r="M147" s="240" t="s">
        <v>1</v>
      </c>
      <c r="N147" s="241" t="s">
        <v>43</v>
      </c>
      <c r="O147" s="77"/>
      <c r="P147" s="77"/>
      <c r="Q147" s="77"/>
      <c r="R147" s="77"/>
      <c r="S147" s="77"/>
      <c r="T147" s="78"/>
      <c r="U147" s="38"/>
      <c r="V147" s="38"/>
      <c r="W147" s="38"/>
      <c r="X147" s="38"/>
      <c r="Y147" s="38"/>
      <c r="Z147" s="38"/>
      <c r="AA147" s="38"/>
      <c r="AB147" s="38"/>
      <c r="AC147" s="38"/>
      <c r="AD147" s="38"/>
      <c r="AE147" s="38"/>
      <c r="AT147" s="19" t="s">
        <v>399</v>
      </c>
      <c r="AU147" s="19" t="s">
        <v>86</v>
      </c>
      <c r="AY147" s="19" t="s">
        <v>399</v>
      </c>
      <c r="BE147" s="194">
        <f>IF(N147="základní",J147,0)</f>
        <v>0</v>
      </c>
      <c r="BF147" s="194">
        <f>IF(N147="snížená",J147,0)</f>
        <v>0</v>
      </c>
      <c r="BG147" s="194">
        <f>IF(N147="zákl. přenesená",J147,0)</f>
        <v>0</v>
      </c>
      <c r="BH147" s="194">
        <f>IF(N147="sníž. přenesená",J147,0)</f>
        <v>0</v>
      </c>
      <c r="BI147" s="194">
        <f>IF(N147="nulová",J147,0)</f>
        <v>0</v>
      </c>
      <c r="BJ147" s="19" t="s">
        <v>86</v>
      </c>
      <c r="BK147" s="194">
        <f>I147*H147</f>
        <v>0</v>
      </c>
    </row>
    <row r="148" s="2" customFormat="1" ht="16.32" customHeight="1">
      <c r="A148" s="38"/>
      <c r="B148" s="39"/>
      <c r="C148" s="232" t="s">
        <v>1</v>
      </c>
      <c r="D148" s="232" t="s">
        <v>183</v>
      </c>
      <c r="E148" s="233" t="s">
        <v>1</v>
      </c>
      <c r="F148" s="234" t="s">
        <v>1</v>
      </c>
      <c r="G148" s="235" t="s">
        <v>1</v>
      </c>
      <c r="H148" s="236"/>
      <c r="I148" s="237"/>
      <c r="J148" s="238">
        <f>BK148</f>
        <v>0</v>
      </c>
      <c r="K148" s="239"/>
      <c r="L148" s="39"/>
      <c r="M148" s="240" t="s">
        <v>1</v>
      </c>
      <c r="N148" s="241" t="s">
        <v>43</v>
      </c>
      <c r="O148" s="77"/>
      <c r="P148" s="77"/>
      <c r="Q148" s="77"/>
      <c r="R148" s="77"/>
      <c r="S148" s="77"/>
      <c r="T148" s="78"/>
      <c r="U148" s="38"/>
      <c r="V148" s="38"/>
      <c r="W148" s="38"/>
      <c r="X148" s="38"/>
      <c r="Y148" s="38"/>
      <c r="Z148" s="38"/>
      <c r="AA148" s="38"/>
      <c r="AB148" s="38"/>
      <c r="AC148" s="38"/>
      <c r="AD148" s="38"/>
      <c r="AE148" s="38"/>
      <c r="AT148" s="19" t="s">
        <v>399</v>
      </c>
      <c r="AU148" s="19" t="s">
        <v>86</v>
      </c>
      <c r="AY148" s="19" t="s">
        <v>399</v>
      </c>
      <c r="BE148" s="194">
        <f>IF(N148="základní",J148,0)</f>
        <v>0</v>
      </c>
      <c r="BF148" s="194">
        <f>IF(N148="snížená",J148,0)</f>
        <v>0</v>
      </c>
      <c r="BG148" s="194">
        <f>IF(N148="zákl. přenesená",J148,0)</f>
        <v>0</v>
      </c>
      <c r="BH148" s="194">
        <f>IF(N148="sníž. přenesená",J148,0)</f>
        <v>0</v>
      </c>
      <c r="BI148" s="194">
        <f>IF(N148="nulová",J148,0)</f>
        <v>0</v>
      </c>
      <c r="BJ148" s="19" t="s">
        <v>86</v>
      </c>
      <c r="BK148" s="194">
        <f>I148*H148</f>
        <v>0</v>
      </c>
    </row>
    <row r="149" s="2" customFormat="1" ht="16.32" customHeight="1">
      <c r="A149" s="38"/>
      <c r="B149" s="39"/>
      <c r="C149" s="232" t="s">
        <v>1</v>
      </c>
      <c r="D149" s="232" t="s">
        <v>183</v>
      </c>
      <c r="E149" s="233" t="s">
        <v>1</v>
      </c>
      <c r="F149" s="234" t="s">
        <v>1</v>
      </c>
      <c r="G149" s="235" t="s">
        <v>1</v>
      </c>
      <c r="H149" s="236"/>
      <c r="I149" s="237"/>
      <c r="J149" s="238">
        <f>BK149</f>
        <v>0</v>
      </c>
      <c r="K149" s="239"/>
      <c r="L149" s="39"/>
      <c r="M149" s="240" t="s">
        <v>1</v>
      </c>
      <c r="N149" s="241" t="s">
        <v>43</v>
      </c>
      <c r="O149" s="77"/>
      <c r="P149" s="77"/>
      <c r="Q149" s="77"/>
      <c r="R149" s="77"/>
      <c r="S149" s="77"/>
      <c r="T149" s="78"/>
      <c r="U149" s="38"/>
      <c r="V149" s="38"/>
      <c r="W149" s="38"/>
      <c r="X149" s="38"/>
      <c r="Y149" s="38"/>
      <c r="Z149" s="38"/>
      <c r="AA149" s="38"/>
      <c r="AB149" s="38"/>
      <c r="AC149" s="38"/>
      <c r="AD149" s="38"/>
      <c r="AE149" s="38"/>
      <c r="AT149" s="19" t="s">
        <v>399</v>
      </c>
      <c r="AU149" s="19" t="s">
        <v>86</v>
      </c>
      <c r="AY149" s="19" t="s">
        <v>399</v>
      </c>
      <c r="BE149" s="194">
        <f>IF(N149="základní",J149,0)</f>
        <v>0</v>
      </c>
      <c r="BF149" s="194">
        <f>IF(N149="snížená",J149,0)</f>
        <v>0</v>
      </c>
      <c r="BG149" s="194">
        <f>IF(N149="zákl. přenesená",J149,0)</f>
        <v>0</v>
      </c>
      <c r="BH149" s="194">
        <f>IF(N149="sníž. přenesená",J149,0)</f>
        <v>0</v>
      </c>
      <c r="BI149" s="194">
        <f>IF(N149="nulová",J149,0)</f>
        <v>0</v>
      </c>
      <c r="BJ149" s="19" t="s">
        <v>86</v>
      </c>
      <c r="BK149" s="194">
        <f>I149*H149</f>
        <v>0</v>
      </c>
    </row>
    <row r="150" s="2" customFormat="1" ht="16.32" customHeight="1">
      <c r="A150" s="38"/>
      <c r="B150" s="39"/>
      <c r="C150" s="232" t="s">
        <v>1</v>
      </c>
      <c r="D150" s="232" t="s">
        <v>183</v>
      </c>
      <c r="E150" s="233" t="s">
        <v>1</v>
      </c>
      <c r="F150" s="234" t="s">
        <v>1</v>
      </c>
      <c r="G150" s="235" t="s">
        <v>1</v>
      </c>
      <c r="H150" s="236"/>
      <c r="I150" s="237"/>
      <c r="J150" s="238">
        <f>BK150</f>
        <v>0</v>
      </c>
      <c r="K150" s="239"/>
      <c r="L150" s="39"/>
      <c r="M150" s="240" t="s">
        <v>1</v>
      </c>
      <c r="N150" s="241" t="s">
        <v>43</v>
      </c>
      <c r="O150" s="242"/>
      <c r="P150" s="242"/>
      <c r="Q150" s="242"/>
      <c r="R150" s="242"/>
      <c r="S150" s="242"/>
      <c r="T150" s="243"/>
      <c r="U150" s="38"/>
      <c r="V150" s="38"/>
      <c r="W150" s="38"/>
      <c r="X150" s="38"/>
      <c r="Y150" s="38"/>
      <c r="Z150" s="38"/>
      <c r="AA150" s="38"/>
      <c r="AB150" s="38"/>
      <c r="AC150" s="38"/>
      <c r="AD150" s="38"/>
      <c r="AE150" s="38"/>
      <c r="AT150" s="19" t="s">
        <v>399</v>
      </c>
      <c r="AU150" s="19" t="s">
        <v>86</v>
      </c>
      <c r="AY150" s="19" t="s">
        <v>399</v>
      </c>
      <c r="BE150" s="194">
        <f>IF(N150="základní",J150,0)</f>
        <v>0</v>
      </c>
      <c r="BF150" s="194">
        <f>IF(N150="snížená",J150,0)</f>
        <v>0</v>
      </c>
      <c r="BG150" s="194">
        <f>IF(N150="zákl. přenesená",J150,0)</f>
        <v>0</v>
      </c>
      <c r="BH150" s="194">
        <f>IF(N150="sníž. přenesená",J150,0)</f>
        <v>0</v>
      </c>
      <c r="BI150" s="194">
        <f>IF(N150="nulová",J150,0)</f>
        <v>0</v>
      </c>
      <c r="BJ150" s="19" t="s">
        <v>86</v>
      </c>
      <c r="BK150" s="194">
        <f>I150*H150</f>
        <v>0</v>
      </c>
    </row>
    <row r="151" s="2" customFormat="1" ht="6.96" customHeight="1">
      <c r="A151" s="38"/>
      <c r="B151" s="60"/>
      <c r="C151" s="61"/>
      <c r="D151" s="61"/>
      <c r="E151" s="61"/>
      <c r="F151" s="61"/>
      <c r="G151" s="61"/>
      <c r="H151" s="61"/>
      <c r="I151" s="61"/>
      <c r="J151" s="61"/>
      <c r="K151" s="61"/>
      <c r="L151" s="39"/>
      <c r="M151" s="38"/>
      <c r="O151" s="38"/>
      <c r="P151" s="38"/>
      <c r="Q151" s="38"/>
      <c r="R151" s="38"/>
      <c r="S151" s="38"/>
      <c r="T151" s="38"/>
      <c r="U151" s="38"/>
      <c r="V151" s="38"/>
      <c r="W151" s="38"/>
      <c r="X151" s="38"/>
      <c r="Y151" s="38"/>
      <c r="Z151" s="38"/>
      <c r="AA151" s="38"/>
      <c r="AB151" s="38"/>
      <c r="AC151" s="38"/>
      <c r="AD151" s="38"/>
      <c r="AE151" s="38"/>
    </row>
  </sheetData>
  <autoFilter ref="C122:K150"/>
  <mergeCells count="9">
    <mergeCell ref="E7:H7"/>
    <mergeCell ref="E9:H9"/>
    <mergeCell ref="E18:H18"/>
    <mergeCell ref="E27:H27"/>
    <mergeCell ref="E85:H85"/>
    <mergeCell ref="E87:H87"/>
    <mergeCell ref="E113:H113"/>
    <mergeCell ref="E115:H115"/>
    <mergeCell ref="L2:V2"/>
  </mergeCells>
  <dataValidations count="2">
    <dataValidation type="list" allowBlank="1" showInputMessage="1" showErrorMessage="1" error="Povoleny jsou hodnoty K, M." sqref="D146:D151">
      <formula1>"K, M"</formula1>
    </dataValidation>
    <dataValidation type="list" allowBlank="1" showInputMessage="1" showErrorMessage="1" error="Povoleny jsou hodnoty základní, snížená, zákl. přenesená, sníž. přenesená, nulová." sqref="N146:N151">
      <formula1>"základní, snížená, zákl. přenesená, sníž. přenesená, nulová"</formula1>
    </dataValidation>
  </dataValidation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20"/>
      <c r="C3" s="21"/>
      <c r="D3" s="21"/>
      <c r="E3" s="21"/>
      <c r="F3" s="21"/>
      <c r="G3" s="21"/>
      <c r="H3" s="22"/>
    </row>
    <row r="4" s="1" customFormat="1" ht="24.96" customHeight="1">
      <c r="B4" s="22"/>
      <c r="C4" s="23" t="s">
        <v>2222</v>
      </c>
      <c r="H4" s="22"/>
    </row>
    <row r="5" s="1" customFormat="1" ht="12" customHeight="1">
      <c r="B5" s="22"/>
      <c r="C5" s="26" t="s">
        <v>13</v>
      </c>
      <c r="D5" s="36" t="s">
        <v>14</v>
      </c>
      <c r="E5" s="1"/>
      <c r="F5" s="1"/>
      <c r="H5" s="22"/>
    </row>
    <row r="6" s="1" customFormat="1" ht="36.96" customHeight="1">
      <c r="B6" s="22"/>
      <c r="C6" s="29" t="s">
        <v>16</v>
      </c>
      <c r="D6" s="30" t="s">
        <v>17</v>
      </c>
      <c r="E6" s="1"/>
      <c r="F6" s="1"/>
      <c r="H6" s="22"/>
    </row>
    <row r="7" s="1" customFormat="1" ht="16.5" customHeight="1">
      <c r="B7" s="22"/>
      <c r="C7" s="32" t="s">
        <v>22</v>
      </c>
      <c r="D7" s="69" t="str">
        <f>'Rekapitulace stavby'!AN8</f>
        <v>30. 5. 2024</v>
      </c>
      <c r="H7" s="22"/>
    </row>
    <row r="8" s="2" customFormat="1" ht="10.8" customHeight="1">
      <c r="A8" s="38"/>
      <c r="B8" s="39"/>
      <c r="C8" s="38"/>
      <c r="D8" s="38"/>
      <c r="E8" s="38"/>
      <c r="F8" s="38"/>
      <c r="G8" s="38"/>
      <c r="H8" s="39"/>
    </row>
    <row r="9" s="11" customFormat="1" ht="29.28" customHeight="1">
      <c r="A9" s="159"/>
      <c r="B9" s="160"/>
      <c r="C9" s="161" t="s">
        <v>59</v>
      </c>
      <c r="D9" s="162" t="s">
        <v>60</v>
      </c>
      <c r="E9" s="162" t="s">
        <v>168</v>
      </c>
      <c r="F9" s="163" t="s">
        <v>2223</v>
      </c>
      <c r="G9" s="159"/>
      <c r="H9" s="160"/>
    </row>
    <row r="10" s="2" customFormat="1" ht="26.4" customHeight="1">
      <c r="A10" s="38"/>
      <c r="B10" s="39"/>
      <c r="C10" s="256" t="s">
        <v>2224</v>
      </c>
      <c r="D10" s="256" t="s">
        <v>84</v>
      </c>
      <c r="E10" s="38"/>
      <c r="F10" s="38"/>
      <c r="G10" s="38"/>
      <c r="H10" s="39"/>
    </row>
    <row r="11" s="2" customFormat="1" ht="16.8" customHeight="1">
      <c r="A11" s="38"/>
      <c r="B11" s="39"/>
      <c r="C11" s="257" t="s">
        <v>142</v>
      </c>
      <c r="D11" s="258" t="s">
        <v>143</v>
      </c>
      <c r="E11" s="259" t="s">
        <v>144</v>
      </c>
      <c r="F11" s="260">
        <v>100.155</v>
      </c>
      <c r="G11" s="38"/>
      <c r="H11" s="39"/>
    </row>
    <row r="12" s="2" customFormat="1" ht="16.8" customHeight="1">
      <c r="A12" s="38"/>
      <c r="B12" s="39"/>
      <c r="C12" s="261" t="s">
        <v>1</v>
      </c>
      <c r="D12" s="261" t="s">
        <v>191</v>
      </c>
      <c r="E12" s="19" t="s">
        <v>1</v>
      </c>
      <c r="F12" s="262">
        <v>0</v>
      </c>
      <c r="G12" s="38"/>
      <c r="H12" s="39"/>
    </row>
    <row r="13" s="2" customFormat="1" ht="16.8" customHeight="1">
      <c r="A13" s="38"/>
      <c r="B13" s="39"/>
      <c r="C13" s="261" t="s">
        <v>1</v>
      </c>
      <c r="D13" s="261" t="s">
        <v>1</v>
      </c>
      <c r="E13" s="19" t="s">
        <v>1</v>
      </c>
      <c r="F13" s="262">
        <v>0</v>
      </c>
      <c r="G13" s="38"/>
      <c r="H13" s="39"/>
    </row>
    <row r="14" s="2" customFormat="1" ht="16.8" customHeight="1">
      <c r="A14" s="38"/>
      <c r="B14" s="39"/>
      <c r="C14" s="261" t="s">
        <v>1</v>
      </c>
      <c r="D14" s="261" t="s">
        <v>267</v>
      </c>
      <c r="E14" s="19" t="s">
        <v>1</v>
      </c>
      <c r="F14" s="262">
        <v>0</v>
      </c>
      <c r="G14" s="38"/>
      <c r="H14" s="39"/>
    </row>
    <row r="15" s="2" customFormat="1" ht="16.8" customHeight="1">
      <c r="A15" s="38"/>
      <c r="B15" s="39"/>
      <c r="C15" s="261" t="s">
        <v>1</v>
      </c>
      <c r="D15" s="261" t="s">
        <v>268</v>
      </c>
      <c r="E15" s="19" t="s">
        <v>1</v>
      </c>
      <c r="F15" s="262">
        <v>44.792999999999999</v>
      </c>
      <c r="G15" s="38"/>
      <c r="H15" s="39"/>
    </row>
    <row r="16" s="2" customFormat="1" ht="16.8" customHeight="1">
      <c r="A16" s="38"/>
      <c r="B16" s="39"/>
      <c r="C16" s="261" t="s">
        <v>1</v>
      </c>
      <c r="D16" s="261" t="s">
        <v>269</v>
      </c>
      <c r="E16" s="19" t="s">
        <v>1</v>
      </c>
      <c r="F16" s="262">
        <v>0</v>
      </c>
      <c r="G16" s="38"/>
      <c r="H16" s="39"/>
    </row>
    <row r="17" s="2" customFormat="1" ht="16.8" customHeight="1">
      <c r="A17" s="38"/>
      <c r="B17" s="39"/>
      <c r="C17" s="261" t="s">
        <v>1</v>
      </c>
      <c r="D17" s="261" t="s">
        <v>270</v>
      </c>
      <c r="E17" s="19" t="s">
        <v>1</v>
      </c>
      <c r="F17" s="262">
        <v>3.2429999999999999</v>
      </c>
      <c r="G17" s="38"/>
      <c r="H17" s="39"/>
    </row>
    <row r="18" s="2" customFormat="1" ht="16.8" customHeight="1">
      <c r="A18" s="38"/>
      <c r="B18" s="39"/>
      <c r="C18" s="261" t="s">
        <v>1</v>
      </c>
      <c r="D18" s="261" t="s">
        <v>271</v>
      </c>
      <c r="E18" s="19" t="s">
        <v>1</v>
      </c>
      <c r="F18" s="262">
        <v>0</v>
      </c>
      <c r="G18" s="38"/>
      <c r="H18" s="39"/>
    </row>
    <row r="19" s="2" customFormat="1" ht="16.8" customHeight="1">
      <c r="A19" s="38"/>
      <c r="B19" s="39"/>
      <c r="C19" s="261" t="s">
        <v>1</v>
      </c>
      <c r="D19" s="261" t="s">
        <v>272</v>
      </c>
      <c r="E19" s="19" t="s">
        <v>1</v>
      </c>
      <c r="F19" s="262">
        <v>16.457000000000001</v>
      </c>
      <c r="G19" s="38"/>
      <c r="H19" s="39"/>
    </row>
    <row r="20" s="2" customFormat="1" ht="16.8" customHeight="1">
      <c r="A20" s="38"/>
      <c r="B20" s="39"/>
      <c r="C20" s="261" t="s">
        <v>1</v>
      </c>
      <c r="D20" s="261" t="s">
        <v>273</v>
      </c>
      <c r="E20" s="19" t="s">
        <v>1</v>
      </c>
      <c r="F20" s="262">
        <v>18.067</v>
      </c>
      <c r="G20" s="38"/>
      <c r="H20" s="39"/>
    </row>
    <row r="21" s="2" customFormat="1" ht="16.8" customHeight="1">
      <c r="A21" s="38"/>
      <c r="B21" s="39"/>
      <c r="C21" s="261" t="s">
        <v>1</v>
      </c>
      <c r="D21" s="261" t="s">
        <v>274</v>
      </c>
      <c r="E21" s="19" t="s">
        <v>1</v>
      </c>
      <c r="F21" s="262">
        <v>0</v>
      </c>
      <c r="G21" s="38"/>
      <c r="H21" s="39"/>
    </row>
    <row r="22" s="2" customFormat="1" ht="16.8" customHeight="1">
      <c r="A22" s="38"/>
      <c r="B22" s="39"/>
      <c r="C22" s="261" t="s">
        <v>1</v>
      </c>
      <c r="D22" s="261" t="s">
        <v>275</v>
      </c>
      <c r="E22" s="19" t="s">
        <v>1</v>
      </c>
      <c r="F22" s="262">
        <v>7.8200000000000003</v>
      </c>
      <c r="G22" s="38"/>
      <c r="H22" s="39"/>
    </row>
    <row r="23" s="2" customFormat="1" ht="16.8" customHeight="1">
      <c r="A23" s="38"/>
      <c r="B23" s="39"/>
      <c r="C23" s="261" t="s">
        <v>1</v>
      </c>
      <c r="D23" s="261" t="s">
        <v>276</v>
      </c>
      <c r="E23" s="19" t="s">
        <v>1</v>
      </c>
      <c r="F23" s="262">
        <v>9.7750000000000004</v>
      </c>
      <c r="G23" s="38"/>
      <c r="H23" s="39"/>
    </row>
    <row r="24" s="2" customFormat="1" ht="16.8" customHeight="1">
      <c r="A24" s="38"/>
      <c r="B24" s="39"/>
      <c r="C24" s="261" t="s">
        <v>142</v>
      </c>
      <c r="D24" s="261" t="s">
        <v>194</v>
      </c>
      <c r="E24" s="19" t="s">
        <v>1</v>
      </c>
      <c r="F24" s="262">
        <v>100.155</v>
      </c>
      <c r="G24" s="38"/>
      <c r="H24" s="39"/>
    </row>
    <row r="25" s="2" customFormat="1" ht="16.8" customHeight="1">
      <c r="A25" s="38"/>
      <c r="B25" s="39"/>
      <c r="C25" s="263" t="s">
        <v>2225</v>
      </c>
      <c r="D25" s="38"/>
      <c r="E25" s="38"/>
      <c r="F25" s="38"/>
      <c r="G25" s="38"/>
      <c r="H25" s="39"/>
    </row>
    <row r="26" s="2" customFormat="1">
      <c r="A26" s="38"/>
      <c r="B26" s="39"/>
      <c r="C26" s="261" t="s">
        <v>264</v>
      </c>
      <c r="D26" s="261" t="s">
        <v>265</v>
      </c>
      <c r="E26" s="19" t="s">
        <v>144</v>
      </c>
      <c r="F26" s="262">
        <v>100.155</v>
      </c>
      <c r="G26" s="38"/>
      <c r="H26" s="39"/>
    </row>
    <row r="27" s="2" customFormat="1">
      <c r="A27" s="38"/>
      <c r="B27" s="39"/>
      <c r="C27" s="261" t="s">
        <v>278</v>
      </c>
      <c r="D27" s="261" t="s">
        <v>279</v>
      </c>
      <c r="E27" s="19" t="s">
        <v>144</v>
      </c>
      <c r="F27" s="262">
        <v>357.803</v>
      </c>
      <c r="G27" s="38"/>
      <c r="H27" s="39"/>
    </row>
    <row r="28" s="2" customFormat="1" ht="16.8" customHeight="1">
      <c r="A28" s="38"/>
      <c r="B28" s="39"/>
      <c r="C28" s="261" t="s">
        <v>287</v>
      </c>
      <c r="D28" s="261" t="s">
        <v>288</v>
      </c>
      <c r="E28" s="19" t="s">
        <v>144</v>
      </c>
      <c r="F28" s="262">
        <v>357.803</v>
      </c>
      <c r="G28" s="38"/>
      <c r="H28" s="39"/>
    </row>
    <row r="29" s="2" customFormat="1" ht="16.8" customHeight="1">
      <c r="A29" s="38"/>
      <c r="B29" s="39"/>
      <c r="C29" s="257" t="s">
        <v>146</v>
      </c>
      <c r="D29" s="258" t="s">
        <v>147</v>
      </c>
      <c r="E29" s="259" t="s">
        <v>144</v>
      </c>
      <c r="F29" s="260">
        <v>257.64800000000002</v>
      </c>
      <c r="G29" s="38"/>
      <c r="H29" s="39"/>
    </row>
    <row r="30" s="2" customFormat="1" ht="16.8" customHeight="1">
      <c r="A30" s="38"/>
      <c r="B30" s="39"/>
      <c r="C30" s="261" t="s">
        <v>1</v>
      </c>
      <c r="D30" s="261" t="s">
        <v>191</v>
      </c>
      <c r="E30" s="19" t="s">
        <v>1</v>
      </c>
      <c r="F30" s="262">
        <v>0</v>
      </c>
      <c r="G30" s="38"/>
      <c r="H30" s="39"/>
    </row>
    <row r="31" s="2" customFormat="1" ht="16.8" customHeight="1">
      <c r="A31" s="38"/>
      <c r="B31" s="39"/>
      <c r="C31" s="261" t="s">
        <v>1</v>
      </c>
      <c r="D31" s="261" t="s">
        <v>1</v>
      </c>
      <c r="E31" s="19" t="s">
        <v>1</v>
      </c>
      <c r="F31" s="262">
        <v>0</v>
      </c>
      <c r="G31" s="38"/>
      <c r="H31" s="39"/>
    </row>
    <row r="32" s="2" customFormat="1" ht="16.8" customHeight="1">
      <c r="A32" s="38"/>
      <c r="B32" s="39"/>
      <c r="C32" s="261" t="s">
        <v>1</v>
      </c>
      <c r="D32" s="261" t="s">
        <v>245</v>
      </c>
      <c r="E32" s="19" t="s">
        <v>1</v>
      </c>
      <c r="F32" s="262">
        <v>0</v>
      </c>
      <c r="G32" s="38"/>
      <c r="H32" s="39"/>
    </row>
    <row r="33" s="2" customFormat="1" ht="16.8" customHeight="1">
      <c r="A33" s="38"/>
      <c r="B33" s="39"/>
      <c r="C33" s="261" t="s">
        <v>1</v>
      </c>
      <c r="D33" s="261" t="s">
        <v>246</v>
      </c>
      <c r="E33" s="19" t="s">
        <v>1</v>
      </c>
      <c r="F33" s="262">
        <v>0.63300000000000001</v>
      </c>
      <c r="G33" s="38"/>
      <c r="H33" s="39"/>
    </row>
    <row r="34" s="2" customFormat="1" ht="16.8" customHeight="1">
      <c r="A34" s="38"/>
      <c r="B34" s="39"/>
      <c r="C34" s="261" t="s">
        <v>1</v>
      </c>
      <c r="D34" s="261" t="s">
        <v>247</v>
      </c>
      <c r="E34" s="19" t="s">
        <v>1</v>
      </c>
      <c r="F34" s="262">
        <v>0</v>
      </c>
      <c r="G34" s="38"/>
      <c r="H34" s="39"/>
    </row>
    <row r="35" s="2" customFormat="1" ht="16.8" customHeight="1">
      <c r="A35" s="38"/>
      <c r="B35" s="39"/>
      <c r="C35" s="261" t="s">
        <v>1</v>
      </c>
      <c r="D35" s="261" t="s">
        <v>248</v>
      </c>
      <c r="E35" s="19" t="s">
        <v>1</v>
      </c>
      <c r="F35" s="262">
        <v>11.994999999999999</v>
      </c>
      <c r="G35" s="38"/>
      <c r="H35" s="39"/>
    </row>
    <row r="36" s="2" customFormat="1" ht="16.8" customHeight="1">
      <c r="A36" s="38"/>
      <c r="B36" s="39"/>
      <c r="C36" s="261" t="s">
        <v>1</v>
      </c>
      <c r="D36" s="261" t="s">
        <v>249</v>
      </c>
      <c r="E36" s="19" t="s">
        <v>1</v>
      </c>
      <c r="F36" s="262">
        <v>0</v>
      </c>
      <c r="G36" s="38"/>
      <c r="H36" s="39"/>
    </row>
    <row r="37" s="2" customFormat="1" ht="16.8" customHeight="1">
      <c r="A37" s="38"/>
      <c r="B37" s="39"/>
      <c r="C37" s="261" t="s">
        <v>1</v>
      </c>
      <c r="D37" s="261" t="s">
        <v>250</v>
      </c>
      <c r="E37" s="19" t="s">
        <v>1</v>
      </c>
      <c r="F37" s="262">
        <v>25.105</v>
      </c>
      <c r="G37" s="38"/>
      <c r="H37" s="39"/>
    </row>
    <row r="38" s="2" customFormat="1" ht="16.8" customHeight="1">
      <c r="A38" s="38"/>
      <c r="B38" s="39"/>
      <c r="C38" s="261" t="s">
        <v>1</v>
      </c>
      <c r="D38" s="261" t="s">
        <v>251</v>
      </c>
      <c r="E38" s="19" t="s">
        <v>1</v>
      </c>
      <c r="F38" s="262">
        <v>0</v>
      </c>
      <c r="G38" s="38"/>
      <c r="H38" s="39"/>
    </row>
    <row r="39" s="2" customFormat="1" ht="16.8" customHeight="1">
      <c r="A39" s="38"/>
      <c r="B39" s="39"/>
      <c r="C39" s="261" t="s">
        <v>1</v>
      </c>
      <c r="D39" s="261" t="s">
        <v>252</v>
      </c>
      <c r="E39" s="19" t="s">
        <v>1</v>
      </c>
      <c r="F39" s="262">
        <v>6.0259999999999998</v>
      </c>
      <c r="G39" s="38"/>
      <c r="H39" s="39"/>
    </row>
    <row r="40" s="2" customFormat="1" ht="16.8" customHeight="1">
      <c r="A40" s="38"/>
      <c r="B40" s="39"/>
      <c r="C40" s="261" t="s">
        <v>1</v>
      </c>
      <c r="D40" s="261" t="s">
        <v>253</v>
      </c>
      <c r="E40" s="19" t="s">
        <v>1</v>
      </c>
      <c r="F40" s="262">
        <v>0</v>
      </c>
      <c r="G40" s="38"/>
      <c r="H40" s="39"/>
    </row>
    <row r="41" s="2" customFormat="1" ht="16.8" customHeight="1">
      <c r="A41" s="38"/>
      <c r="B41" s="39"/>
      <c r="C41" s="261" t="s">
        <v>1</v>
      </c>
      <c r="D41" s="261" t="s">
        <v>254</v>
      </c>
      <c r="E41" s="19" t="s">
        <v>1</v>
      </c>
      <c r="F41" s="262">
        <v>106.67400000000001</v>
      </c>
      <c r="G41" s="38"/>
      <c r="H41" s="39"/>
    </row>
    <row r="42" s="2" customFormat="1" ht="16.8" customHeight="1">
      <c r="A42" s="38"/>
      <c r="B42" s="39"/>
      <c r="C42" s="261" t="s">
        <v>1</v>
      </c>
      <c r="D42" s="261" t="s">
        <v>255</v>
      </c>
      <c r="E42" s="19" t="s">
        <v>1</v>
      </c>
      <c r="F42" s="262">
        <v>12.42</v>
      </c>
      <c r="G42" s="38"/>
      <c r="H42" s="39"/>
    </row>
    <row r="43" s="2" customFormat="1" ht="16.8" customHeight="1">
      <c r="A43" s="38"/>
      <c r="B43" s="39"/>
      <c r="C43" s="261" t="s">
        <v>1</v>
      </c>
      <c r="D43" s="261" t="s">
        <v>256</v>
      </c>
      <c r="E43" s="19" t="s">
        <v>1</v>
      </c>
      <c r="F43" s="262">
        <v>74.543000000000006</v>
      </c>
      <c r="G43" s="38"/>
      <c r="H43" s="39"/>
    </row>
    <row r="44" s="2" customFormat="1" ht="16.8" customHeight="1">
      <c r="A44" s="38"/>
      <c r="B44" s="39"/>
      <c r="C44" s="261" t="s">
        <v>1</v>
      </c>
      <c r="D44" s="261" t="s">
        <v>257</v>
      </c>
      <c r="E44" s="19" t="s">
        <v>1</v>
      </c>
      <c r="F44" s="262">
        <v>0</v>
      </c>
      <c r="G44" s="38"/>
      <c r="H44" s="39"/>
    </row>
    <row r="45" s="2" customFormat="1" ht="16.8" customHeight="1">
      <c r="A45" s="38"/>
      <c r="B45" s="39"/>
      <c r="C45" s="261" t="s">
        <v>1</v>
      </c>
      <c r="D45" s="261" t="s">
        <v>258</v>
      </c>
      <c r="E45" s="19" t="s">
        <v>1</v>
      </c>
      <c r="F45" s="262">
        <v>7.6020000000000003</v>
      </c>
      <c r="G45" s="38"/>
      <c r="H45" s="39"/>
    </row>
    <row r="46" s="2" customFormat="1" ht="16.8" customHeight="1">
      <c r="A46" s="38"/>
      <c r="B46" s="39"/>
      <c r="C46" s="261" t="s">
        <v>1</v>
      </c>
      <c r="D46" s="261" t="s">
        <v>259</v>
      </c>
      <c r="E46" s="19" t="s">
        <v>1</v>
      </c>
      <c r="F46" s="262">
        <v>0</v>
      </c>
      <c r="G46" s="38"/>
      <c r="H46" s="39"/>
    </row>
    <row r="47" s="2" customFormat="1" ht="16.8" customHeight="1">
      <c r="A47" s="38"/>
      <c r="B47" s="39"/>
      <c r="C47" s="261" t="s">
        <v>1</v>
      </c>
      <c r="D47" s="261" t="s">
        <v>260</v>
      </c>
      <c r="E47" s="19" t="s">
        <v>1</v>
      </c>
      <c r="F47" s="262">
        <v>6.4400000000000004</v>
      </c>
      <c r="G47" s="38"/>
      <c r="H47" s="39"/>
    </row>
    <row r="48" s="2" customFormat="1" ht="16.8" customHeight="1">
      <c r="A48" s="38"/>
      <c r="B48" s="39"/>
      <c r="C48" s="261" t="s">
        <v>1</v>
      </c>
      <c r="D48" s="261" t="s">
        <v>261</v>
      </c>
      <c r="E48" s="19" t="s">
        <v>1</v>
      </c>
      <c r="F48" s="262">
        <v>0</v>
      </c>
      <c r="G48" s="38"/>
      <c r="H48" s="39"/>
    </row>
    <row r="49" s="2" customFormat="1" ht="16.8" customHeight="1">
      <c r="A49" s="38"/>
      <c r="B49" s="39"/>
      <c r="C49" s="261" t="s">
        <v>1</v>
      </c>
      <c r="D49" s="261" t="s">
        <v>262</v>
      </c>
      <c r="E49" s="19" t="s">
        <v>1</v>
      </c>
      <c r="F49" s="262">
        <v>6.21</v>
      </c>
      <c r="G49" s="38"/>
      <c r="H49" s="39"/>
    </row>
    <row r="50" s="2" customFormat="1" ht="16.8" customHeight="1">
      <c r="A50" s="38"/>
      <c r="B50" s="39"/>
      <c r="C50" s="261" t="s">
        <v>146</v>
      </c>
      <c r="D50" s="261" t="s">
        <v>194</v>
      </c>
      <c r="E50" s="19" t="s">
        <v>1</v>
      </c>
      <c r="F50" s="262">
        <v>257.64800000000002</v>
      </c>
      <c r="G50" s="38"/>
      <c r="H50" s="39"/>
    </row>
    <row r="51" s="2" customFormat="1" ht="16.8" customHeight="1">
      <c r="A51" s="38"/>
      <c r="B51" s="39"/>
      <c r="C51" s="263" t="s">
        <v>2225</v>
      </c>
      <c r="D51" s="38"/>
      <c r="E51" s="38"/>
      <c r="F51" s="38"/>
      <c r="G51" s="38"/>
      <c r="H51" s="39"/>
    </row>
    <row r="52" s="2" customFormat="1">
      <c r="A52" s="38"/>
      <c r="B52" s="39"/>
      <c r="C52" s="261" t="s">
        <v>242</v>
      </c>
      <c r="D52" s="261" t="s">
        <v>243</v>
      </c>
      <c r="E52" s="19" t="s">
        <v>144</v>
      </c>
      <c r="F52" s="262">
        <v>257.64800000000002</v>
      </c>
      <c r="G52" s="38"/>
      <c r="H52" s="39"/>
    </row>
    <row r="53" s="2" customFormat="1">
      <c r="A53" s="38"/>
      <c r="B53" s="39"/>
      <c r="C53" s="261" t="s">
        <v>278</v>
      </c>
      <c r="D53" s="261" t="s">
        <v>279</v>
      </c>
      <c r="E53" s="19" t="s">
        <v>144</v>
      </c>
      <c r="F53" s="262">
        <v>357.803</v>
      </c>
      <c r="G53" s="38"/>
      <c r="H53" s="39"/>
    </row>
    <row r="54" s="2" customFormat="1" ht="16.8" customHeight="1">
      <c r="A54" s="38"/>
      <c r="B54" s="39"/>
      <c r="C54" s="261" t="s">
        <v>287</v>
      </c>
      <c r="D54" s="261" t="s">
        <v>288</v>
      </c>
      <c r="E54" s="19" t="s">
        <v>144</v>
      </c>
      <c r="F54" s="262">
        <v>357.803</v>
      </c>
      <c r="G54" s="38"/>
      <c r="H54" s="39"/>
    </row>
    <row r="55" s="2" customFormat="1" ht="26.4" customHeight="1">
      <c r="A55" s="38"/>
      <c r="B55" s="39"/>
      <c r="C55" s="256" t="s">
        <v>2226</v>
      </c>
      <c r="D55" s="256" t="s">
        <v>94</v>
      </c>
      <c r="E55" s="38"/>
      <c r="F55" s="38"/>
      <c r="G55" s="38"/>
      <c r="H55" s="39"/>
    </row>
    <row r="56" s="2" customFormat="1" ht="16.8" customHeight="1">
      <c r="A56" s="38"/>
      <c r="B56" s="39"/>
      <c r="C56" s="257" t="s">
        <v>400</v>
      </c>
      <c r="D56" s="258" t="s">
        <v>401</v>
      </c>
      <c r="E56" s="259" t="s">
        <v>186</v>
      </c>
      <c r="F56" s="260">
        <v>1064</v>
      </c>
      <c r="G56" s="38"/>
      <c r="H56" s="39"/>
    </row>
    <row r="57" s="2" customFormat="1" ht="16.8" customHeight="1">
      <c r="A57" s="38"/>
      <c r="B57" s="39"/>
      <c r="C57" s="261" t="s">
        <v>1</v>
      </c>
      <c r="D57" s="261" t="s">
        <v>418</v>
      </c>
      <c r="E57" s="19" t="s">
        <v>1</v>
      </c>
      <c r="F57" s="262">
        <v>0</v>
      </c>
      <c r="G57" s="38"/>
      <c r="H57" s="39"/>
    </row>
    <row r="58" s="2" customFormat="1" ht="16.8" customHeight="1">
      <c r="A58" s="38"/>
      <c r="B58" s="39"/>
      <c r="C58" s="261" t="s">
        <v>1</v>
      </c>
      <c r="D58" s="261" t="s">
        <v>419</v>
      </c>
      <c r="E58" s="19" t="s">
        <v>1</v>
      </c>
      <c r="F58" s="262">
        <v>1064</v>
      </c>
      <c r="G58" s="38"/>
      <c r="H58" s="39"/>
    </row>
    <row r="59" s="2" customFormat="1" ht="16.8" customHeight="1">
      <c r="A59" s="38"/>
      <c r="B59" s="39"/>
      <c r="C59" s="261" t="s">
        <v>400</v>
      </c>
      <c r="D59" s="261" t="s">
        <v>194</v>
      </c>
      <c r="E59" s="19" t="s">
        <v>1</v>
      </c>
      <c r="F59" s="262">
        <v>1064</v>
      </c>
      <c r="G59" s="38"/>
      <c r="H59" s="39"/>
    </row>
    <row r="60" s="2" customFormat="1" ht="16.8" customHeight="1">
      <c r="A60" s="38"/>
      <c r="B60" s="39"/>
      <c r="C60" s="263" t="s">
        <v>2225</v>
      </c>
      <c r="D60" s="38"/>
      <c r="E60" s="38"/>
      <c r="F60" s="38"/>
      <c r="G60" s="38"/>
      <c r="H60" s="39"/>
    </row>
    <row r="61" s="2" customFormat="1" ht="16.8" customHeight="1">
      <c r="A61" s="38"/>
      <c r="B61" s="39"/>
      <c r="C61" s="261" t="s">
        <v>432</v>
      </c>
      <c r="D61" s="261" t="s">
        <v>433</v>
      </c>
      <c r="E61" s="19" t="s">
        <v>186</v>
      </c>
      <c r="F61" s="262">
        <v>1064</v>
      </c>
      <c r="G61" s="38"/>
      <c r="H61" s="39"/>
    </row>
    <row r="62" s="2" customFormat="1" ht="16.8" customHeight="1">
      <c r="A62" s="38"/>
      <c r="B62" s="39"/>
      <c r="C62" s="261" t="s">
        <v>420</v>
      </c>
      <c r="D62" s="261" t="s">
        <v>421</v>
      </c>
      <c r="E62" s="19" t="s">
        <v>186</v>
      </c>
      <c r="F62" s="262">
        <v>1064</v>
      </c>
      <c r="G62" s="38"/>
      <c r="H62" s="39"/>
    </row>
    <row r="63" s="2" customFormat="1" ht="16.8" customHeight="1">
      <c r="A63" s="38"/>
      <c r="B63" s="39"/>
      <c r="C63" s="261" t="s">
        <v>412</v>
      </c>
      <c r="D63" s="261" t="s">
        <v>413</v>
      </c>
      <c r="E63" s="19" t="s">
        <v>186</v>
      </c>
      <c r="F63" s="262">
        <v>1064</v>
      </c>
      <c r="G63" s="38"/>
      <c r="H63" s="39"/>
    </row>
    <row r="64" s="2" customFormat="1" ht="16.8" customHeight="1">
      <c r="A64" s="38"/>
      <c r="B64" s="39"/>
      <c r="C64" s="261" t="s">
        <v>428</v>
      </c>
      <c r="D64" s="261" t="s">
        <v>429</v>
      </c>
      <c r="E64" s="19" t="s">
        <v>186</v>
      </c>
      <c r="F64" s="262">
        <v>1064</v>
      </c>
      <c r="G64" s="38"/>
      <c r="H64" s="39"/>
    </row>
    <row r="65" s="2" customFormat="1" ht="16.8" customHeight="1">
      <c r="A65" s="38"/>
      <c r="B65" s="39"/>
      <c r="C65" s="261" t="s">
        <v>424</v>
      </c>
      <c r="D65" s="261" t="s">
        <v>425</v>
      </c>
      <c r="E65" s="19" t="s">
        <v>186</v>
      </c>
      <c r="F65" s="262">
        <v>1064</v>
      </c>
      <c r="G65" s="38"/>
      <c r="H65" s="39"/>
    </row>
    <row r="66" s="2" customFormat="1" ht="26.4" customHeight="1">
      <c r="A66" s="38"/>
      <c r="B66" s="39"/>
      <c r="C66" s="256" t="s">
        <v>2227</v>
      </c>
      <c r="D66" s="256" t="s">
        <v>98</v>
      </c>
      <c r="E66" s="38"/>
      <c r="F66" s="38"/>
      <c r="G66" s="38"/>
      <c r="H66" s="39"/>
    </row>
    <row r="67" s="2" customFormat="1" ht="16.8" customHeight="1">
      <c r="A67" s="38"/>
      <c r="B67" s="39"/>
      <c r="C67" s="257" t="s">
        <v>451</v>
      </c>
      <c r="D67" s="258" t="s">
        <v>452</v>
      </c>
      <c r="E67" s="259" t="s">
        <v>186</v>
      </c>
      <c r="F67" s="260">
        <v>836</v>
      </c>
      <c r="G67" s="38"/>
      <c r="H67" s="39"/>
    </row>
    <row r="68" s="2" customFormat="1" ht="16.8" customHeight="1">
      <c r="A68" s="38"/>
      <c r="B68" s="39"/>
      <c r="C68" s="261" t="s">
        <v>1</v>
      </c>
      <c r="D68" s="261" t="s">
        <v>460</v>
      </c>
      <c r="E68" s="19" t="s">
        <v>1</v>
      </c>
      <c r="F68" s="262">
        <v>0</v>
      </c>
      <c r="G68" s="38"/>
      <c r="H68" s="39"/>
    </row>
    <row r="69" s="2" customFormat="1" ht="16.8" customHeight="1">
      <c r="A69" s="38"/>
      <c r="B69" s="39"/>
      <c r="C69" s="261" t="s">
        <v>1</v>
      </c>
      <c r="D69" s="261" t="s">
        <v>461</v>
      </c>
      <c r="E69" s="19" t="s">
        <v>1</v>
      </c>
      <c r="F69" s="262">
        <v>836</v>
      </c>
      <c r="G69" s="38"/>
      <c r="H69" s="39"/>
    </row>
    <row r="70" s="2" customFormat="1" ht="16.8" customHeight="1">
      <c r="A70" s="38"/>
      <c r="B70" s="39"/>
      <c r="C70" s="261" t="s">
        <v>451</v>
      </c>
      <c r="D70" s="261" t="s">
        <v>194</v>
      </c>
      <c r="E70" s="19" t="s">
        <v>1</v>
      </c>
      <c r="F70" s="262">
        <v>836</v>
      </c>
      <c r="G70" s="38"/>
      <c r="H70" s="39"/>
    </row>
    <row r="71" s="2" customFormat="1" ht="16.8" customHeight="1">
      <c r="A71" s="38"/>
      <c r="B71" s="39"/>
      <c r="C71" s="263" t="s">
        <v>2225</v>
      </c>
      <c r="D71" s="38"/>
      <c r="E71" s="38"/>
      <c r="F71" s="38"/>
      <c r="G71" s="38"/>
      <c r="H71" s="39"/>
    </row>
    <row r="72" s="2" customFormat="1">
      <c r="A72" s="38"/>
      <c r="B72" s="39"/>
      <c r="C72" s="261" t="s">
        <v>468</v>
      </c>
      <c r="D72" s="261" t="s">
        <v>469</v>
      </c>
      <c r="E72" s="19" t="s">
        <v>186</v>
      </c>
      <c r="F72" s="262">
        <v>836</v>
      </c>
      <c r="G72" s="38"/>
      <c r="H72" s="39"/>
    </row>
    <row r="73" s="2" customFormat="1" ht="16.8" customHeight="1">
      <c r="A73" s="38"/>
      <c r="B73" s="39"/>
      <c r="C73" s="261" t="s">
        <v>420</v>
      </c>
      <c r="D73" s="261" t="s">
        <v>421</v>
      </c>
      <c r="E73" s="19" t="s">
        <v>186</v>
      </c>
      <c r="F73" s="262">
        <v>836</v>
      </c>
      <c r="G73" s="38"/>
      <c r="H73" s="39"/>
    </row>
    <row r="74" s="2" customFormat="1" ht="16.8" customHeight="1">
      <c r="A74" s="38"/>
      <c r="B74" s="39"/>
      <c r="C74" s="261" t="s">
        <v>412</v>
      </c>
      <c r="D74" s="261" t="s">
        <v>413</v>
      </c>
      <c r="E74" s="19" t="s">
        <v>186</v>
      </c>
      <c r="F74" s="262">
        <v>836</v>
      </c>
      <c r="G74" s="38"/>
      <c r="H74" s="39"/>
    </row>
    <row r="75" s="2" customFormat="1" ht="16.8" customHeight="1">
      <c r="A75" s="38"/>
      <c r="B75" s="39"/>
      <c r="C75" s="261" t="s">
        <v>428</v>
      </c>
      <c r="D75" s="261" t="s">
        <v>429</v>
      </c>
      <c r="E75" s="19" t="s">
        <v>186</v>
      </c>
      <c r="F75" s="262">
        <v>836</v>
      </c>
      <c r="G75" s="38"/>
      <c r="H75" s="39"/>
    </row>
    <row r="76" s="2" customFormat="1" ht="16.8" customHeight="1">
      <c r="A76" s="38"/>
      <c r="B76" s="39"/>
      <c r="C76" s="261" t="s">
        <v>424</v>
      </c>
      <c r="D76" s="261" t="s">
        <v>425</v>
      </c>
      <c r="E76" s="19" t="s">
        <v>186</v>
      </c>
      <c r="F76" s="262">
        <v>836</v>
      </c>
      <c r="G76" s="38"/>
      <c r="H76" s="39"/>
    </row>
    <row r="77" s="2" customFormat="1" ht="26.4" customHeight="1">
      <c r="A77" s="38"/>
      <c r="B77" s="39"/>
      <c r="C77" s="256" t="s">
        <v>2228</v>
      </c>
      <c r="D77" s="256" t="s">
        <v>101</v>
      </c>
      <c r="E77" s="38"/>
      <c r="F77" s="38"/>
      <c r="G77" s="38"/>
      <c r="H77" s="39"/>
    </row>
    <row r="78" s="2" customFormat="1" ht="16.8" customHeight="1">
      <c r="A78" s="38"/>
      <c r="B78" s="39"/>
      <c r="C78" s="257" t="s">
        <v>483</v>
      </c>
      <c r="D78" s="258" t="s">
        <v>484</v>
      </c>
      <c r="E78" s="259" t="s">
        <v>186</v>
      </c>
      <c r="F78" s="260">
        <v>924</v>
      </c>
      <c r="G78" s="38"/>
      <c r="H78" s="39"/>
    </row>
    <row r="79" s="2" customFormat="1" ht="16.8" customHeight="1">
      <c r="A79" s="38"/>
      <c r="B79" s="39"/>
      <c r="C79" s="261" t="s">
        <v>1</v>
      </c>
      <c r="D79" s="261" t="s">
        <v>493</v>
      </c>
      <c r="E79" s="19" t="s">
        <v>1</v>
      </c>
      <c r="F79" s="262">
        <v>0</v>
      </c>
      <c r="G79" s="38"/>
      <c r="H79" s="39"/>
    </row>
    <row r="80" s="2" customFormat="1" ht="16.8" customHeight="1">
      <c r="A80" s="38"/>
      <c r="B80" s="39"/>
      <c r="C80" s="261" t="s">
        <v>1</v>
      </c>
      <c r="D80" s="261" t="s">
        <v>494</v>
      </c>
      <c r="E80" s="19" t="s">
        <v>1</v>
      </c>
      <c r="F80" s="262">
        <v>924</v>
      </c>
      <c r="G80" s="38"/>
      <c r="H80" s="39"/>
    </row>
    <row r="81" s="2" customFormat="1" ht="16.8" customHeight="1">
      <c r="A81" s="38"/>
      <c r="B81" s="39"/>
      <c r="C81" s="261" t="s">
        <v>483</v>
      </c>
      <c r="D81" s="261" t="s">
        <v>194</v>
      </c>
      <c r="E81" s="19" t="s">
        <v>1</v>
      </c>
      <c r="F81" s="262">
        <v>924</v>
      </c>
      <c r="G81" s="38"/>
      <c r="H81" s="39"/>
    </row>
    <row r="82" s="2" customFormat="1" ht="16.8" customHeight="1">
      <c r="A82" s="38"/>
      <c r="B82" s="39"/>
      <c r="C82" s="263" t="s">
        <v>2225</v>
      </c>
      <c r="D82" s="38"/>
      <c r="E82" s="38"/>
      <c r="F82" s="38"/>
      <c r="G82" s="38"/>
      <c r="H82" s="39"/>
    </row>
    <row r="83" s="2" customFormat="1">
      <c r="A83" s="38"/>
      <c r="B83" s="39"/>
      <c r="C83" s="261" t="s">
        <v>509</v>
      </c>
      <c r="D83" s="261" t="s">
        <v>510</v>
      </c>
      <c r="E83" s="19" t="s">
        <v>186</v>
      </c>
      <c r="F83" s="262">
        <v>924</v>
      </c>
      <c r="G83" s="38"/>
      <c r="H83" s="39"/>
    </row>
    <row r="84" s="2" customFormat="1" ht="16.8" customHeight="1">
      <c r="A84" s="38"/>
      <c r="B84" s="39"/>
      <c r="C84" s="261" t="s">
        <v>487</v>
      </c>
      <c r="D84" s="261" t="s">
        <v>488</v>
      </c>
      <c r="E84" s="19" t="s">
        <v>186</v>
      </c>
      <c r="F84" s="262">
        <v>924</v>
      </c>
      <c r="G84" s="38"/>
      <c r="H84" s="39"/>
    </row>
    <row r="85" s="2" customFormat="1" ht="16.8" customHeight="1">
      <c r="A85" s="38"/>
      <c r="B85" s="39"/>
      <c r="C85" s="261" t="s">
        <v>420</v>
      </c>
      <c r="D85" s="261" t="s">
        <v>421</v>
      </c>
      <c r="E85" s="19" t="s">
        <v>186</v>
      </c>
      <c r="F85" s="262">
        <v>924</v>
      </c>
      <c r="G85" s="38"/>
      <c r="H85" s="39"/>
    </row>
    <row r="86" s="2" customFormat="1" ht="16.8" customHeight="1">
      <c r="A86" s="38"/>
      <c r="B86" s="39"/>
      <c r="C86" s="261" t="s">
        <v>495</v>
      </c>
      <c r="D86" s="261" t="s">
        <v>496</v>
      </c>
      <c r="E86" s="19" t="s">
        <v>186</v>
      </c>
      <c r="F86" s="262">
        <v>924</v>
      </c>
      <c r="G86" s="38"/>
      <c r="H86" s="39"/>
    </row>
    <row r="87" s="2" customFormat="1" ht="16.8" customHeight="1">
      <c r="A87" s="38"/>
      <c r="B87" s="39"/>
      <c r="C87" s="261" t="s">
        <v>505</v>
      </c>
      <c r="D87" s="261" t="s">
        <v>506</v>
      </c>
      <c r="E87" s="19" t="s">
        <v>186</v>
      </c>
      <c r="F87" s="262">
        <v>924</v>
      </c>
      <c r="G87" s="38"/>
      <c r="H87" s="39"/>
    </row>
    <row r="88" s="2" customFormat="1" ht="16.8" customHeight="1">
      <c r="A88" s="38"/>
      <c r="B88" s="39"/>
      <c r="C88" s="261" t="s">
        <v>501</v>
      </c>
      <c r="D88" s="261" t="s">
        <v>502</v>
      </c>
      <c r="E88" s="19" t="s">
        <v>186</v>
      </c>
      <c r="F88" s="262">
        <v>924</v>
      </c>
      <c r="G88" s="38"/>
      <c r="H88" s="39"/>
    </row>
    <row r="89" s="2" customFormat="1" ht="26.4" customHeight="1">
      <c r="A89" s="38"/>
      <c r="B89" s="39"/>
      <c r="C89" s="256" t="s">
        <v>2229</v>
      </c>
      <c r="D89" s="256" t="s">
        <v>104</v>
      </c>
      <c r="E89" s="38"/>
      <c r="F89" s="38"/>
      <c r="G89" s="38"/>
      <c r="H89" s="39"/>
    </row>
    <row r="90" s="2" customFormat="1" ht="16.8" customHeight="1">
      <c r="A90" s="38"/>
      <c r="B90" s="39"/>
      <c r="C90" s="257" t="s">
        <v>525</v>
      </c>
      <c r="D90" s="258" t="s">
        <v>452</v>
      </c>
      <c r="E90" s="259" t="s">
        <v>186</v>
      </c>
      <c r="F90" s="260">
        <v>44.399999999999999</v>
      </c>
      <c r="G90" s="38"/>
      <c r="H90" s="39"/>
    </row>
    <row r="91" s="2" customFormat="1" ht="16.8" customHeight="1">
      <c r="A91" s="38"/>
      <c r="B91" s="39"/>
      <c r="C91" s="261" t="s">
        <v>1</v>
      </c>
      <c r="D91" s="261" t="s">
        <v>532</v>
      </c>
      <c r="E91" s="19" t="s">
        <v>1</v>
      </c>
      <c r="F91" s="262">
        <v>0</v>
      </c>
      <c r="G91" s="38"/>
      <c r="H91" s="39"/>
    </row>
    <row r="92" s="2" customFormat="1" ht="16.8" customHeight="1">
      <c r="A92" s="38"/>
      <c r="B92" s="39"/>
      <c r="C92" s="261" t="s">
        <v>1</v>
      </c>
      <c r="D92" s="261" t="s">
        <v>533</v>
      </c>
      <c r="E92" s="19" t="s">
        <v>1</v>
      </c>
      <c r="F92" s="262">
        <v>44.399999999999999</v>
      </c>
      <c r="G92" s="38"/>
      <c r="H92" s="39"/>
    </row>
    <row r="93" s="2" customFormat="1" ht="16.8" customHeight="1">
      <c r="A93" s="38"/>
      <c r="B93" s="39"/>
      <c r="C93" s="261" t="s">
        <v>525</v>
      </c>
      <c r="D93" s="261" t="s">
        <v>194</v>
      </c>
      <c r="E93" s="19" t="s">
        <v>1</v>
      </c>
      <c r="F93" s="262">
        <v>44.399999999999999</v>
      </c>
      <c r="G93" s="38"/>
      <c r="H93" s="39"/>
    </row>
    <row r="94" s="2" customFormat="1" ht="16.8" customHeight="1">
      <c r="A94" s="38"/>
      <c r="B94" s="39"/>
      <c r="C94" s="263" t="s">
        <v>2225</v>
      </c>
      <c r="D94" s="38"/>
      <c r="E94" s="38"/>
      <c r="F94" s="38"/>
      <c r="G94" s="38"/>
      <c r="H94" s="39"/>
    </row>
    <row r="95" s="2" customFormat="1">
      <c r="A95" s="38"/>
      <c r="B95" s="39"/>
      <c r="C95" s="261" t="s">
        <v>545</v>
      </c>
      <c r="D95" s="261" t="s">
        <v>469</v>
      </c>
      <c r="E95" s="19" t="s">
        <v>186</v>
      </c>
      <c r="F95" s="262">
        <v>44.399999999999999</v>
      </c>
      <c r="G95" s="38"/>
      <c r="H95" s="39"/>
    </row>
    <row r="96" s="2" customFormat="1" ht="16.8" customHeight="1">
      <c r="A96" s="38"/>
      <c r="B96" s="39"/>
      <c r="C96" s="261" t="s">
        <v>487</v>
      </c>
      <c r="D96" s="261" t="s">
        <v>488</v>
      </c>
      <c r="E96" s="19" t="s">
        <v>186</v>
      </c>
      <c r="F96" s="262">
        <v>44.399999999999999</v>
      </c>
      <c r="G96" s="38"/>
      <c r="H96" s="39"/>
    </row>
    <row r="97" s="2" customFormat="1" ht="16.8" customHeight="1">
      <c r="A97" s="38"/>
      <c r="B97" s="39"/>
      <c r="C97" s="261" t="s">
        <v>538</v>
      </c>
      <c r="D97" s="261" t="s">
        <v>539</v>
      </c>
      <c r="E97" s="19" t="s">
        <v>186</v>
      </c>
      <c r="F97" s="262">
        <v>44.399999999999999</v>
      </c>
      <c r="G97" s="38"/>
      <c r="H97" s="39"/>
    </row>
    <row r="98" s="2" customFormat="1" ht="16.8" customHeight="1">
      <c r="A98" s="38"/>
      <c r="B98" s="39"/>
      <c r="C98" s="261" t="s">
        <v>534</v>
      </c>
      <c r="D98" s="261" t="s">
        <v>535</v>
      </c>
      <c r="E98" s="19" t="s">
        <v>186</v>
      </c>
      <c r="F98" s="262">
        <v>44.399999999999999</v>
      </c>
      <c r="G98" s="38"/>
      <c r="H98" s="39"/>
    </row>
    <row r="99" s="2" customFormat="1" ht="16.8" customHeight="1">
      <c r="A99" s="38"/>
      <c r="B99" s="39"/>
      <c r="C99" s="261" t="s">
        <v>428</v>
      </c>
      <c r="D99" s="261" t="s">
        <v>543</v>
      </c>
      <c r="E99" s="19" t="s">
        <v>186</v>
      </c>
      <c r="F99" s="262">
        <v>44.399999999999999</v>
      </c>
      <c r="G99" s="38"/>
      <c r="H99" s="39"/>
    </row>
    <row r="100" s="2" customFormat="1" ht="16.8" customHeight="1">
      <c r="A100" s="38"/>
      <c r="B100" s="39"/>
      <c r="C100" s="261" t="s">
        <v>424</v>
      </c>
      <c r="D100" s="261" t="s">
        <v>425</v>
      </c>
      <c r="E100" s="19" t="s">
        <v>186</v>
      </c>
      <c r="F100" s="262">
        <v>44.399999999999999</v>
      </c>
      <c r="G100" s="38"/>
      <c r="H100" s="39"/>
    </row>
    <row r="101" s="2" customFormat="1" ht="26.4" customHeight="1">
      <c r="A101" s="38"/>
      <c r="B101" s="39"/>
      <c r="C101" s="256" t="s">
        <v>2230</v>
      </c>
      <c r="D101" s="256" t="s">
        <v>107</v>
      </c>
      <c r="E101" s="38"/>
      <c r="F101" s="38"/>
      <c r="G101" s="38"/>
      <c r="H101" s="39"/>
    </row>
    <row r="102" s="2" customFormat="1" ht="16.8" customHeight="1">
      <c r="A102" s="38"/>
      <c r="B102" s="39"/>
      <c r="C102" s="257" t="s">
        <v>552</v>
      </c>
      <c r="D102" s="258" t="s">
        <v>553</v>
      </c>
      <c r="E102" s="259" t="s">
        <v>186</v>
      </c>
      <c r="F102" s="260">
        <v>22</v>
      </c>
      <c r="G102" s="38"/>
      <c r="H102" s="39"/>
    </row>
    <row r="103" s="2" customFormat="1" ht="16.8" customHeight="1">
      <c r="A103" s="38"/>
      <c r="B103" s="39"/>
      <c r="C103" s="261" t="s">
        <v>1</v>
      </c>
      <c r="D103" s="261" t="s">
        <v>559</v>
      </c>
      <c r="E103" s="19" t="s">
        <v>1</v>
      </c>
      <c r="F103" s="262">
        <v>0</v>
      </c>
      <c r="G103" s="38"/>
      <c r="H103" s="39"/>
    </row>
    <row r="104" s="2" customFormat="1" ht="16.8" customHeight="1">
      <c r="A104" s="38"/>
      <c r="B104" s="39"/>
      <c r="C104" s="261" t="s">
        <v>1</v>
      </c>
      <c r="D104" s="261" t="s">
        <v>560</v>
      </c>
      <c r="E104" s="19" t="s">
        <v>1</v>
      </c>
      <c r="F104" s="262">
        <v>22</v>
      </c>
      <c r="G104" s="38"/>
      <c r="H104" s="39"/>
    </row>
    <row r="105" s="2" customFormat="1" ht="16.8" customHeight="1">
      <c r="A105" s="38"/>
      <c r="B105" s="39"/>
      <c r="C105" s="261" t="s">
        <v>552</v>
      </c>
      <c r="D105" s="261" t="s">
        <v>194</v>
      </c>
      <c r="E105" s="19" t="s">
        <v>1</v>
      </c>
      <c r="F105" s="262">
        <v>22</v>
      </c>
      <c r="G105" s="38"/>
      <c r="H105" s="39"/>
    </row>
    <row r="106" s="2" customFormat="1" ht="16.8" customHeight="1">
      <c r="A106" s="38"/>
      <c r="B106" s="39"/>
      <c r="C106" s="263" t="s">
        <v>2225</v>
      </c>
      <c r="D106" s="38"/>
      <c r="E106" s="38"/>
      <c r="F106" s="38"/>
      <c r="G106" s="38"/>
      <c r="H106" s="39"/>
    </row>
    <row r="107" s="2" customFormat="1" ht="16.8" customHeight="1">
      <c r="A107" s="38"/>
      <c r="B107" s="39"/>
      <c r="C107" s="261" t="s">
        <v>571</v>
      </c>
      <c r="D107" s="261" t="s">
        <v>572</v>
      </c>
      <c r="E107" s="19" t="s">
        <v>186</v>
      </c>
      <c r="F107" s="262">
        <v>22</v>
      </c>
      <c r="G107" s="38"/>
      <c r="H107" s="39"/>
    </row>
    <row r="108" s="2" customFormat="1">
      <c r="A108" s="38"/>
      <c r="B108" s="39"/>
      <c r="C108" s="261" t="s">
        <v>561</v>
      </c>
      <c r="D108" s="261" t="s">
        <v>562</v>
      </c>
      <c r="E108" s="19" t="s">
        <v>144</v>
      </c>
      <c r="F108" s="262">
        <v>6.5999999999999996</v>
      </c>
      <c r="G108" s="38"/>
      <c r="H108" s="39"/>
    </row>
    <row r="109" s="2" customFormat="1" ht="16.8" customHeight="1">
      <c r="A109" s="38"/>
      <c r="B109" s="39"/>
      <c r="C109" s="261" t="s">
        <v>487</v>
      </c>
      <c r="D109" s="261" t="s">
        <v>488</v>
      </c>
      <c r="E109" s="19" t="s">
        <v>186</v>
      </c>
      <c r="F109" s="262">
        <v>22</v>
      </c>
      <c r="G109" s="38"/>
      <c r="H109" s="39"/>
    </row>
    <row r="110" s="2" customFormat="1" ht="16.8" customHeight="1">
      <c r="A110" s="38"/>
      <c r="B110" s="39"/>
      <c r="C110" s="261" t="s">
        <v>538</v>
      </c>
      <c r="D110" s="261" t="s">
        <v>539</v>
      </c>
      <c r="E110" s="19" t="s">
        <v>186</v>
      </c>
      <c r="F110" s="262">
        <v>22</v>
      </c>
      <c r="G110" s="38"/>
      <c r="H110" s="39"/>
    </row>
    <row r="111" s="2" customFormat="1" ht="16.8" customHeight="1">
      <c r="A111" s="38"/>
      <c r="B111" s="39"/>
      <c r="C111" s="261" t="s">
        <v>581</v>
      </c>
      <c r="D111" s="261" t="s">
        <v>582</v>
      </c>
      <c r="E111" s="19" t="s">
        <v>186</v>
      </c>
      <c r="F111" s="262">
        <v>22</v>
      </c>
      <c r="G111" s="38"/>
      <c r="H111" s="39"/>
    </row>
    <row r="112" s="2" customFormat="1" ht="26.4" customHeight="1">
      <c r="A112" s="38"/>
      <c r="B112" s="39"/>
      <c r="C112" s="256" t="s">
        <v>2231</v>
      </c>
      <c r="D112" s="256" t="s">
        <v>110</v>
      </c>
      <c r="E112" s="38"/>
      <c r="F112" s="38"/>
      <c r="G112" s="38"/>
      <c r="H112" s="39"/>
    </row>
    <row r="113" s="2" customFormat="1" ht="16.8" customHeight="1">
      <c r="A113" s="38"/>
      <c r="B113" s="39"/>
      <c r="C113" s="257" t="s">
        <v>592</v>
      </c>
      <c r="D113" s="258" t="s">
        <v>593</v>
      </c>
      <c r="E113" s="259" t="s">
        <v>186</v>
      </c>
      <c r="F113" s="260">
        <v>27.765000000000001</v>
      </c>
      <c r="G113" s="38"/>
      <c r="H113" s="39"/>
    </row>
    <row r="114" s="2" customFormat="1" ht="16.8" customHeight="1">
      <c r="A114" s="38"/>
      <c r="B114" s="39"/>
      <c r="C114" s="261" t="s">
        <v>1</v>
      </c>
      <c r="D114" s="261" t="s">
        <v>991</v>
      </c>
      <c r="E114" s="19" t="s">
        <v>1</v>
      </c>
      <c r="F114" s="262">
        <v>0</v>
      </c>
      <c r="G114" s="38"/>
      <c r="H114" s="39"/>
    </row>
    <row r="115" s="2" customFormat="1" ht="16.8" customHeight="1">
      <c r="A115" s="38"/>
      <c r="B115" s="39"/>
      <c r="C115" s="261" t="s">
        <v>1</v>
      </c>
      <c r="D115" s="261" t="s">
        <v>992</v>
      </c>
      <c r="E115" s="19" t="s">
        <v>1</v>
      </c>
      <c r="F115" s="262">
        <v>0</v>
      </c>
      <c r="G115" s="38"/>
      <c r="H115" s="39"/>
    </row>
    <row r="116" s="2" customFormat="1" ht="16.8" customHeight="1">
      <c r="A116" s="38"/>
      <c r="B116" s="39"/>
      <c r="C116" s="261" t="s">
        <v>1</v>
      </c>
      <c r="D116" s="261" t="s">
        <v>993</v>
      </c>
      <c r="E116" s="19" t="s">
        <v>1</v>
      </c>
      <c r="F116" s="262">
        <v>9.6400000000000006</v>
      </c>
      <c r="G116" s="38"/>
      <c r="H116" s="39"/>
    </row>
    <row r="117" s="2" customFormat="1" ht="16.8" customHeight="1">
      <c r="A117" s="38"/>
      <c r="B117" s="39"/>
      <c r="C117" s="261" t="s">
        <v>1</v>
      </c>
      <c r="D117" s="261" t="s">
        <v>994</v>
      </c>
      <c r="E117" s="19" t="s">
        <v>1</v>
      </c>
      <c r="F117" s="262">
        <v>-2.625</v>
      </c>
      <c r="G117" s="38"/>
      <c r="H117" s="39"/>
    </row>
    <row r="118" s="2" customFormat="1" ht="16.8" customHeight="1">
      <c r="A118" s="38"/>
      <c r="B118" s="39"/>
      <c r="C118" s="261" t="s">
        <v>1</v>
      </c>
      <c r="D118" s="261" t="s">
        <v>995</v>
      </c>
      <c r="E118" s="19" t="s">
        <v>1</v>
      </c>
      <c r="F118" s="262">
        <v>0</v>
      </c>
      <c r="G118" s="38"/>
      <c r="H118" s="39"/>
    </row>
    <row r="119" s="2" customFormat="1" ht="16.8" customHeight="1">
      <c r="A119" s="38"/>
      <c r="B119" s="39"/>
      <c r="C119" s="261" t="s">
        <v>1</v>
      </c>
      <c r="D119" s="261" t="s">
        <v>996</v>
      </c>
      <c r="E119" s="19" t="s">
        <v>1</v>
      </c>
      <c r="F119" s="262">
        <v>6.8499999999999996</v>
      </c>
      <c r="G119" s="38"/>
      <c r="H119" s="39"/>
    </row>
    <row r="120" s="2" customFormat="1" ht="16.8" customHeight="1">
      <c r="A120" s="38"/>
      <c r="B120" s="39"/>
      <c r="C120" s="261" t="s">
        <v>1</v>
      </c>
      <c r="D120" s="261" t="s">
        <v>997</v>
      </c>
      <c r="E120" s="19" t="s">
        <v>1</v>
      </c>
      <c r="F120" s="262">
        <v>0</v>
      </c>
      <c r="G120" s="38"/>
      <c r="H120" s="39"/>
    </row>
    <row r="121" s="2" customFormat="1" ht="16.8" customHeight="1">
      <c r="A121" s="38"/>
      <c r="B121" s="39"/>
      <c r="C121" s="261" t="s">
        <v>1</v>
      </c>
      <c r="D121" s="261" t="s">
        <v>998</v>
      </c>
      <c r="E121" s="19" t="s">
        <v>1</v>
      </c>
      <c r="F121" s="262">
        <v>7.0499999999999998</v>
      </c>
      <c r="G121" s="38"/>
      <c r="H121" s="39"/>
    </row>
    <row r="122" s="2" customFormat="1" ht="16.8" customHeight="1">
      <c r="A122" s="38"/>
      <c r="B122" s="39"/>
      <c r="C122" s="261" t="s">
        <v>1</v>
      </c>
      <c r="D122" s="261" t="s">
        <v>999</v>
      </c>
      <c r="E122" s="19" t="s">
        <v>1</v>
      </c>
      <c r="F122" s="262">
        <v>0</v>
      </c>
      <c r="G122" s="38"/>
      <c r="H122" s="39"/>
    </row>
    <row r="123" s="2" customFormat="1" ht="16.8" customHeight="1">
      <c r="A123" s="38"/>
      <c r="B123" s="39"/>
      <c r="C123" s="261" t="s">
        <v>1</v>
      </c>
      <c r="D123" s="261" t="s">
        <v>996</v>
      </c>
      <c r="E123" s="19" t="s">
        <v>1</v>
      </c>
      <c r="F123" s="262">
        <v>6.8499999999999996</v>
      </c>
      <c r="G123" s="38"/>
      <c r="H123" s="39"/>
    </row>
    <row r="124" s="2" customFormat="1" ht="16.8" customHeight="1">
      <c r="A124" s="38"/>
      <c r="B124" s="39"/>
      <c r="C124" s="261" t="s">
        <v>592</v>
      </c>
      <c r="D124" s="261" t="s">
        <v>194</v>
      </c>
      <c r="E124" s="19" t="s">
        <v>1</v>
      </c>
      <c r="F124" s="262">
        <v>27.765000000000001</v>
      </c>
      <c r="G124" s="38"/>
      <c r="H124" s="39"/>
    </row>
    <row r="125" s="2" customFormat="1" ht="16.8" customHeight="1">
      <c r="A125" s="38"/>
      <c r="B125" s="39"/>
      <c r="C125" s="263" t="s">
        <v>2225</v>
      </c>
      <c r="D125" s="38"/>
      <c r="E125" s="38"/>
      <c r="F125" s="38"/>
      <c r="G125" s="38"/>
      <c r="H125" s="39"/>
    </row>
    <row r="126" s="2" customFormat="1" ht="16.8" customHeight="1">
      <c r="A126" s="38"/>
      <c r="B126" s="39"/>
      <c r="C126" s="261" t="s">
        <v>988</v>
      </c>
      <c r="D126" s="261" t="s">
        <v>989</v>
      </c>
      <c r="E126" s="19" t="s">
        <v>186</v>
      </c>
      <c r="F126" s="262">
        <v>27.765000000000001</v>
      </c>
      <c r="G126" s="38"/>
      <c r="H126" s="39"/>
    </row>
    <row r="127" s="2" customFormat="1" ht="16.8" customHeight="1">
      <c r="A127" s="38"/>
      <c r="B127" s="39"/>
      <c r="C127" s="261" t="s">
        <v>1005</v>
      </c>
      <c r="D127" s="261" t="s">
        <v>1006</v>
      </c>
      <c r="E127" s="19" t="s">
        <v>186</v>
      </c>
      <c r="F127" s="262">
        <v>27.765000000000001</v>
      </c>
      <c r="G127" s="38"/>
      <c r="H127" s="39"/>
    </row>
    <row r="128" s="2" customFormat="1">
      <c r="A128" s="38"/>
      <c r="B128" s="39"/>
      <c r="C128" s="261" t="s">
        <v>1084</v>
      </c>
      <c r="D128" s="261" t="s">
        <v>1085</v>
      </c>
      <c r="E128" s="19" t="s">
        <v>186</v>
      </c>
      <c r="F128" s="262">
        <v>27.765000000000001</v>
      </c>
      <c r="G128" s="38"/>
      <c r="H128" s="39"/>
    </row>
    <row r="129" s="2" customFormat="1" ht="16.8" customHeight="1">
      <c r="A129" s="38"/>
      <c r="B129" s="39"/>
      <c r="C129" s="257" t="s">
        <v>595</v>
      </c>
      <c r="D129" s="258" t="s">
        <v>1</v>
      </c>
      <c r="E129" s="259" t="s">
        <v>186</v>
      </c>
      <c r="F129" s="260">
        <v>7.0919999999999996</v>
      </c>
      <c r="G129" s="38"/>
      <c r="H129" s="39"/>
    </row>
    <row r="130" s="2" customFormat="1" ht="16.8" customHeight="1">
      <c r="A130" s="38"/>
      <c r="B130" s="39"/>
      <c r="C130" s="261" t="s">
        <v>1</v>
      </c>
      <c r="D130" s="261" t="s">
        <v>780</v>
      </c>
      <c r="E130" s="19" t="s">
        <v>1</v>
      </c>
      <c r="F130" s="262">
        <v>0</v>
      </c>
      <c r="G130" s="38"/>
      <c r="H130" s="39"/>
    </row>
    <row r="131" s="2" customFormat="1" ht="16.8" customHeight="1">
      <c r="A131" s="38"/>
      <c r="B131" s="39"/>
      <c r="C131" s="261" t="s">
        <v>1</v>
      </c>
      <c r="D131" s="261" t="s">
        <v>781</v>
      </c>
      <c r="E131" s="19" t="s">
        <v>1</v>
      </c>
      <c r="F131" s="262">
        <v>7.0919999999999996</v>
      </c>
      <c r="G131" s="38"/>
      <c r="H131" s="39"/>
    </row>
    <row r="132" s="2" customFormat="1" ht="16.8" customHeight="1">
      <c r="A132" s="38"/>
      <c r="B132" s="39"/>
      <c r="C132" s="261" t="s">
        <v>595</v>
      </c>
      <c r="D132" s="261" t="s">
        <v>194</v>
      </c>
      <c r="E132" s="19" t="s">
        <v>1</v>
      </c>
      <c r="F132" s="262">
        <v>7.0919999999999996</v>
      </c>
      <c r="G132" s="38"/>
      <c r="H132" s="39"/>
    </row>
    <row r="133" s="2" customFormat="1" ht="16.8" customHeight="1">
      <c r="A133" s="38"/>
      <c r="B133" s="39"/>
      <c r="C133" s="263" t="s">
        <v>2225</v>
      </c>
      <c r="D133" s="38"/>
      <c r="E133" s="38"/>
      <c r="F133" s="38"/>
      <c r="G133" s="38"/>
      <c r="H133" s="39"/>
    </row>
    <row r="134" s="2" customFormat="1" ht="16.8" customHeight="1">
      <c r="A134" s="38"/>
      <c r="B134" s="39"/>
      <c r="C134" s="261" t="s">
        <v>777</v>
      </c>
      <c r="D134" s="261" t="s">
        <v>778</v>
      </c>
      <c r="E134" s="19" t="s">
        <v>186</v>
      </c>
      <c r="F134" s="262">
        <v>7.0919999999999996</v>
      </c>
      <c r="G134" s="38"/>
      <c r="H134" s="39"/>
    </row>
    <row r="135" s="2" customFormat="1" ht="16.8" customHeight="1">
      <c r="A135" s="38"/>
      <c r="B135" s="39"/>
      <c r="C135" s="261" t="s">
        <v>794</v>
      </c>
      <c r="D135" s="261" t="s">
        <v>795</v>
      </c>
      <c r="E135" s="19" t="s">
        <v>186</v>
      </c>
      <c r="F135" s="262">
        <v>7.0919999999999996</v>
      </c>
      <c r="G135" s="38"/>
      <c r="H135" s="39"/>
    </row>
    <row r="136" s="2" customFormat="1" ht="16.8" customHeight="1">
      <c r="A136" s="38"/>
      <c r="B136" s="39"/>
      <c r="C136" s="257" t="s">
        <v>597</v>
      </c>
      <c r="D136" s="258" t="s">
        <v>1</v>
      </c>
      <c r="E136" s="259" t="s">
        <v>186</v>
      </c>
      <c r="F136" s="260">
        <v>8.8279999999999994</v>
      </c>
      <c r="G136" s="38"/>
      <c r="H136" s="39"/>
    </row>
    <row r="137" s="2" customFormat="1" ht="16.8" customHeight="1">
      <c r="A137" s="38"/>
      <c r="B137" s="39"/>
      <c r="C137" s="261" t="s">
        <v>1</v>
      </c>
      <c r="D137" s="261" t="s">
        <v>776</v>
      </c>
      <c r="E137" s="19" t="s">
        <v>1</v>
      </c>
      <c r="F137" s="262">
        <v>0</v>
      </c>
      <c r="G137" s="38"/>
      <c r="H137" s="39"/>
    </row>
    <row r="138" s="2" customFormat="1" ht="16.8" customHeight="1">
      <c r="A138" s="38"/>
      <c r="B138" s="39"/>
      <c r="C138" s="261" t="s">
        <v>1</v>
      </c>
      <c r="D138" s="261" t="s">
        <v>767</v>
      </c>
      <c r="E138" s="19" t="s">
        <v>1</v>
      </c>
      <c r="F138" s="262">
        <v>8.8279999999999994</v>
      </c>
      <c r="G138" s="38"/>
      <c r="H138" s="39"/>
    </row>
    <row r="139" s="2" customFormat="1" ht="16.8" customHeight="1">
      <c r="A139" s="38"/>
      <c r="B139" s="39"/>
      <c r="C139" s="261" t="s">
        <v>597</v>
      </c>
      <c r="D139" s="261" t="s">
        <v>194</v>
      </c>
      <c r="E139" s="19" t="s">
        <v>1</v>
      </c>
      <c r="F139" s="262">
        <v>8.8279999999999994</v>
      </c>
      <c r="G139" s="38"/>
      <c r="H139" s="39"/>
    </row>
    <row r="140" s="2" customFormat="1" ht="16.8" customHeight="1">
      <c r="A140" s="38"/>
      <c r="B140" s="39"/>
      <c r="C140" s="263" t="s">
        <v>2225</v>
      </c>
      <c r="D140" s="38"/>
      <c r="E140" s="38"/>
      <c r="F140" s="38"/>
      <c r="G140" s="38"/>
      <c r="H140" s="39"/>
    </row>
    <row r="141" s="2" customFormat="1" ht="16.8" customHeight="1">
      <c r="A141" s="38"/>
      <c r="B141" s="39"/>
      <c r="C141" s="261" t="s">
        <v>773</v>
      </c>
      <c r="D141" s="261" t="s">
        <v>774</v>
      </c>
      <c r="E141" s="19" t="s">
        <v>186</v>
      </c>
      <c r="F141" s="262">
        <v>8.8279999999999994</v>
      </c>
      <c r="G141" s="38"/>
      <c r="H141" s="39"/>
    </row>
    <row r="142" s="2" customFormat="1" ht="16.8" customHeight="1">
      <c r="A142" s="38"/>
      <c r="B142" s="39"/>
      <c r="C142" s="261" t="s">
        <v>788</v>
      </c>
      <c r="D142" s="261" t="s">
        <v>789</v>
      </c>
      <c r="E142" s="19" t="s">
        <v>186</v>
      </c>
      <c r="F142" s="262">
        <v>8.8279999999999994</v>
      </c>
      <c r="G142" s="38"/>
      <c r="H142" s="39"/>
    </row>
    <row r="143" s="2" customFormat="1" ht="16.8" customHeight="1">
      <c r="A143" s="38"/>
      <c r="B143" s="39"/>
      <c r="C143" s="257" t="s">
        <v>2232</v>
      </c>
      <c r="D143" s="258" t="s">
        <v>2233</v>
      </c>
      <c r="E143" s="259" t="s">
        <v>144</v>
      </c>
      <c r="F143" s="260">
        <v>1.3240000000000001</v>
      </c>
      <c r="G143" s="38"/>
      <c r="H143" s="39"/>
    </row>
    <row r="144" s="2" customFormat="1" ht="16.8" customHeight="1">
      <c r="A144" s="38"/>
      <c r="B144" s="39"/>
      <c r="C144" s="257" t="s">
        <v>599</v>
      </c>
      <c r="D144" s="258" t="s">
        <v>600</v>
      </c>
      <c r="E144" s="259" t="s">
        <v>186</v>
      </c>
      <c r="F144" s="260">
        <v>30.716999999999999</v>
      </c>
      <c r="G144" s="38"/>
      <c r="H144" s="39"/>
    </row>
    <row r="145" s="2" customFormat="1" ht="16.8" customHeight="1">
      <c r="A145" s="38"/>
      <c r="B145" s="39"/>
      <c r="C145" s="261" t="s">
        <v>1</v>
      </c>
      <c r="D145" s="261" t="s">
        <v>935</v>
      </c>
      <c r="E145" s="19" t="s">
        <v>1</v>
      </c>
      <c r="F145" s="262">
        <v>0</v>
      </c>
      <c r="G145" s="38"/>
      <c r="H145" s="39"/>
    </row>
    <row r="146" s="2" customFormat="1" ht="16.8" customHeight="1">
      <c r="A146" s="38"/>
      <c r="B146" s="39"/>
      <c r="C146" s="261" t="s">
        <v>1</v>
      </c>
      <c r="D146" s="261" t="s">
        <v>936</v>
      </c>
      <c r="E146" s="19" t="s">
        <v>1</v>
      </c>
      <c r="F146" s="262">
        <v>0</v>
      </c>
      <c r="G146" s="38"/>
      <c r="H146" s="39"/>
    </row>
    <row r="147" s="2" customFormat="1" ht="16.8" customHeight="1">
      <c r="A147" s="38"/>
      <c r="B147" s="39"/>
      <c r="C147" s="261" t="s">
        <v>1</v>
      </c>
      <c r="D147" s="261" t="s">
        <v>937</v>
      </c>
      <c r="E147" s="19" t="s">
        <v>1</v>
      </c>
      <c r="F147" s="262">
        <v>10.02</v>
      </c>
      <c r="G147" s="38"/>
      <c r="H147" s="39"/>
    </row>
    <row r="148" s="2" customFormat="1" ht="16.8" customHeight="1">
      <c r="A148" s="38"/>
      <c r="B148" s="39"/>
      <c r="C148" s="261" t="s">
        <v>1</v>
      </c>
      <c r="D148" s="261" t="s">
        <v>938</v>
      </c>
      <c r="E148" s="19" t="s">
        <v>1</v>
      </c>
      <c r="F148" s="262">
        <v>-2.6629999999999998</v>
      </c>
      <c r="G148" s="38"/>
      <c r="H148" s="39"/>
    </row>
    <row r="149" s="2" customFormat="1" ht="16.8" customHeight="1">
      <c r="A149" s="38"/>
      <c r="B149" s="39"/>
      <c r="C149" s="261" t="s">
        <v>1</v>
      </c>
      <c r="D149" s="261" t="s">
        <v>939</v>
      </c>
      <c r="E149" s="19" t="s">
        <v>1</v>
      </c>
      <c r="F149" s="262">
        <v>0</v>
      </c>
      <c r="G149" s="38"/>
      <c r="H149" s="39"/>
    </row>
    <row r="150" s="2" customFormat="1" ht="16.8" customHeight="1">
      <c r="A150" s="38"/>
      <c r="B150" s="39"/>
      <c r="C150" s="261" t="s">
        <v>1</v>
      </c>
      <c r="D150" s="261" t="s">
        <v>940</v>
      </c>
      <c r="E150" s="19" t="s">
        <v>1</v>
      </c>
      <c r="F150" s="262">
        <v>8.3399999999999999</v>
      </c>
      <c r="G150" s="38"/>
      <c r="H150" s="39"/>
    </row>
    <row r="151" s="2" customFormat="1" ht="16.8" customHeight="1">
      <c r="A151" s="38"/>
      <c r="B151" s="39"/>
      <c r="C151" s="261" t="s">
        <v>1</v>
      </c>
      <c r="D151" s="261" t="s">
        <v>941</v>
      </c>
      <c r="E151" s="19" t="s">
        <v>1</v>
      </c>
      <c r="F151" s="262">
        <v>0</v>
      </c>
      <c r="G151" s="38"/>
      <c r="H151" s="39"/>
    </row>
    <row r="152" s="2" customFormat="1" ht="16.8" customHeight="1">
      <c r="A152" s="38"/>
      <c r="B152" s="39"/>
      <c r="C152" s="261" t="s">
        <v>1</v>
      </c>
      <c r="D152" s="261" t="s">
        <v>942</v>
      </c>
      <c r="E152" s="19" t="s">
        <v>1</v>
      </c>
      <c r="F152" s="262">
        <v>7.5099999999999998</v>
      </c>
      <c r="G152" s="38"/>
      <c r="H152" s="39"/>
    </row>
    <row r="153" s="2" customFormat="1" ht="16.8" customHeight="1">
      <c r="A153" s="38"/>
      <c r="B153" s="39"/>
      <c r="C153" s="261" t="s">
        <v>1</v>
      </c>
      <c r="D153" s="261" t="s">
        <v>943</v>
      </c>
      <c r="E153" s="19" t="s">
        <v>1</v>
      </c>
      <c r="F153" s="262">
        <v>0</v>
      </c>
      <c r="G153" s="38"/>
      <c r="H153" s="39"/>
    </row>
    <row r="154" s="2" customFormat="1" ht="16.8" customHeight="1">
      <c r="A154" s="38"/>
      <c r="B154" s="39"/>
      <c r="C154" s="261" t="s">
        <v>1</v>
      </c>
      <c r="D154" s="261" t="s">
        <v>942</v>
      </c>
      <c r="E154" s="19" t="s">
        <v>1</v>
      </c>
      <c r="F154" s="262">
        <v>7.5099999999999998</v>
      </c>
      <c r="G154" s="38"/>
      <c r="H154" s="39"/>
    </row>
    <row r="155" s="2" customFormat="1" ht="16.8" customHeight="1">
      <c r="A155" s="38"/>
      <c r="B155" s="39"/>
      <c r="C155" s="261" t="s">
        <v>599</v>
      </c>
      <c r="D155" s="261" t="s">
        <v>194</v>
      </c>
      <c r="E155" s="19" t="s">
        <v>1</v>
      </c>
      <c r="F155" s="262">
        <v>30.716999999999999</v>
      </c>
      <c r="G155" s="38"/>
      <c r="H155" s="39"/>
    </row>
    <row r="156" s="2" customFormat="1" ht="16.8" customHeight="1">
      <c r="A156" s="38"/>
      <c r="B156" s="39"/>
      <c r="C156" s="263" t="s">
        <v>2225</v>
      </c>
      <c r="D156" s="38"/>
      <c r="E156" s="38"/>
      <c r="F156" s="38"/>
      <c r="G156" s="38"/>
      <c r="H156" s="39"/>
    </row>
    <row r="157" s="2" customFormat="1" ht="16.8" customHeight="1">
      <c r="A157" s="38"/>
      <c r="B157" s="39"/>
      <c r="C157" s="261" t="s">
        <v>932</v>
      </c>
      <c r="D157" s="261" t="s">
        <v>933</v>
      </c>
      <c r="E157" s="19" t="s">
        <v>186</v>
      </c>
      <c r="F157" s="262">
        <v>30.716999999999999</v>
      </c>
      <c r="G157" s="38"/>
      <c r="H157" s="39"/>
    </row>
    <row r="158" s="2" customFormat="1" ht="16.8" customHeight="1">
      <c r="A158" s="38"/>
      <c r="B158" s="39"/>
      <c r="C158" s="261" t="s">
        <v>1075</v>
      </c>
      <c r="D158" s="261" t="s">
        <v>1076</v>
      </c>
      <c r="E158" s="19" t="s">
        <v>186</v>
      </c>
      <c r="F158" s="262">
        <v>41.768999999999998</v>
      </c>
      <c r="G158" s="38"/>
      <c r="H158" s="39"/>
    </row>
    <row r="159" s="2" customFormat="1" ht="16.8" customHeight="1">
      <c r="A159" s="38"/>
      <c r="B159" s="39"/>
      <c r="C159" s="257" t="s">
        <v>602</v>
      </c>
      <c r="D159" s="258" t="s">
        <v>603</v>
      </c>
      <c r="E159" s="259" t="s">
        <v>186</v>
      </c>
      <c r="F159" s="260">
        <v>11.052</v>
      </c>
      <c r="G159" s="38"/>
      <c r="H159" s="39"/>
    </row>
    <row r="160" s="2" customFormat="1" ht="16.8" customHeight="1">
      <c r="A160" s="38"/>
      <c r="B160" s="39"/>
      <c r="C160" s="261" t="s">
        <v>1</v>
      </c>
      <c r="D160" s="261" t="s">
        <v>913</v>
      </c>
      <c r="E160" s="19" t="s">
        <v>1</v>
      </c>
      <c r="F160" s="262">
        <v>0</v>
      </c>
      <c r="G160" s="38"/>
      <c r="H160" s="39"/>
    </row>
    <row r="161" s="2" customFormat="1" ht="16.8" customHeight="1">
      <c r="A161" s="38"/>
      <c r="B161" s="39"/>
      <c r="C161" s="261" t="s">
        <v>1</v>
      </c>
      <c r="D161" s="261" t="s">
        <v>816</v>
      </c>
      <c r="E161" s="19" t="s">
        <v>1</v>
      </c>
      <c r="F161" s="262">
        <v>11.052</v>
      </c>
      <c r="G161" s="38"/>
      <c r="H161" s="39"/>
    </row>
    <row r="162" s="2" customFormat="1" ht="16.8" customHeight="1">
      <c r="A162" s="38"/>
      <c r="B162" s="39"/>
      <c r="C162" s="261" t="s">
        <v>602</v>
      </c>
      <c r="D162" s="261" t="s">
        <v>194</v>
      </c>
      <c r="E162" s="19" t="s">
        <v>1</v>
      </c>
      <c r="F162" s="262">
        <v>11.052</v>
      </c>
      <c r="G162" s="38"/>
      <c r="H162" s="39"/>
    </row>
    <row r="163" s="2" customFormat="1" ht="16.8" customHeight="1">
      <c r="A163" s="38"/>
      <c r="B163" s="39"/>
      <c r="C163" s="263" t="s">
        <v>2225</v>
      </c>
      <c r="D163" s="38"/>
      <c r="E163" s="38"/>
      <c r="F163" s="38"/>
      <c r="G163" s="38"/>
      <c r="H163" s="39"/>
    </row>
    <row r="164" s="2" customFormat="1">
      <c r="A164" s="38"/>
      <c r="B164" s="39"/>
      <c r="C164" s="261" t="s">
        <v>910</v>
      </c>
      <c r="D164" s="261" t="s">
        <v>911</v>
      </c>
      <c r="E164" s="19" t="s">
        <v>186</v>
      </c>
      <c r="F164" s="262">
        <v>11.052</v>
      </c>
      <c r="G164" s="38"/>
      <c r="H164" s="39"/>
    </row>
    <row r="165" s="2" customFormat="1" ht="16.8" customHeight="1">
      <c r="A165" s="38"/>
      <c r="B165" s="39"/>
      <c r="C165" s="261" t="s">
        <v>1075</v>
      </c>
      <c r="D165" s="261" t="s">
        <v>1076</v>
      </c>
      <c r="E165" s="19" t="s">
        <v>186</v>
      </c>
      <c r="F165" s="262">
        <v>41.768999999999998</v>
      </c>
      <c r="G165" s="38"/>
      <c r="H165" s="39"/>
    </row>
    <row r="166" s="2" customFormat="1" ht="16.8" customHeight="1">
      <c r="A166" s="38"/>
      <c r="B166" s="39"/>
      <c r="C166" s="257" t="s">
        <v>605</v>
      </c>
      <c r="D166" s="258" t="s">
        <v>606</v>
      </c>
      <c r="E166" s="259" t="s">
        <v>186</v>
      </c>
      <c r="F166" s="260">
        <v>4.6799999999999997</v>
      </c>
      <c r="G166" s="38"/>
      <c r="H166" s="39"/>
    </row>
    <row r="167" s="2" customFormat="1" ht="16.8" customHeight="1">
      <c r="A167" s="38"/>
      <c r="B167" s="39"/>
      <c r="C167" s="261" t="s">
        <v>1</v>
      </c>
      <c r="D167" s="261" t="s">
        <v>713</v>
      </c>
      <c r="E167" s="19" t="s">
        <v>1</v>
      </c>
      <c r="F167" s="262">
        <v>0</v>
      </c>
      <c r="G167" s="38"/>
      <c r="H167" s="39"/>
    </row>
    <row r="168" s="2" customFormat="1" ht="16.8" customHeight="1">
      <c r="A168" s="38"/>
      <c r="B168" s="39"/>
      <c r="C168" s="261" t="s">
        <v>1</v>
      </c>
      <c r="D168" s="261" t="s">
        <v>607</v>
      </c>
      <c r="E168" s="19" t="s">
        <v>1</v>
      </c>
      <c r="F168" s="262">
        <v>4.6799999999999997</v>
      </c>
      <c r="G168" s="38"/>
      <c r="H168" s="39"/>
    </row>
    <row r="169" s="2" customFormat="1" ht="16.8" customHeight="1">
      <c r="A169" s="38"/>
      <c r="B169" s="39"/>
      <c r="C169" s="261" t="s">
        <v>605</v>
      </c>
      <c r="D169" s="261" t="s">
        <v>194</v>
      </c>
      <c r="E169" s="19" t="s">
        <v>1</v>
      </c>
      <c r="F169" s="262">
        <v>4.6799999999999997</v>
      </c>
      <c r="G169" s="38"/>
      <c r="H169" s="39"/>
    </row>
    <row r="170" s="2" customFormat="1" ht="16.8" customHeight="1">
      <c r="A170" s="38"/>
      <c r="B170" s="39"/>
      <c r="C170" s="263" t="s">
        <v>2225</v>
      </c>
      <c r="D170" s="38"/>
      <c r="E170" s="38"/>
      <c r="F170" s="38"/>
      <c r="G170" s="38"/>
      <c r="H170" s="39"/>
    </row>
    <row r="171" s="2" customFormat="1" ht="16.8" customHeight="1">
      <c r="A171" s="38"/>
      <c r="B171" s="39"/>
      <c r="C171" s="261" t="s">
        <v>710</v>
      </c>
      <c r="D171" s="261" t="s">
        <v>711</v>
      </c>
      <c r="E171" s="19" t="s">
        <v>186</v>
      </c>
      <c r="F171" s="262">
        <v>4.6799999999999997</v>
      </c>
      <c r="G171" s="38"/>
      <c r="H171" s="39"/>
    </row>
    <row r="172" s="2" customFormat="1" ht="16.8" customHeight="1">
      <c r="A172" s="38"/>
      <c r="B172" s="39"/>
      <c r="C172" s="261" t="s">
        <v>731</v>
      </c>
      <c r="D172" s="261" t="s">
        <v>732</v>
      </c>
      <c r="E172" s="19" t="s">
        <v>186</v>
      </c>
      <c r="F172" s="262">
        <v>4.6799999999999997</v>
      </c>
      <c r="G172" s="38"/>
      <c r="H172" s="39"/>
    </row>
    <row r="173" s="2" customFormat="1" ht="16.8" customHeight="1">
      <c r="A173" s="38"/>
      <c r="B173" s="39"/>
      <c r="C173" s="257" t="s">
        <v>608</v>
      </c>
      <c r="D173" s="258" t="s">
        <v>609</v>
      </c>
      <c r="E173" s="259" t="s">
        <v>144</v>
      </c>
      <c r="F173" s="260">
        <v>0.14599999999999999</v>
      </c>
      <c r="G173" s="38"/>
      <c r="H173" s="39"/>
    </row>
    <row r="174" s="2" customFormat="1" ht="16.8" customHeight="1">
      <c r="A174" s="38"/>
      <c r="B174" s="39"/>
      <c r="C174" s="261" t="s">
        <v>1</v>
      </c>
      <c r="D174" s="261" t="s">
        <v>847</v>
      </c>
      <c r="E174" s="19" t="s">
        <v>1</v>
      </c>
      <c r="F174" s="262">
        <v>0</v>
      </c>
      <c r="G174" s="38"/>
      <c r="H174" s="39"/>
    </row>
    <row r="175" s="2" customFormat="1" ht="16.8" customHeight="1">
      <c r="A175" s="38"/>
      <c r="B175" s="39"/>
      <c r="C175" s="261" t="s">
        <v>1</v>
      </c>
      <c r="D175" s="261" t="s">
        <v>848</v>
      </c>
      <c r="E175" s="19" t="s">
        <v>1</v>
      </c>
      <c r="F175" s="262">
        <v>0.14599999999999999</v>
      </c>
      <c r="G175" s="38"/>
      <c r="H175" s="39"/>
    </row>
    <row r="176" s="2" customFormat="1" ht="16.8" customHeight="1">
      <c r="A176" s="38"/>
      <c r="B176" s="39"/>
      <c r="C176" s="261" t="s">
        <v>608</v>
      </c>
      <c r="D176" s="261" t="s">
        <v>194</v>
      </c>
      <c r="E176" s="19" t="s">
        <v>1</v>
      </c>
      <c r="F176" s="262">
        <v>0.14599999999999999</v>
      </c>
      <c r="G176" s="38"/>
      <c r="H176" s="39"/>
    </row>
    <row r="177" s="2" customFormat="1" ht="16.8" customHeight="1">
      <c r="A177" s="38"/>
      <c r="B177" s="39"/>
      <c r="C177" s="263" t="s">
        <v>2225</v>
      </c>
      <c r="D177" s="38"/>
      <c r="E177" s="38"/>
      <c r="F177" s="38"/>
      <c r="G177" s="38"/>
      <c r="H177" s="39"/>
    </row>
    <row r="178" s="2" customFormat="1" ht="16.8" customHeight="1">
      <c r="A178" s="38"/>
      <c r="B178" s="39"/>
      <c r="C178" s="261" t="s">
        <v>893</v>
      </c>
      <c r="D178" s="261" t="s">
        <v>894</v>
      </c>
      <c r="E178" s="19" t="s">
        <v>144</v>
      </c>
      <c r="F178" s="262">
        <v>0.14599999999999999</v>
      </c>
      <c r="G178" s="38"/>
      <c r="H178" s="39"/>
    </row>
    <row r="179" s="2" customFormat="1" ht="16.8" customHeight="1">
      <c r="A179" s="38"/>
      <c r="B179" s="39"/>
      <c r="C179" s="261" t="s">
        <v>832</v>
      </c>
      <c r="D179" s="261" t="s">
        <v>833</v>
      </c>
      <c r="E179" s="19" t="s">
        <v>144</v>
      </c>
      <c r="F179" s="262">
        <v>0.309</v>
      </c>
      <c r="G179" s="38"/>
      <c r="H179" s="39"/>
    </row>
    <row r="180" s="2" customFormat="1" ht="16.8" customHeight="1">
      <c r="A180" s="38"/>
      <c r="B180" s="39"/>
      <c r="C180" s="261" t="s">
        <v>906</v>
      </c>
      <c r="D180" s="261" t="s">
        <v>907</v>
      </c>
      <c r="E180" s="19" t="s">
        <v>144</v>
      </c>
      <c r="F180" s="262">
        <v>0.309</v>
      </c>
      <c r="G180" s="38"/>
      <c r="H180" s="39"/>
    </row>
    <row r="181" s="2" customFormat="1" ht="16.8" customHeight="1">
      <c r="A181" s="38"/>
      <c r="B181" s="39"/>
      <c r="C181" s="257" t="s">
        <v>611</v>
      </c>
      <c r="D181" s="258" t="s">
        <v>612</v>
      </c>
      <c r="E181" s="259" t="s">
        <v>144</v>
      </c>
      <c r="F181" s="260">
        <v>0.057000000000000002</v>
      </c>
      <c r="G181" s="38"/>
      <c r="H181" s="39"/>
    </row>
    <row r="182" s="2" customFormat="1" ht="16.8" customHeight="1">
      <c r="A182" s="38"/>
      <c r="B182" s="39"/>
      <c r="C182" s="261" t="s">
        <v>1</v>
      </c>
      <c r="D182" s="261" t="s">
        <v>923</v>
      </c>
      <c r="E182" s="19" t="s">
        <v>1</v>
      </c>
      <c r="F182" s="262">
        <v>0</v>
      </c>
      <c r="G182" s="38"/>
      <c r="H182" s="39"/>
    </row>
    <row r="183" s="2" customFormat="1" ht="16.8" customHeight="1">
      <c r="A183" s="38"/>
      <c r="B183" s="39"/>
      <c r="C183" s="261" t="s">
        <v>1</v>
      </c>
      <c r="D183" s="261" t="s">
        <v>924</v>
      </c>
      <c r="E183" s="19" t="s">
        <v>1</v>
      </c>
      <c r="F183" s="262">
        <v>0.057000000000000002</v>
      </c>
      <c r="G183" s="38"/>
      <c r="H183" s="39"/>
    </row>
    <row r="184" s="2" customFormat="1" ht="16.8" customHeight="1">
      <c r="A184" s="38"/>
      <c r="B184" s="39"/>
      <c r="C184" s="261" t="s">
        <v>611</v>
      </c>
      <c r="D184" s="261" t="s">
        <v>194</v>
      </c>
      <c r="E184" s="19" t="s">
        <v>1</v>
      </c>
      <c r="F184" s="262">
        <v>0.057000000000000002</v>
      </c>
      <c r="G184" s="38"/>
      <c r="H184" s="39"/>
    </row>
    <row r="185" s="2" customFormat="1" ht="16.8" customHeight="1">
      <c r="A185" s="38"/>
      <c r="B185" s="39"/>
      <c r="C185" s="263" t="s">
        <v>2225</v>
      </c>
      <c r="D185" s="38"/>
      <c r="E185" s="38"/>
      <c r="F185" s="38"/>
      <c r="G185" s="38"/>
      <c r="H185" s="39"/>
    </row>
    <row r="186" s="2" customFormat="1" ht="16.8" customHeight="1">
      <c r="A186" s="38"/>
      <c r="B186" s="39"/>
      <c r="C186" s="261" t="s">
        <v>920</v>
      </c>
      <c r="D186" s="261" t="s">
        <v>921</v>
      </c>
      <c r="E186" s="19" t="s">
        <v>144</v>
      </c>
      <c r="F186" s="262">
        <v>0.057000000000000002</v>
      </c>
      <c r="G186" s="38"/>
      <c r="H186" s="39"/>
    </row>
    <row r="187" s="2" customFormat="1" ht="16.8" customHeight="1">
      <c r="A187" s="38"/>
      <c r="B187" s="39"/>
      <c r="C187" s="261" t="s">
        <v>906</v>
      </c>
      <c r="D187" s="261" t="s">
        <v>907</v>
      </c>
      <c r="E187" s="19" t="s">
        <v>144</v>
      </c>
      <c r="F187" s="262">
        <v>0.057000000000000002</v>
      </c>
      <c r="G187" s="38"/>
      <c r="H187" s="39"/>
    </row>
    <row r="188" s="2" customFormat="1" ht="16.8" customHeight="1">
      <c r="A188" s="38"/>
      <c r="B188" s="39"/>
      <c r="C188" s="257" t="s">
        <v>614</v>
      </c>
      <c r="D188" s="258" t="s">
        <v>615</v>
      </c>
      <c r="E188" s="259" t="s">
        <v>144</v>
      </c>
      <c r="F188" s="260">
        <v>0.059999999999999998</v>
      </c>
      <c r="G188" s="38"/>
      <c r="H188" s="39"/>
    </row>
    <row r="189" s="2" customFormat="1" ht="16.8" customHeight="1">
      <c r="A189" s="38"/>
      <c r="B189" s="39"/>
      <c r="C189" s="261" t="s">
        <v>1</v>
      </c>
      <c r="D189" s="261" t="s">
        <v>844</v>
      </c>
      <c r="E189" s="19" t="s">
        <v>1</v>
      </c>
      <c r="F189" s="262">
        <v>0</v>
      </c>
      <c r="G189" s="38"/>
      <c r="H189" s="39"/>
    </row>
    <row r="190" s="2" customFormat="1" ht="16.8" customHeight="1">
      <c r="A190" s="38"/>
      <c r="B190" s="39"/>
      <c r="C190" s="261" t="s">
        <v>614</v>
      </c>
      <c r="D190" s="261" t="s">
        <v>845</v>
      </c>
      <c r="E190" s="19" t="s">
        <v>1</v>
      </c>
      <c r="F190" s="262">
        <v>0.059999999999999998</v>
      </c>
      <c r="G190" s="38"/>
      <c r="H190" s="39"/>
    </row>
    <row r="191" s="2" customFormat="1" ht="16.8" customHeight="1">
      <c r="A191" s="38"/>
      <c r="B191" s="39"/>
      <c r="C191" s="263" t="s">
        <v>2225</v>
      </c>
      <c r="D191" s="38"/>
      <c r="E191" s="38"/>
      <c r="F191" s="38"/>
      <c r="G191" s="38"/>
      <c r="H191" s="39"/>
    </row>
    <row r="192" s="2" customFormat="1" ht="16.8" customHeight="1">
      <c r="A192" s="38"/>
      <c r="B192" s="39"/>
      <c r="C192" s="261" t="s">
        <v>893</v>
      </c>
      <c r="D192" s="261" t="s">
        <v>894</v>
      </c>
      <c r="E192" s="19" t="s">
        <v>144</v>
      </c>
      <c r="F192" s="262">
        <v>0.16300000000000001</v>
      </c>
      <c r="G192" s="38"/>
      <c r="H192" s="39"/>
    </row>
    <row r="193" s="2" customFormat="1" ht="16.8" customHeight="1">
      <c r="A193" s="38"/>
      <c r="B193" s="39"/>
      <c r="C193" s="261" t="s">
        <v>832</v>
      </c>
      <c r="D193" s="261" t="s">
        <v>833</v>
      </c>
      <c r="E193" s="19" t="s">
        <v>144</v>
      </c>
      <c r="F193" s="262">
        <v>0.309</v>
      </c>
      <c r="G193" s="38"/>
      <c r="H193" s="39"/>
    </row>
    <row r="194" s="2" customFormat="1" ht="16.8" customHeight="1">
      <c r="A194" s="38"/>
      <c r="B194" s="39"/>
      <c r="C194" s="261" t="s">
        <v>906</v>
      </c>
      <c r="D194" s="261" t="s">
        <v>907</v>
      </c>
      <c r="E194" s="19" t="s">
        <v>144</v>
      </c>
      <c r="F194" s="262">
        <v>0.309</v>
      </c>
      <c r="G194" s="38"/>
      <c r="H194" s="39"/>
    </row>
    <row r="195" s="2" customFormat="1" ht="16.8" customHeight="1">
      <c r="A195" s="38"/>
      <c r="B195" s="39"/>
      <c r="C195" s="257" t="s">
        <v>618</v>
      </c>
      <c r="D195" s="258" t="s">
        <v>619</v>
      </c>
      <c r="E195" s="259" t="s">
        <v>144</v>
      </c>
      <c r="F195" s="260">
        <v>0.0080000000000000002</v>
      </c>
      <c r="G195" s="38"/>
      <c r="H195" s="39"/>
    </row>
    <row r="196" s="2" customFormat="1">
      <c r="A196" s="38"/>
      <c r="B196" s="39"/>
      <c r="C196" s="261" t="s">
        <v>1</v>
      </c>
      <c r="D196" s="261" t="s">
        <v>873</v>
      </c>
      <c r="E196" s="19" t="s">
        <v>1</v>
      </c>
      <c r="F196" s="262">
        <v>0</v>
      </c>
      <c r="G196" s="38"/>
      <c r="H196" s="39"/>
    </row>
    <row r="197" s="2" customFormat="1" ht="16.8" customHeight="1">
      <c r="A197" s="38"/>
      <c r="B197" s="39"/>
      <c r="C197" s="261" t="s">
        <v>1</v>
      </c>
      <c r="D197" s="261" t="s">
        <v>859</v>
      </c>
      <c r="E197" s="19" t="s">
        <v>1</v>
      </c>
      <c r="F197" s="262">
        <v>0</v>
      </c>
      <c r="G197" s="38"/>
      <c r="H197" s="39"/>
    </row>
    <row r="198" s="2" customFormat="1" ht="16.8" customHeight="1">
      <c r="A198" s="38"/>
      <c r="B198" s="39"/>
      <c r="C198" s="261" t="s">
        <v>1</v>
      </c>
      <c r="D198" s="261" t="s">
        <v>874</v>
      </c>
      <c r="E198" s="19" t="s">
        <v>1</v>
      </c>
      <c r="F198" s="262">
        <v>0.0080000000000000002</v>
      </c>
      <c r="G198" s="38"/>
      <c r="H198" s="39"/>
    </row>
    <row r="199" s="2" customFormat="1" ht="16.8" customHeight="1">
      <c r="A199" s="38"/>
      <c r="B199" s="39"/>
      <c r="C199" s="261" t="s">
        <v>618</v>
      </c>
      <c r="D199" s="261" t="s">
        <v>194</v>
      </c>
      <c r="E199" s="19" t="s">
        <v>1</v>
      </c>
      <c r="F199" s="262">
        <v>0.0080000000000000002</v>
      </c>
      <c r="G199" s="38"/>
      <c r="H199" s="39"/>
    </row>
    <row r="200" s="2" customFormat="1" ht="16.8" customHeight="1">
      <c r="A200" s="38"/>
      <c r="B200" s="39"/>
      <c r="C200" s="263" t="s">
        <v>2225</v>
      </c>
      <c r="D200" s="38"/>
      <c r="E200" s="38"/>
      <c r="F200" s="38"/>
      <c r="G200" s="38"/>
      <c r="H200" s="39"/>
    </row>
    <row r="201" s="2" customFormat="1" ht="16.8" customHeight="1">
      <c r="A201" s="38"/>
      <c r="B201" s="39"/>
      <c r="C201" s="261" t="s">
        <v>870</v>
      </c>
      <c r="D201" s="261" t="s">
        <v>871</v>
      </c>
      <c r="E201" s="19" t="s">
        <v>144</v>
      </c>
      <c r="F201" s="262">
        <v>0.0080000000000000002</v>
      </c>
      <c r="G201" s="38"/>
      <c r="H201" s="39"/>
    </row>
    <row r="202" s="2" customFormat="1" ht="16.8" customHeight="1">
      <c r="A202" s="38"/>
      <c r="B202" s="39"/>
      <c r="C202" s="261" t="s">
        <v>877</v>
      </c>
      <c r="D202" s="261" t="s">
        <v>878</v>
      </c>
      <c r="E202" s="19" t="s">
        <v>144</v>
      </c>
      <c r="F202" s="262">
        <v>0.45400000000000001</v>
      </c>
      <c r="G202" s="38"/>
      <c r="H202" s="39"/>
    </row>
    <row r="203" s="2" customFormat="1" ht="16.8" customHeight="1">
      <c r="A203" s="38"/>
      <c r="B203" s="39"/>
      <c r="C203" s="257" t="s">
        <v>621</v>
      </c>
      <c r="D203" s="258" t="s">
        <v>622</v>
      </c>
      <c r="E203" s="259" t="s">
        <v>144</v>
      </c>
      <c r="F203" s="260">
        <v>0.44600000000000001</v>
      </c>
      <c r="G203" s="38"/>
      <c r="H203" s="39"/>
    </row>
    <row r="204" s="2" customFormat="1">
      <c r="A204" s="38"/>
      <c r="B204" s="39"/>
      <c r="C204" s="261" t="s">
        <v>1</v>
      </c>
      <c r="D204" s="261" t="s">
        <v>865</v>
      </c>
      <c r="E204" s="19" t="s">
        <v>1</v>
      </c>
      <c r="F204" s="262">
        <v>0</v>
      </c>
      <c r="G204" s="38"/>
      <c r="H204" s="39"/>
    </row>
    <row r="205" s="2" customFormat="1" ht="16.8" customHeight="1">
      <c r="A205" s="38"/>
      <c r="B205" s="39"/>
      <c r="C205" s="261" t="s">
        <v>1</v>
      </c>
      <c r="D205" s="261" t="s">
        <v>854</v>
      </c>
      <c r="E205" s="19" t="s">
        <v>1</v>
      </c>
      <c r="F205" s="262">
        <v>0</v>
      </c>
      <c r="G205" s="38"/>
      <c r="H205" s="39"/>
    </row>
    <row r="206" s="2" customFormat="1" ht="16.8" customHeight="1">
      <c r="A206" s="38"/>
      <c r="B206" s="39"/>
      <c r="C206" s="261" t="s">
        <v>1</v>
      </c>
      <c r="D206" s="261" t="s">
        <v>866</v>
      </c>
      <c r="E206" s="19" t="s">
        <v>1</v>
      </c>
      <c r="F206" s="262">
        <v>0.432</v>
      </c>
      <c r="G206" s="38"/>
      <c r="H206" s="39"/>
    </row>
    <row r="207" s="2" customFormat="1" ht="16.8" customHeight="1">
      <c r="A207" s="38"/>
      <c r="B207" s="39"/>
      <c r="C207" s="261" t="s">
        <v>1</v>
      </c>
      <c r="D207" s="261" t="s">
        <v>856</v>
      </c>
      <c r="E207" s="19" t="s">
        <v>1</v>
      </c>
      <c r="F207" s="262">
        <v>0</v>
      </c>
      <c r="G207" s="38"/>
      <c r="H207" s="39"/>
    </row>
    <row r="208" s="2" customFormat="1" ht="16.8" customHeight="1">
      <c r="A208" s="38"/>
      <c r="B208" s="39"/>
      <c r="C208" s="261" t="s">
        <v>1</v>
      </c>
      <c r="D208" s="261" t="s">
        <v>867</v>
      </c>
      <c r="E208" s="19" t="s">
        <v>1</v>
      </c>
      <c r="F208" s="262">
        <v>0.014</v>
      </c>
      <c r="G208" s="38"/>
      <c r="H208" s="39"/>
    </row>
    <row r="209" s="2" customFormat="1" ht="16.8" customHeight="1">
      <c r="A209" s="38"/>
      <c r="B209" s="39"/>
      <c r="C209" s="261" t="s">
        <v>621</v>
      </c>
      <c r="D209" s="261" t="s">
        <v>194</v>
      </c>
      <c r="E209" s="19" t="s">
        <v>1</v>
      </c>
      <c r="F209" s="262">
        <v>0.44600000000000001</v>
      </c>
      <c r="G209" s="38"/>
      <c r="H209" s="39"/>
    </row>
    <row r="210" s="2" customFormat="1" ht="16.8" customHeight="1">
      <c r="A210" s="38"/>
      <c r="B210" s="39"/>
      <c r="C210" s="263" t="s">
        <v>2225</v>
      </c>
      <c r="D210" s="38"/>
      <c r="E210" s="38"/>
      <c r="F210" s="38"/>
      <c r="G210" s="38"/>
      <c r="H210" s="39"/>
    </row>
    <row r="211" s="2" customFormat="1" ht="16.8" customHeight="1">
      <c r="A211" s="38"/>
      <c r="B211" s="39"/>
      <c r="C211" s="261" t="s">
        <v>862</v>
      </c>
      <c r="D211" s="261" t="s">
        <v>863</v>
      </c>
      <c r="E211" s="19" t="s">
        <v>144</v>
      </c>
      <c r="F211" s="262">
        <v>0.44600000000000001</v>
      </c>
      <c r="G211" s="38"/>
      <c r="H211" s="39"/>
    </row>
    <row r="212" s="2" customFormat="1" ht="16.8" customHeight="1">
      <c r="A212" s="38"/>
      <c r="B212" s="39"/>
      <c r="C212" s="261" t="s">
        <v>877</v>
      </c>
      <c r="D212" s="261" t="s">
        <v>878</v>
      </c>
      <c r="E212" s="19" t="s">
        <v>144</v>
      </c>
      <c r="F212" s="262">
        <v>0.45400000000000001</v>
      </c>
      <c r="G212" s="38"/>
      <c r="H212" s="39"/>
    </row>
    <row r="213" s="2" customFormat="1" ht="16.8" customHeight="1">
      <c r="A213" s="38"/>
      <c r="B213" s="39"/>
      <c r="C213" s="257" t="s">
        <v>624</v>
      </c>
      <c r="D213" s="258" t="s">
        <v>625</v>
      </c>
      <c r="E213" s="259" t="s">
        <v>144</v>
      </c>
      <c r="F213" s="260">
        <v>0.10299999999999999</v>
      </c>
      <c r="G213" s="38"/>
      <c r="H213" s="39"/>
    </row>
    <row r="214" s="2" customFormat="1" ht="16.8" customHeight="1">
      <c r="A214" s="38"/>
      <c r="B214" s="39"/>
      <c r="C214" s="261" t="s">
        <v>1</v>
      </c>
      <c r="D214" s="261" t="s">
        <v>840</v>
      </c>
      <c r="E214" s="19" t="s">
        <v>1</v>
      </c>
      <c r="F214" s="262">
        <v>0</v>
      </c>
      <c r="G214" s="38"/>
      <c r="H214" s="39"/>
    </row>
    <row r="215" s="2" customFormat="1" ht="16.8" customHeight="1">
      <c r="A215" s="38"/>
      <c r="B215" s="39"/>
      <c r="C215" s="261" t="s">
        <v>1</v>
      </c>
      <c r="D215" s="261" t="s">
        <v>841</v>
      </c>
      <c r="E215" s="19" t="s">
        <v>1</v>
      </c>
      <c r="F215" s="262">
        <v>0</v>
      </c>
      <c r="G215" s="38"/>
      <c r="H215" s="39"/>
    </row>
    <row r="216" s="2" customFormat="1" ht="16.8" customHeight="1">
      <c r="A216" s="38"/>
      <c r="B216" s="39"/>
      <c r="C216" s="261" t="s">
        <v>624</v>
      </c>
      <c r="D216" s="261" t="s">
        <v>842</v>
      </c>
      <c r="E216" s="19" t="s">
        <v>1</v>
      </c>
      <c r="F216" s="262">
        <v>0.10299999999999999</v>
      </c>
      <c r="G216" s="38"/>
      <c r="H216" s="39"/>
    </row>
    <row r="217" s="2" customFormat="1" ht="16.8" customHeight="1">
      <c r="A217" s="38"/>
      <c r="B217" s="39"/>
      <c r="C217" s="263" t="s">
        <v>2225</v>
      </c>
      <c r="D217" s="38"/>
      <c r="E217" s="38"/>
      <c r="F217" s="38"/>
      <c r="G217" s="38"/>
      <c r="H217" s="39"/>
    </row>
    <row r="218" s="2" customFormat="1" ht="16.8" customHeight="1">
      <c r="A218" s="38"/>
      <c r="B218" s="39"/>
      <c r="C218" s="261" t="s">
        <v>893</v>
      </c>
      <c r="D218" s="261" t="s">
        <v>894</v>
      </c>
      <c r="E218" s="19" t="s">
        <v>144</v>
      </c>
      <c r="F218" s="262">
        <v>0.16300000000000001</v>
      </c>
      <c r="G218" s="38"/>
      <c r="H218" s="39"/>
    </row>
    <row r="219" s="2" customFormat="1" ht="16.8" customHeight="1">
      <c r="A219" s="38"/>
      <c r="B219" s="39"/>
      <c r="C219" s="261" t="s">
        <v>832</v>
      </c>
      <c r="D219" s="261" t="s">
        <v>833</v>
      </c>
      <c r="E219" s="19" t="s">
        <v>144</v>
      </c>
      <c r="F219" s="262">
        <v>0.309</v>
      </c>
      <c r="G219" s="38"/>
      <c r="H219" s="39"/>
    </row>
    <row r="220" s="2" customFormat="1" ht="16.8" customHeight="1">
      <c r="A220" s="38"/>
      <c r="B220" s="39"/>
      <c r="C220" s="261" t="s">
        <v>906</v>
      </c>
      <c r="D220" s="261" t="s">
        <v>907</v>
      </c>
      <c r="E220" s="19" t="s">
        <v>144</v>
      </c>
      <c r="F220" s="262">
        <v>0.309</v>
      </c>
      <c r="G220" s="38"/>
      <c r="H220" s="39"/>
    </row>
    <row r="221" s="2" customFormat="1" ht="16.8" customHeight="1">
      <c r="A221" s="38"/>
      <c r="B221" s="39"/>
      <c r="C221" s="257" t="s">
        <v>2234</v>
      </c>
      <c r="D221" s="258" t="s">
        <v>2235</v>
      </c>
      <c r="E221" s="259" t="s">
        <v>186</v>
      </c>
      <c r="F221" s="260">
        <v>8.8279999999999994</v>
      </c>
      <c r="G221" s="38"/>
      <c r="H221" s="39"/>
    </row>
    <row r="222" s="2" customFormat="1" ht="16.8" customHeight="1">
      <c r="A222" s="38"/>
      <c r="B222" s="39"/>
      <c r="C222" s="257" t="s">
        <v>627</v>
      </c>
      <c r="D222" s="258" t="s">
        <v>628</v>
      </c>
      <c r="E222" s="259" t="s">
        <v>186</v>
      </c>
      <c r="F222" s="260">
        <v>11.052</v>
      </c>
      <c r="G222" s="38"/>
      <c r="H222" s="39"/>
    </row>
    <row r="223" s="2" customFormat="1" ht="16.8" customHeight="1">
      <c r="A223" s="38"/>
      <c r="B223" s="39"/>
      <c r="C223" s="261" t="s">
        <v>1</v>
      </c>
      <c r="D223" s="261" t="s">
        <v>818</v>
      </c>
      <c r="E223" s="19" t="s">
        <v>1</v>
      </c>
      <c r="F223" s="262">
        <v>0</v>
      </c>
      <c r="G223" s="38"/>
      <c r="H223" s="39"/>
    </row>
    <row r="224" s="2" customFormat="1" ht="16.8" customHeight="1">
      <c r="A224" s="38"/>
      <c r="B224" s="39"/>
      <c r="C224" s="261" t="s">
        <v>1</v>
      </c>
      <c r="D224" s="261" t="s">
        <v>819</v>
      </c>
      <c r="E224" s="19" t="s">
        <v>1</v>
      </c>
      <c r="F224" s="262">
        <v>11.052</v>
      </c>
      <c r="G224" s="38"/>
      <c r="H224" s="39"/>
    </row>
    <row r="225" s="2" customFormat="1" ht="16.8" customHeight="1">
      <c r="A225" s="38"/>
      <c r="B225" s="39"/>
      <c r="C225" s="261" t="s">
        <v>627</v>
      </c>
      <c r="D225" s="261" t="s">
        <v>194</v>
      </c>
      <c r="E225" s="19" t="s">
        <v>1</v>
      </c>
      <c r="F225" s="262">
        <v>11.052</v>
      </c>
      <c r="G225" s="38"/>
      <c r="H225" s="39"/>
    </row>
    <row r="226" s="2" customFormat="1" ht="16.8" customHeight="1">
      <c r="A226" s="38"/>
      <c r="B226" s="39"/>
      <c r="C226" s="263" t="s">
        <v>2225</v>
      </c>
      <c r="D226" s="38"/>
      <c r="E226" s="38"/>
      <c r="F226" s="38"/>
      <c r="G226" s="38"/>
      <c r="H226" s="39"/>
    </row>
    <row r="227" s="2" customFormat="1" ht="16.8" customHeight="1">
      <c r="A227" s="38"/>
      <c r="B227" s="39"/>
      <c r="C227" s="261" t="s">
        <v>1021</v>
      </c>
      <c r="D227" s="261" t="s">
        <v>1022</v>
      </c>
      <c r="E227" s="19" t="s">
        <v>186</v>
      </c>
      <c r="F227" s="262">
        <v>11.052</v>
      </c>
      <c r="G227" s="38"/>
      <c r="H227" s="39"/>
    </row>
    <row r="228" s="2" customFormat="1" ht="16.8" customHeight="1">
      <c r="A228" s="38"/>
      <c r="B228" s="39"/>
      <c r="C228" s="261" t="s">
        <v>812</v>
      </c>
      <c r="D228" s="261" t="s">
        <v>813</v>
      </c>
      <c r="E228" s="19" t="s">
        <v>186</v>
      </c>
      <c r="F228" s="262">
        <v>11.052</v>
      </c>
      <c r="G228" s="38"/>
      <c r="H228" s="39"/>
    </row>
    <row r="229" s="2" customFormat="1">
      <c r="A229" s="38"/>
      <c r="B229" s="39"/>
      <c r="C229" s="261" t="s">
        <v>910</v>
      </c>
      <c r="D229" s="261" t="s">
        <v>911</v>
      </c>
      <c r="E229" s="19" t="s">
        <v>186</v>
      </c>
      <c r="F229" s="262">
        <v>11.052</v>
      </c>
      <c r="G229" s="38"/>
      <c r="H229" s="39"/>
    </row>
    <row r="230" s="2" customFormat="1">
      <c r="A230" s="38"/>
      <c r="B230" s="39"/>
      <c r="C230" s="261" t="s">
        <v>915</v>
      </c>
      <c r="D230" s="261" t="s">
        <v>916</v>
      </c>
      <c r="E230" s="19" t="s">
        <v>186</v>
      </c>
      <c r="F230" s="262">
        <v>11.052</v>
      </c>
      <c r="G230" s="38"/>
      <c r="H230" s="39"/>
    </row>
    <row r="231" s="2" customFormat="1" ht="26.4" customHeight="1">
      <c r="A231" s="38"/>
      <c r="B231" s="39"/>
      <c r="C231" s="256" t="s">
        <v>2236</v>
      </c>
      <c r="D231" s="256" t="s">
        <v>113</v>
      </c>
      <c r="E231" s="38"/>
      <c r="F231" s="38"/>
      <c r="G231" s="38"/>
      <c r="H231" s="39"/>
    </row>
    <row r="232" s="2" customFormat="1" ht="16.8" customHeight="1">
      <c r="A232" s="38"/>
      <c r="B232" s="39"/>
      <c r="C232" s="257" t="s">
        <v>592</v>
      </c>
      <c r="D232" s="258" t="s">
        <v>593</v>
      </c>
      <c r="E232" s="259" t="s">
        <v>186</v>
      </c>
      <c r="F232" s="260">
        <v>58.329999999999998</v>
      </c>
      <c r="G232" s="38"/>
      <c r="H232" s="39"/>
    </row>
    <row r="233" s="2" customFormat="1">
      <c r="A233" s="38"/>
      <c r="B233" s="39"/>
      <c r="C233" s="261" t="s">
        <v>1</v>
      </c>
      <c r="D233" s="261" t="s">
        <v>1343</v>
      </c>
      <c r="E233" s="19" t="s">
        <v>1</v>
      </c>
      <c r="F233" s="262">
        <v>0</v>
      </c>
      <c r="G233" s="38"/>
      <c r="H233" s="39"/>
    </row>
    <row r="234" s="2" customFormat="1" ht="16.8" customHeight="1">
      <c r="A234" s="38"/>
      <c r="B234" s="39"/>
      <c r="C234" s="261" t="s">
        <v>1</v>
      </c>
      <c r="D234" s="261" t="s">
        <v>992</v>
      </c>
      <c r="E234" s="19" t="s">
        <v>1</v>
      </c>
      <c r="F234" s="262">
        <v>0</v>
      </c>
      <c r="G234" s="38"/>
      <c r="H234" s="39"/>
    </row>
    <row r="235" s="2" customFormat="1" ht="16.8" customHeight="1">
      <c r="A235" s="38"/>
      <c r="B235" s="39"/>
      <c r="C235" s="261" t="s">
        <v>1</v>
      </c>
      <c r="D235" s="261" t="s">
        <v>1344</v>
      </c>
      <c r="E235" s="19" t="s">
        <v>1</v>
      </c>
      <c r="F235" s="262">
        <v>9.75</v>
      </c>
      <c r="G235" s="38"/>
      <c r="H235" s="39"/>
    </row>
    <row r="236" s="2" customFormat="1" ht="16.8" customHeight="1">
      <c r="A236" s="38"/>
      <c r="B236" s="39"/>
      <c r="C236" s="261" t="s">
        <v>1</v>
      </c>
      <c r="D236" s="261" t="s">
        <v>995</v>
      </c>
      <c r="E236" s="19" t="s">
        <v>1</v>
      </c>
      <c r="F236" s="262">
        <v>0</v>
      </c>
      <c r="G236" s="38"/>
      <c r="H236" s="39"/>
    </row>
    <row r="237" s="2" customFormat="1" ht="16.8" customHeight="1">
      <c r="A237" s="38"/>
      <c r="B237" s="39"/>
      <c r="C237" s="261" t="s">
        <v>1</v>
      </c>
      <c r="D237" s="261" t="s">
        <v>1344</v>
      </c>
      <c r="E237" s="19" t="s">
        <v>1</v>
      </c>
      <c r="F237" s="262">
        <v>9.75</v>
      </c>
      <c r="G237" s="38"/>
      <c r="H237" s="39"/>
    </row>
    <row r="238" s="2" customFormat="1" ht="16.8" customHeight="1">
      <c r="A238" s="38"/>
      <c r="B238" s="39"/>
      <c r="C238" s="261" t="s">
        <v>1</v>
      </c>
      <c r="D238" s="261" t="s">
        <v>1174</v>
      </c>
      <c r="E238" s="19" t="s">
        <v>1</v>
      </c>
      <c r="F238" s="262">
        <v>-5.1600000000000001</v>
      </c>
      <c r="G238" s="38"/>
      <c r="H238" s="39"/>
    </row>
    <row r="239" s="2" customFormat="1" ht="16.8" customHeight="1">
      <c r="A239" s="38"/>
      <c r="B239" s="39"/>
      <c r="C239" s="261" t="s">
        <v>1</v>
      </c>
      <c r="D239" s="261" t="s">
        <v>997</v>
      </c>
      <c r="E239" s="19" t="s">
        <v>1</v>
      </c>
      <c r="F239" s="262">
        <v>0</v>
      </c>
      <c r="G239" s="38"/>
      <c r="H239" s="39"/>
    </row>
    <row r="240" s="2" customFormat="1" ht="16.8" customHeight="1">
      <c r="A240" s="38"/>
      <c r="B240" s="39"/>
      <c r="C240" s="261" t="s">
        <v>1</v>
      </c>
      <c r="D240" s="261" t="s">
        <v>1345</v>
      </c>
      <c r="E240" s="19" t="s">
        <v>1</v>
      </c>
      <c r="F240" s="262">
        <v>20.829999999999998</v>
      </c>
      <c r="G240" s="38"/>
      <c r="H240" s="39"/>
    </row>
    <row r="241" s="2" customFormat="1" ht="16.8" customHeight="1">
      <c r="A241" s="38"/>
      <c r="B241" s="39"/>
      <c r="C241" s="261" t="s">
        <v>1</v>
      </c>
      <c r="D241" s="261" t="s">
        <v>999</v>
      </c>
      <c r="E241" s="19" t="s">
        <v>1</v>
      </c>
      <c r="F241" s="262">
        <v>0</v>
      </c>
      <c r="G241" s="38"/>
      <c r="H241" s="39"/>
    </row>
    <row r="242" s="2" customFormat="1" ht="16.8" customHeight="1">
      <c r="A242" s="38"/>
      <c r="B242" s="39"/>
      <c r="C242" s="261" t="s">
        <v>1</v>
      </c>
      <c r="D242" s="261" t="s">
        <v>1346</v>
      </c>
      <c r="E242" s="19" t="s">
        <v>1</v>
      </c>
      <c r="F242" s="262">
        <v>25.16</v>
      </c>
      <c r="G242" s="38"/>
      <c r="H242" s="39"/>
    </row>
    <row r="243" s="2" customFormat="1" ht="16.8" customHeight="1">
      <c r="A243" s="38"/>
      <c r="B243" s="39"/>
      <c r="C243" s="261" t="s">
        <v>1</v>
      </c>
      <c r="D243" s="261" t="s">
        <v>1175</v>
      </c>
      <c r="E243" s="19" t="s">
        <v>1</v>
      </c>
      <c r="F243" s="262">
        <v>-2</v>
      </c>
      <c r="G243" s="38"/>
      <c r="H243" s="39"/>
    </row>
    <row r="244" s="2" customFormat="1" ht="16.8" customHeight="1">
      <c r="A244" s="38"/>
      <c r="B244" s="39"/>
      <c r="C244" s="261" t="s">
        <v>592</v>
      </c>
      <c r="D244" s="261" t="s">
        <v>194</v>
      </c>
      <c r="E244" s="19" t="s">
        <v>1</v>
      </c>
      <c r="F244" s="262">
        <v>58.329999999999998</v>
      </c>
      <c r="G244" s="38"/>
      <c r="H244" s="39"/>
    </row>
    <row r="245" s="2" customFormat="1" ht="16.8" customHeight="1">
      <c r="A245" s="38"/>
      <c r="B245" s="39"/>
      <c r="C245" s="263" t="s">
        <v>2225</v>
      </c>
      <c r="D245" s="38"/>
      <c r="E245" s="38"/>
      <c r="F245" s="38"/>
      <c r="G245" s="38"/>
      <c r="H245" s="39"/>
    </row>
    <row r="246" s="2" customFormat="1" ht="16.8" customHeight="1">
      <c r="A246" s="38"/>
      <c r="B246" s="39"/>
      <c r="C246" s="261" t="s">
        <v>988</v>
      </c>
      <c r="D246" s="261" t="s">
        <v>989</v>
      </c>
      <c r="E246" s="19" t="s">
        <v>186</v>
      </c>
      <c r="F246" s="262">
        <v>58.329999999999998</v>
      </c>
      <c r="G246" s="38"/>
      <c r="H246" s="39"/>
    </row>
    <row r="247" s="2" customFormat="1" ht="16.8" customHeight="1">
      <c r="A247" s="38"/>
      <c r="B247" s="39"/>
      <c r="C247" s="261" t="s">
        <v>1005</v>
      </c>
      <c r="D247" s="261" t="s">
        <v>1006</v>
      </c>
      <c r="E247" s="19" t="s">
        <v>186</v>
      </c>
      <c r="F247" s="262">
        <v>58.329999999999998</v>
      </c>
      <c r="G247" s="38"/>
      <c r="H247" s="39"/>
    </row>
    <row r="248" s="2" customFormat="1">
      <c r="A248" s="38"/>
      <c r="B248" s="39"/>
      <c r="C248" s="261" t="s">
        <v>1084</v>
      </c>
      <c r="D248" s="261" t="s">
        <v>1085</v>
      </c>
      <c r="E248" s="19" t="s">
        <v>186</v>
      </c>
      <c r="F248" s="262">
        <v>58.329999999999998</v>
      </c>
      <c r="G248" s="38"/>
      <c r="H248" s="39"/>
    </row>
    <row r="249" s="2" customFormat="1" ht="16.8" customHeight="1">
      <c r="A249" s="38"/>
      <c r="B249" s="39"/>
      <c r="C249" s="257" t="s">
        <v>595</v>
      </c>
      <c r="D249" s="258" t="s">
        <v>1</v>
      </c>
      <c r="E249" s="259" t="s">
        <v>186</v>
      </c>
      <c r="F249" s="260">
        <v>6.2400000000000002</v>
      </c>
      <c r="G249" s="38"/>
      <c r="H249" s="39"/>
    </row>
    <row r="250" s="2" customFormat="1" ht="16.8" customHeight="1">
      <c r="A250" s="38"/>
      <c r="B250" s="39"/>
      <c r="C250" s="261" t="s">
        <v>1</v>
      </c>
      <c r="D250" s="261" t="s">
        <v>780</v>
      </c>
      <c r="E250" s="19" t="s">
        <v>1</v>
      </c>
      <c r="F250" s="262">
        <v>0</v>
      </c>
      <c r="G250" s="38"/>
      <c r="H250" s="39"/>
    </row>
    <row r="251" s="2" customFormat="1" ht="16.8" customHeight="1">
      <c r="A251" s="38"/>
      <c r="B251" s="39"/>
      <c r="C251" s="261" t="s">
        <v>1</v>
      </c>
      <c r="D251" s="261" t="s">
        <v>1292</v>
      </c>
      <c r="E251" s="19" t="s">
        <v>1</v>
      </c>
      <c r="F251" s="262">
        <v>6.2400000000000002</v>
      </c>
      <c r="G251" s="38"/>
      <c r="H251" s="39"/>
    </row>
    <row r="252" s="2" customFormat="1" ht="16.8" customHeight="1">
      <c r="A252" s="38"/>
      <c r="B252" s="39"/>
      <c r="C252" s="261" t="s">
        <v>595</v>
      </c>
      <c r="D252" s="261" t="s">
        <v>194</v>
      </c>
      <c r="E252" s="19" t="s">
        <v>1</v>
      </c>
      <c r="F252" s="262">
        <v>6.2400000000000002</v>
      </c>
      <c r="G252" s="38"/>
      <c r="H252" s="39"/>
    </row>
    <row r="253" s="2" customFormat="1" ht="16.8" customHeight="1">
      <c r="A253" s="38"/>
      <c r="B253" s="39"/>
      <c r="C253" s="263" t="s">
        <v>2225</v>
      </c>
      <c r="D253" s="38"/>
      <c r="E253" s="38"/>
      <c r="F253" s="38"/>
      <c r="G253" s="38"/>
      <c r="H253" s="39"/>
    </row>
    <row r="254" s="2" customFormat="1" ht="16.8" customHeight="1">
      <c r="A254" s="38"/>
      <c r="B254" s="39"/>
      <c r="C254" s="261" t="s">
        <v>777</v>
      </c>
      <c r="D254" s="261" t="s">
        <v>778</v>
      </c>
      <c r="E254" s="19" t="s">
        <v>186</v>
      </c>
      <c r="F254" s="262">
        <v>6.2400000000000002</v>
      </c>
      <c r="G254" s="38"/>
      <c r="H254" s="39"/>
    </row>
    <row r="255" s="2" customFormat="1" ht="16.8" customHeight="1">
      <c r="A255" s="38"/>
      <c r="B255" s="39"/>
      <c r="C255" s="261" t="s">
        <v>794</v>
      </c>
      <c r="D255" s="261" t="s">
        <v>795</v>
      </c>
      <c r="E255" s="19" t="s">
        <v>186</v>
      </c>
      <c r="F255" s="262">
        <v>6.2400000000000002</v>
      </c>
      <c r="G255" s="38"/>
      <c r="H255" s="39"/>
    </row>
    <row r="256" s="2" customFormat="1" ht="16.8" customHeight="1">
      <c r="A256" s="38"/>
      <c r="B256" s="39"/>
      <c r="C256" s="257" t="s">
        <v>597</v>
      </c>
      <c r="D256" s="258" t="s">
        <v>1</v>
      </c>
      <c r="E256" s="259" t="s">
        <v>186</v>
      </c>
      <c r="F256" s="260">
        <v>22.199999999999999</v>
      </c>
      <c r="G256" s="38"/>
      <c r="H256" s="39"/>
    </row>
    <row r="257" s="2" customFormat="1" ht="16.8" customHeight="1">
      <c r="A257" s="38"/>
      <c r="B257" s="39"/>
      <c r="C257" s="261" t="s">
        <v>1</v>
      </c>
      <c r="D257" s="261" t="s">
        <v>776</v>
      </c>
      <c r="E257" s="19" t="s">
        <v>1</v>
      </c>
      <c r="F257" s="262">
        <v>0</v>
      </c>
      <c r="G257" s="38"/>
      <c r="H257" s="39"/>
    </row>
    <row r="258" s="2" customFormat="1" ht="16.8" customHeight="1">
      <c r="A258" s="38"/>
      <c r="B258" s="39"/>
      <c r="C258" s="261" t="s">
        <v>1</v>
      </c>
      <c r="D258" s="261" t="s">
        <v>1290</v>
      </c>
      <c r="E258" s="19" t="s">
        <v>1</v>
      </c>
      <c r="F258" s="262">
        <v>22.199999999999999</v>
      </c>
      <c r="G258" s="38"/>
      <c r="H258" s="39"/>
    </row>
    <row r="259" s="2" customFormat="1" ht="16.8" customHeight="1">
      <c r="A259" s="38"/>
      <c r="B259" s="39"/>
      <c r="C259" s="261" t="s">
        <v>597</v>
      </c>
      <c r="D259" s="261" t="s">
        <v>194</v>
      </c>
      <c r="E259" s="19" t="s">
        <v>1</v>
      </c>
      <c r="F259" s="262">
        <v>22.199999999999999</v>
      </c>
      <c r="G259" s="38"/>
      <c r="H259" s="39"/>
    </row>
    <row r="260" s="2" customFormat="1" ht="16.8" customHeight="1">
      <c r="A260" s="38"/>
      <c r="B260" s="39"/>
      <c r="C260" s="263" t="s">
        <v>2225</v>
      </c>
      <c r="D260" s="38"/>
      <c r="E260" s="38"/>
      <c r="F260" s="38"/>
      <c r="G260" s="38"/>
      <c r="H260" s="39"/>
    </row>
    <row r="261" s="2" customFormat="1" ht="16.8" customHeight="1">
      <c r="A261" s="38"/>
      <c r="B261" s="39"/>
      <c r="C261" s="261" t="s">
        <v>773</v>
      </c>
      <c r="D261" s="261" t="s">
        <v>774</v>
      </c>
      <c r="E261" s="19" t="s">
        <v>186</v>
      </c>
      <c r="F261" s="262">
        <v>22.199999999999999</v>
      </c>
      <c r="G261" s="38"/>
      <c r="H261" s="39"/>
    </row>
    <row r="262" s="2" customFormat="1" ht="16.8" customHeight="1">
      <c r="A262" s="38"/>
      <c r="B262" s="39"/>
      <c r="C262" s="261" t="s">
        <v>788</v>
      </c>
      <c r="D262" s="261" t="s">
        <v>789</v>
      </c>
      <c r="E262" s="19" t="s">
        <v>186</v>
      </c>
      <c r="F262" s="262">
        <v>22.199999999999999</v>
      </c>
      <c r="G262" s="38"/>
      <c r="H262" s="39"/>
    </row>
    <row r="263" s="2" customFormat="1" ht="16.8" customHeight="1">
      <c r="A263" s="38"/>
      <c r="B263" s="39"/>
      <c r="C263" s="257" t="s">
        <v>2237</v>
      </c>
      <c r="D263" s="258" t="s">
        <v>2238</v>
      </c>
      <c r="E263" s="259" t="s">
        <v>144</v>
      </c>
      <c r="F263" s="260">
        <v>7.5199999999999996</v>
      </c>
      <c r="G263" s="38"/>
      <c r="H263" s="39"/>
    </row>
    <row r="264" s="2" customFormat="1" ht="16.8" customHeight="1">
      <c r="A264" s="38"/>
      <c r="B264" s="39"/>
      <c r="C264" s="257" t="s">
        <v>2232</v>
      </c>
      <c r="D264" s="258" t="s">
        <v>2233</v>
      </c>
      <c r="E264" s="259" t="s">
        <v>144</v>
      </c>
      <c r="F264" s="260">
        <v>3.5</v>
      </c>
      <c r="G264" s="38"/>
      <c r="H264" s="39"/>
    </row>
    <row r="265" s="2" customFormat="1" ht="16.8" customHeight="1">
      <c r="A265" s="38"/>
      <c r="B265" s="39"/>
      <c r="C265" s="257" t="s">
        <v>602</v>
      </c>
      <c r="D265" s="258" t="s">
        <v>603</v>
      </c>
      <c r="E265" s="259" t="s">
        <v>186</v>
      </c>
      <c r="F265" s="260">
        <v>27.027000000000001</v>
      </c>
      <c r="G265" s="38"/>
      <c r="H265" s="39"/>
    </row>
    <row r="266" s="2" customFormat="1" ht="16.8" customHeight="1">
      <c r="A266" s="38"/>
      <c r="B266" s="39"/>
      <c r="C266" s="261" t="s">
        <v>1</v>
      </c>
      <c r="D266" s="261" t="s">
        <v>913</v>
      </c>
      <c r="E266" s="19" t="s">
        <v>1</v>
      </c>
      <c r="F266" s="262">
        <v>0</v>
      </c>
      <c r="G266" s="38"/>
      <c r="H266" s="39"/>
    </row>
    <row r="267" s="2" customFormat="1" ht="16.8" customHeight="1">
      <c r="A267" s="38"/>
      <c r="B267" s="39"/>
      <c r="C267" s="261" t="s">
        <v>1</v>
      </c>
      <c r="D267" s="261" t="s">
        <v>816</v>
      </c>
      <c r="E267" s="19" t="s">
        <v>1</v>
      </c>
      <c r="F267" s="262">
        <v>27.027000000000001</v>
      </c>
      <c r="G267" s="38"/>
      <c r="H267" s="39"/>
    </row>
    <row r="268" s="2" customFormat="1" ht="16.8" customHeight="1">
      <c r="A268" s="38"/>
      <c r="B268" s="39"/>
      <c r="C268" s="261" t="s">
        <v>602</v>
      </c>
      <c r="D268" s="261" t="s">
        <v>194</v>
      </c>
      <c r="E268" s="19" t="s">
        <v>1</v>
      </c>
      <c r="F268" s="262">
        <v>27.027000000000001</v>
      </c>
      <c r="G268" s="38"/>
      <c r="H268" s="39"/>
    </row>
    <row r="269" s="2" customFormat="1" ht="16.8" customHeight="1">
      <c r="A269" s="38"/>
      <c r="B269" s="39"/>
      <c r="C269" s="263" t="s">
        <v>2225</v>
      </c>
      <c r="D269" s="38"/>
      <c r="E269" s="38"/>
      <c r="F269" s="38"/>
      <c r="G269" s="38"/>
      <c r="H269" s="39"/>
    </row>
    <row r="270" s="2" customFormat="1">
      <c r="A270" s="38"/>
      <c r="B270" s="39"/>
      <c r="C270" s="261" t="s">
        <v>910</v>
      </c>
      <c r="D270" s="261" t="s">
        <v>911</v>
      </c>
      <c r="E270" s="19" t="s">
        <v>186</v>
      </c>
      <c r="F270" s="262">
        <v>27.027000000000001</v>
      </c>
      <c r="G270" s="38"/>
      <c r="H270" s="39"/>
    </row>
    <row r="271" s="2" customFormat="1" ht="16.8" customHeight="1">
      <c r="A271" s="38"/>
      <c r="B271" s="39"/>
      <c r="C271" s="261" t="s">
        <v>1075</v>
      </c>
      <c r="D271" s="261" t="s">
        <v>1076</v>
      </c>
      <c r="E271" s="19" t="s">
        <v>186</v>
      </c>
      <c r="F271" s="262">
        <v>27.027000000000001</v>
      </c>
      <c r="G271" s="38"/>
      <c r="H271" s="39"/>
    </row>
    <row r="272" s="2" customFormat="1" ht="16.8" customHeight="1">
      <c r="A272" s="38"/>
      <c r="B272" s="39"/>
      <c r="C272" s="257" t="s">
        <v>605</v>
      </c>
      <c r="D272" s="258" t="s">
        <v>606</v>
      </c>
      <c r="E272" s="259" t="s">
        <v>186</v>
      </c>
      <c r="F272" s="260">
        <v>9.5199999999999996</v>
      </c>
      <c r="G272" s="38"/>
      <c r="H272" s="39"/>
    </row>
    <row r="273" s="2" customFormat="1" ht="16.8" customHeight="1">
      <c r="A273" s="38"/>
      <c r="B273" s="39"/>
      <c r="C273" s="261" t="s">
        <v>1</v>
      </c>
      <c r="D273" s="261" t="s">
        <v>713</v>
      </c>
      <c r="E273" s="19" t="s">
        <v>1</v>
      </c>
      <c r="F273" s="262">
        <v>0</v>
      </c>
      <c r="G273" s="38"/>
      <c r="H273" s="39"/>
    </row>
    <row r="274" s="2" customFormat="1" ht="16.8" customHeight="1">
      <c r="A274" s="38"/>
      <c r="B274" s="39"/>
      <c r="C274" s="261" t="s">
        <v>1</v>
      </c>
      <c r="D274" s="261" t="s">
        <v>1111</v>
      </c>
      <c r="E274" s="19" t="s">
        <v>1</v>
      </c>
      <c r="F274" s="262">
        <v>9.5199999999999996</v>
      </c>
      <c r="G274" s="38"/>
      <c r="H274" s="39"/>
    </row>
    <row r="275" s="2" customFormat="1" ht="16.8" customHeight="1">
      <c r="A275" s="38"/>
      <c r="B275" s="39"/>
      <c r="C275" s="261" t="s">
        <v>605</v>
      </c>
      <c r="D275" s="261" t="s">
        <v>194</v>
      </c>
      <c r="E275" s="19" t="s">
        <v>1</v>
      </c>
      <c r="F275" s="262">
        <v>9.5199999999999996</v>
      </c>
      <c r="G275" s="38"/>
      <c r="H275" s="39"/>
    </row>
    <row r="276" s="2" customFormat="1" ht="16.8" customHeight="1">
      <c r="A276" s="38"/>
      <c r="B276" s="39"/>
      <c r="C276" s="263" t="s">
        <v>2225</v>
      </c>
      <c r="D276" s="38"/>
      <c r="E276" s="38"/>
      <c r="F276" s="38"/>
      <c r="G276" s="38"/>
      <c r="H276" s="39"/>
    </row>
    <row r="277" s="2" customFormat="1" ht="16.8" customHeight="1">
      <c r="A277" s="38"/>
      <c r="B277" s="39"/>
      <c r="C277" s="261" t="s">
        <v>710</v>
      </c>
      <c r="D277" s="261" t="s">
        <v>711</v>
      </c>
      <c r="E277" s="19" t="s">
        <v>186</v>
      </c>
      <c r="F277" s="262">
        <v>9.5199999999999996</v>
      </c>
      <c r="G277" s="38"/>
      <c r="H277" s="39"/>
    </row>
    <row r="278" s="2" customFormat="1" ht="16.8" customHeight="1">
      <c r="A278" s="38"/>
      <c r="B278" s="39"/>
      <c r="C278" s="261" t="s">
        <v>731</v>
      </c>
      <c r="D278" s="261" t="s">
        <v>732</v>
      </c>
      <c r="E278" s="19" t="s">
        <v>186</v>
      </c>
      <c r="F278" s="262">
        <v>9.5199999999999996</v>
      </c>
      <c r="G278" s="38"/>
      <c r="H278" s="39"/>
    </row>
    <row r="279" s="2" customFormat="1" ht="16.8" customHeight="1">
      <c r="A279" s="38"/>
      <c r="B279" s="39"/>
      <c r="C279" s="257" t="s">
        <v>608</v>
      </c>
      <c r="D279" s="258" t="s">
        <v>1112</v>
      </c>
      <c r="E279" s="259" t="s">
        <v>144</v>
      </c>
      <c r="F279" s="260">
        <v>0.33300000000000002</v>
      </c>
      <c r="G279" s="38"/>
      <c r="H279" s="39"/>
    </row>
    <row r="280" s="2" customFormat="1" ht="16.8" customHeight="1">
      <c r="A280" s="38"/>
      <c r="B280" s="39"/>
      <c r="C280" s="261" t="s">
        <v>1</v>
      </c>
      <c r="D280" s="261" t="s">
        <v>847</v>
      </c>
      <c r="E280" s="19" t="s">
        <v>1</v>
      </c>
      <c r="F280" s="262">
        <v>0</v>
      </c>
      <c r="G280" s="38"/>
      <c r="H280" s="39"/>
    </row>
    <row r="281" s="2" customFormat="1" ht="16.8" customHeight="1">
      <c r="A281" s="38"/>
      <c r="B281" s="39"/>
      <c r="C281" s="261" t="s">
        <v>1</v>
      </c>
      <c r="D281" s="261" t="s">
        <v>1308</v>
      </c>
      <c r="E281" s="19" t="s">
        <v>1</v>
      </c>
      <c r="F281" s="262">
        <v>0.33300000000000002</v>
      </c>
      <c r="G281" s="38"/>
      <c r="H281" s="39"/>
    </row>
    <row r="282" s="2" customFormat="1" ht="16.8" customHeight="1">
      <c r="A282" s="38"/>
      <c r="B282" s="39"/>
      <c r="C282" s="261" t="s">
        <v>608</v>
      </c>
      <c r="D282" s="261" t="s">
        <v>194</v>
      </c>
      <c r="E282" s="19" t="s">
        <v>1</v>
      </c>
      <c r="F282" s="262">
        <v>0.33300000000000002</v>
      </c>
      <c r="G282" s="38"/>
      <c r="H282" s="39"/>
    </row>
    <row r="283" s="2" customFormat="1" ht="16.8" customHeight="1">
      <c r="A283" s="38"/>
      <c r="B283" s="39"/>
      <c r="C283" s="263" t="s">
        <v>2225</v>
      </c>
      <c r="D283" s="38"/>
      <c r="E283" s="38"/>
      <c r="F283" s="38"/>
      <c r="G283" s="38"/>
      <c r="H283" s="39"/>
    </row>
    <row r="284" s="2" customFormat="1" ht="16.8" customHeight="1">
      <c r="A284" s="38"/>
      <c r="B284" s="39"/>
      <c r="C284" s="261" t="s">
        <v>893</v>
      </c>
      <c r="D284" s="261" t="s">
        <v>894</v>
      </c>
      <c r="E284" s="19" t="s">
        <v>144</v>
      </c>
      <c r="F284" s="262">
        <v>0.33300000000000002</v>
      </c>
      <c r="G284" s="38"/>
      <c r="H284" s="39"/>
    </row>
    <row r="285" s="2" customFormat="1" ht="16.8" customHeight="1">
      <c r="A285" s="38"/>
      <c r="B285" s="39"/>
      <c r="C285" s="261" t="s">
        <v>832</v>
      </c>
      <c r="D285" s="261" t="s">
        <v>833</v>
      </c>
      <c r="E285" s="19" t="s">
        <v>144</v>
      </c>
      <c r="F285" s="262">
        <v>0.61699999999999999</v>
      </c>
      <c r="G285" s="38"/>
      <c r="H285" s="39"/>
    </row>
    <row r="286" s="2" customFormat="1" ht="16.8" customHeight="1">
      <c r="A286" s="38"/>
      <c r="B286" s="39"/>
      <c r="C286" s="261" t="s">
        <v>906</v>
      </c>
      <c r="D286" s="261" t="s">
        <v>907</v>
      </c>
      <c r="E286" s="19" t="s">
        <v>144</v>
      </c>
      <c r="F286" s="262">
        <v>0.61699999999999999</v>
      </c>
      <c r="G286" s="38"/>
      <c r="H286" s="39"/>
    </row>
    <row r="287" s="2" customFormat="1" ht="16.8" customHeight="1">
      <c r="A287" s="38"/>
      <c r="B287" s="39"/>
      <c r="C287" s="257" t="s">
        <v>611</v>
      </c>
      <c r="D287" s="258" t="s">
        <v>612</v>
      </c>
      <c r="E287" s="259" t="s">
        <v>144</v>
      </c>
      <c r="F287" s="260">
        <v>0.13700000000000001</v>
      </c>
      <c r="G287" s="38"/>
      <c r="H287" s="39"/>
    </row>
    <row r="288" s="2" customFormat="1" ht="16.8" customHeight="1">
      <c r="A288" s="38"/>
      <c r="B288" s="39"/>
      <c r="C288" s="261" t="s">
        <v>1</v>
      </c>
      <c r="D288" s="261" t="s">
        <v>923</v>
      </c>
      <c r="E288" s="19" t="s">
        <v>1</v>
      </c>
      <c r="F288" s="262">
        <v>0</v>
      </c>
      <c r="G288" s="38"/>
      <c r="H288" s="39"/>
    </row>
    <row r="289" s="2" customFormat="1" ht="16.8" customHeight="1">
      <c r="A289" s="38"/>
      <c r="B289" s="39"/>
      <c r="C289" s="261" t="s">
        <v>1</v>
      </c>
      <c r="D289" s="261" t="s">
        <v>1324</v>
      </c>
      <c r="E289" s="19" t="s">
        <v>1</v>
      </c>
      <c r="F289" s="262">
        <v>0.13700000000000001</v>
      </c>
      <c r="G289" s="38"/>
      <c r="H289" s="39"/>
    </row>
    <row r="290" s="2" customFormat="1" ht="16.8" customHeight="1">
      <c r="A290" s="38"/>
      <c r="B290" s="39"/>
      <c r="C290" s="261" t="s">
        <v>611</v>
      </c>
      <c r="D290" s="261" t="s">
        <v>194</v>
      </c>
      <c r="E290" s="19" t="s">
        <v>1</v>
      </c>
      <c r="F290" s="262">
        <v>0.13700000000000001</v>
      </c>
      <c r="G290" s="38"/>
      <c r="H290" s="39"/>
    </row>
    <row r="291" s="2" customFormat="1" ht="16.8" customHeight="1">
      <c r="A291" s="38"/>
      <c r="B291" s="39"/>
      <c r="C291" s="263" t="s">
        <v>2225</v>
      </c>
      <c r="D291" s="38"/>
      <c r="E291" s="38"/>
      <c r="F291" s="38"/>
      <c r="G291" s="38"/>
      <c r="H291" s="39"/>
    </row>
    <row r="292" s="2" customFormat="1" ht="16.8" customHeight="1">
      <c r="A292" s="38"/>
      <c r="B292" s="39"/>
      <c r="C292" s="261" t="s">
        <v>920</v>
      </c>
      <c r="D292" s="261" t="s">
        <v>921</v>
      </c>
      <c r="E292" s="19" t="s">
        <v>144</v>
      </c>
      <c r="F292" s="262">
        <v>0.13700000000000001</v>
      </c>
      <c r="G292" s="38"/>
      <c r="H292" s="39"/>
    </row>
    <row r="293" s="2" customFormat="1" ht="16.8" customHeight="1">
      <c r="A293" s="38"/>
      <c r="B293" s="39"/>
      <c r="C293" s="261" t="s">
        <v>906</v>
      </c>
      <c r="D293" s="261" t="s">
        <v>907</v>
      </c>
      <c r="E293" s="19" t="s">
        <v>144</v>
      </c>
      <c r="F293" s="262">
        <v>0.13700000000000001</v>
      </c>
      <c r="G293" s="38"/>
      <c r="H293" s="39"/>
    </row>
    <row r="294" s="2" customFormat="1" ht="16.8" customHeight="1">
      <c r="A294" s="38"/>
      <c r="B294" s="39"/>
      <c r="C294" s="257" t="s">
        <v>614</v>
      </c>
      <c r="D294" s="258" t="s">
        <v>1115</v>
      </c>
      <c r="E294" s="259" t="s">
        <v>144</v>
      </c>
      <c r="F294" s="260">
        <v>0.28399999999999997</v>
      </c>
      <c r="G294" s="38"/>
      <c r="H294" s="39"/>
    </row>
    <row r="295" s="2" customFormat="1" ht="16.8" customHeight="1">
      <c r="A295" s="38"/>
      <c r="B295" s="39"/>
      <c r="C295" s="261" t="s">
        <v>1</v>
      </c>
      <c r="D295" s="261" t="s">
        <v>1306</v>
      </c>
      <c r="E295" s="19" t="s">
        <v>1</v>
      </c>
      <c r="F295" s="262">
        <v>0</v>
      </c>
      <c r="G295" s="38"/>
      <c r="H295" s="39"/>
    </row>
    <row r="296" s="2" customFormat="1" ht="16.8" customHeight="1">
      <c r="A296" s="38"/>
      <c r="B296" s="39"/>
      <c r="C296" s="261" t="s">
        <v>1</v>
      </c>
      <c r="D296" s="261" t="s">
        <v>1307</v>
      </c>
      <c r="E296" s="19" t="s">
        <v>1</v>
      </c>
      <c r="F296" s="262">
        <v>0.28399999999999997</v>
      </c>
      <c r="G296" s="38"/>
      <c r="H296" s="39"/>
    </row>
    <row r="297" s="2" customFormat="1" ht="16.8" customHeight="1">
      <c r="A297" s="38"/>
      <c r="B297" s="39"/>
      <c r="C297" s="261" t="s">
        <v>614</v>
      </c>
      <c r="D297" s="261" t="s">
        <v>194</v>
      </c>
      <c r="E297" s="19" t="s">
        <v>1</v>
      </c>
      <c r="F297" s="262">
        <v>0.28399999999999997</v>
      </c>
      <c r="G297" s="38"/>
      <c r="H297" s="39"/>
    </row>
    <row r="298" s="2" customFormat="1" ht="16.8" customHeight="1">
      <c r="A298" s="38"/>
      <c r="B298" s="39"/>
      <c r="C298" s="263" t="s">
        <v>2225</v>
      </c>
      <c r="D298" s="38"/>
      <c r="E298" s="38"/>
      <c r="F298" s="38"/>
      <c r="G298" s="38"/>
      <c r="H298" s="39"/>
    </row>
    <row r="299" s="2" customFormat="1" ht="16.8" customHeight="1">
      <c r="A299" s="38"/>
      <c r="B299" s="39"/>
      <c r="C299" s="261" t="s">
        <v>1312</v>
      </c>
      <c r="D299" s="261" t="s">
        <v>1313</v>
      </c>
      <c r="E299" s="19" t="s">
        <v>144</v>
      </c>
      <c r="F299" s="262">
        <v>0.28399999999999997</v>
      </c>
      <c r="G299" s="38"/>
      <c r="H299" s="39"/>
    </row>
    <row r="300" s="2" customFormat="1" ht="16.8" customHeight="1">
      <c r="A300" s="38"/>
      <c r="B300" s="39"/>
      <c r="C300" s="261" t="s">
        <v>832</v>
      </c>
      <c r="D300" s="261" t="s">
        <v>833</v>
      </c>
      <c r="E300" s="19" t="s">
        <v>144</v>
      </c>
      <c r="F300" s="262">
        <v>0.61699999999999999</v>
      </c>
      <c r="G300" s="38"/>
      <c r="H300" s="39"/>
    </row>
    <row r="301" s="2" customFormat="1" ht="16.8" customHeight="1">
      <c r="A301" s="38"/>
      <c r="B301" s="39"/>
      <c r="C301" s="261" t="s">
        <v>906</v>
      </c>
      <c r="D301" s="261" t="s">
        <v>907</v>
      </c>
      <c r="E301" s="19" t="s">
        <v>144</v>
      </c>
      <c r="F301" s="262">
        <v>0.61699999999999999</v>
      </c>
      <c r="G301" s="38"/>
      <c r="H301" s="39"/>
    </row>
    <row r="302" s="2" customFormat="1" ht="16.8" customHeight="1">
      <c r="A302" s="38"/>
      <c r="B302" s="39"/>
      <c r="C302" s="257" t="s">
        <v>2234</v>
      </c>
      <c r="D302" s="258" t="s">
        <v>2235</v>
      </c>
      <c r="E302" s="259" t="s">
        <v>186</v>
      </c>
      <c r="F302" s="260">
        <v>22.199999999999999</v>
      </c>
      <c r="G302" s="38"/>
      <c r="H302" s="39"/>
    </row>
    <row r="303" s="2" customFormat="1" ht="16.8" customHeight="1">
      <c r="A303" s="38"/>
      <c r="B303" s="39"/>
      <c r="C303" s="257" t="s">
        <v>627</v>
      </c>
      <c r="D303" s="258" t="s">
        <v>628</v>
      </c>
      <c r="E303" s="259" t="s">
        <v>186</v>
      </c>
      <c r="F303" s="260">
        <v>27.027000000000001</v>
      </c>
      <c r="G303" s="38"/>
      <c r="H303" s="39"/>
    </row>
    <row r="304" s="2" customFormat="1" ht="16.8" customHeight="1">
      <c r="A304" s="38"/>
      <c r="B304" s="39"/>
      <c r="C304" s="261" t="s">
        <v>1</v>
      </c>
      <c r="D304" s="261" t="s">
        <v>818</v>
      </c>
      <c r="E304" s="19" t="s">
        <v>1</v>
      </c>
      <c r="F304" s="262">
        <v>0</v>
      </c>
      <c r="G304" s="38"/>
      <c r="H304" s="39"/>
    </row>
    <row r="305" s="2" customFormat="1" ht="16.8" customHeight="1">
      <c r="A305" s="38"/>
      <c r="B305" s="39"/>
      <c r="C305" s="261" t="s">
        <v>1</v>
      </c>
      <c r="D305" s="261" t="s">
        <v>1301</v>
      </c>
      <c r="E305" s="19" t="s">
        <v>1</v>
      </c>
      <c r="F305" s="262">
        <v>27.027000000000001</v>
      </c>
      <c r="G305" s="38"/>
      <c r="H305" s="39"/>
    </row>
    <row r="306" s="2" customFormat="1" ht="16.8" customHeight="1">
      <c r="A306" s="38"/>
      <c r="B306" s="39"/>
      <c r="C306" s="261" t="s">
        <v>627</v>
      </c>
      <c r="D306" s="261" t="s">
        <v>194</v>
      </c>
      <c r="E306" s="19" t="s">
        <v>1</v>
      </c>
      <c r="F306" s="262">
        <v>27.027000000000001</v>
      </c>
      <c r="G306" s="38"/>
      <c r="H306" s="39"/>
    </row>
    <row r="307" s="2" customFormat="1" ht="16.8" customHeight="1">
      <c r="A307" s="38"/>
      <c r="B307" s="39"/>
      <c r="C307" s="263" t="s">
        <v>2225</v>
      </c>
      <c r="D307" s="38"/>
      <c r="E307" s="38"/>
      <c r="F307" s="38"/>
      <c r="G307" s="38"/>
      <c r="H307" s="39"/>
    </row>
    <row r="308" s="2" customFormat="1" ht="16.8" customHeight="1">
      <c r="A308" s="38"/>
      <c r="B308" s="39"/>
      <c r="C308" s="261" t="s">
        <v>1021</v>
      </c>
      <c r="D308" s="261" t="s">
        <v>1022</v>
      </c>
      <c r="E308" s="19" t="s">
        <v>186</v>
      </c>
      <c r="F308" s="262">
        <v>27.027000000000001</v>
      </c>
      <c r="G308" s="38"/>
      <c r="H308" s="39"/>
    </row>
    <row r="309" s="2" customFormat="1" ht="16.8" customHeight="1">
      <c r="A309" s="38"/>
      <c r="B309" s="39"/>
      <c r="C309" s="261" t="s">
        <v>812</v>
      </c>
      <c r="D309" s="261" t="s">
        <v>813</v>
      </c>
      <c r="E309" s="19" t="s">
        <v>186</v>
      </c>
      <c r="F309" s="262">
        <v>27.027000000000001</v>
      </c>
      <c r="G309" s="38"/>
      <c r="H309" s="39"/>
    </row>
    <row r="310" s="2" customFormat="1">
      <c r="A310" s="38"/>
      <c r="B310" s="39"/>
      <c r="C310" s="261" t="s">
        <v>910</v>
      </c>
      <c r="D310" s="261" t="s">
        <v>911</v>
      </c>
      <c r="E310" s="19" t="s">
        <v>186</v>
      </c>
      <c r="F310" s="262">
        <v>27.027000000000001</v>
      </c>
      <c r="G310" s="38"/>
      <c r="H310" s="39"/>
    </row>
    <row r="311" s="2" customFormat="1">
      <c r="A311" s="38"/>
      <c r="B311" s="39"/>
      <c r="C311" s="261" t="s">
        <v>915</v>
      </c>
      <c r="D311" s="261" t="s">
        <v>916</v>
      </c>
      <c r="E311" s="19" t="s">
        <v>186</v>
      </c>
      <c r="F311" s="262">
        <v>27.027000000000001</v>
      </c>
      <c r="G311" s="38"/>
      <c r="H311" s="39"/>
    </row>
    <row r="312" s="2" customFormat="1" ht="16.8" customHeight="1">
      <c r="A312" s="38"/>
      <c r="B312" s="39"/>
      <c r="C312" s="257" t="s">
        <v>1118</v>
      </c>
      <c r="D312" s="258" t="s">
        <v>1119</v>
      </c>
      <c r="E312" s="259" t="s">
        <v>186</v>
      </c>
      <c r="F312" s="260">
        <v>50.009999999999998</v>
      </c>
      <c r="G312" s="38"/>
      <c r="H312" s="39"/>
    </row>
    <row r="313" s="2" customFormat="1" ht="16.8" customHeight="1">
      <c r="A313" s="38"/>
      <c r="B313" s="39"/>
      <c r="C313" s="261" t="s">
        <v>1</v>
      </c>
      <c r="D313" s="261" t="s">
        <v>1393</v>
      </c>
      <c r="E313" s="19" t="s">
        <v>1</v>
      </c>
      <c r="F313" s="262">
        <v>0</v>
      </c>
      <c r="G313" s="38"/>
      <c r="H313" s="39"/>
    </row>
    <row r="314" s="2" customFormat="1" ht="16.8" customHeight="1">
      <c r="A314" s="38"/>
      <c r="B314" s="39"/>
      <c r="C314" s="261" t="s">
        <v>1</v>
      </c>
      <c r="D314" s="261" t="s">
        <v>1210</v>
      </c>
      <c r="E314" s="19" t="s">
        <v>1</v>
      </c>
      <c r="F314" s="262">
        <v>47.420000000000002</v>
      </c>
      <c r="G314" s="38"/>
      <c r="H314" s="39"/>
    </row>
    <row r="315" s="2" customFormat="1" ht="16.8" customHeight="1">
      <c r="A315" s="38"/>
      <c r="B315" s="39"/>
      <c r="C315" s="261" t="s">
        <v>1</v>
      </c>
      <c r="D315" s="261" t="s">
        <v>1394</v>
      </c>
      <c r="E315" s="19" t="s">
        <v>1</v>
      </c>
      <c r="F315" s="262">
        <v>2.5899999999999999</v>
      </c>
      <c r="G315" s="38"/>
      <c r="H315" s="39"/>
    </row>
    <row r="316" s="2" customFormat="1" ht="16.8" customHeight="1">
      <c r="A316" s="38"/>
      <c r="B316" s="39"/>
      <c r="C316" s="261" t="s">
        <v>1118</v>
      </c>
      <c r="D316" s="261" t="s">
        <v>194</v>
      </c>
      <c r="E316" s="19" t="s">
        <v>1</v>
      </c>
      <c r="F316" s="262">
        <v>50.009999999999998</v>
      </c>
      <c r="G316" s="38"/>
      <c r="H316" s="39"/>
    </row>
    <row r="317" s="2" customFormat="1" ht="16.8" customHeight="1">
      <c r="A317" s="38"/>
      <c r="B317" s="39"/>
      <c r="C317" s="263" t="s">
        <v>2225</v>
      </c>
      <c r="D317" s="38"/>
      <c r="E317" s="38"/>
      <c r="F317" s="38"/>
      <c r="G317" s="38"/>
      <c r="H317" s="39"/>
    </row>
    <row r="318" s="2" customFormat="1">
      <c r="A318" s="38"/>
      <c r="B318" s="39"/>
      <c r="C318" s="261" t="s">
        <v>1415</v>
      </c>
      <c r="D318" s="261" t="s">
        <v>1416</v>
      </c>
      <c r="E318" s="19" t="s">
        <v>186</v>
      </c>
      <c r="F318" s="262">
        <v>50.009999999999998</v>
      </c>
      <c r="G318" s="38"/>
      <c r="H318" s="39"/>
    </row>
    <row r="319" s="2" customFormat="1" ht="16.8" customHeight="1">
      <c r="A319" s="38"/>
      <c r="B319" s="39"/>
      <c r="C319" s="261" t="s">
        <v>1387</v>
      </c>
      <c r="D319" s="261" t="s">
        <v>1388</v>
      </c>
      <c r="E319" s="19" t="s">
        <v>186</v>
      </c>
      <c r="F319" s="262">
        <v>50.009999999999998</v>
      </c>
      <c r="G319" s="38"/>
      <c r="H319" s="39"/>
    </row>
    <row r="320" s="2" customFormat="1" ht="16.8" customHeight="1">
      <c r="A320" s="38"/>
      <c r="B320" s="39"/>
      <c r="C320" s="261" t="s">
        <v>1410</v>
      </c>
      <c r="D320" s="261" t="s">
        <v>1411</v>
      </c>
      <c r="E320" s="19" t="s">
        <v>186</v>
      </c>
      <c r="F320" s="262">
        <v>50.009999999999998</v>
      </c>
      <c r="G320" s="38"/>
      <c r="H320" s="39"/>
    </row>
    <row r="321" s="2" customFormat="1" ht="16.8" customHeight="1">
      <c r="A321" s="38"/>
      <c r="B321" s="39"/>
      <c r="C321" s="257" t="s">
        <v>1121</v>
      </c>
      <c r="D321" s="258" t="s">
        <v>1122</v>
      </c>
      <c r="E321" s="259" t="s">
        <v>186</v>
      </c>
      <c r="F321" s="260">
        <v>47.420000000000002</v>
      </c>
      <c r="G321" s="38"/>
      <c r="H321" s="39"/>
    </row>
    <row r="322" s="2" customFormat="1" ht="16.8" customHeight="1">
      <c r="A322" s="38"/>
      <c r="B322" s="39"/>
      <c r="C322" s="261" t="s">
        <v>1</v>
      </c>
      <c r="D322" s="261" t="s">
        <v>1212</v>
      </c>
      <c r="E322" s="19" t="s">
        <v>1</v>
      </c>
      <c r="F322" s="262">
        <v>0</v>
      </c>
      <c r="G322" s="38"/>
      <c r="H322" s="39"/>
    </row>
    <row r="323" s="2" customFormat="1" ht="16.8" customHeight="1">
      <c r="A323" s="38"/>
      <c r="B323" s="39"/>
      <c r="C323" s="261" t="s">
        <v>1</v>
      </c>
      <c r="D323" s="261" t="s">
        <v>1213</v>
      </c>
      <c r="E323" s="19" t="s">
        <v>1</v>
      </c>
      <c r="F323" s="262">
        <v>0</v>
      </c>
      <c r="G323" s="38"/>
      <c r="H323" s="39"/>
    </row>
    <row r="324" s="2" customFormat="1" ht="16.8" customHeight="1">
      <c r="A324" s="38"/>
      <c r="B324" s="39"/>
      <c r="C324" s="261" t="s">
        <v>1</v>
      </c>
      <c r="D324" s="261" t="s">
        <v>1214</v>
      </c>
      <c r="E324" s="19" t="s">
        <v>1</v>
      </c>
      <c r="F324" s="262">
        <v>54.579999999999998</v>
      </c>
      <c r="G324" s="38"/>
      <c r="H324" s="39"/>
    </row>
    <row r="325" s="2" customFormat="1" ht="16.8" customHeight="1">
      <c r="A325" s="38"/>
      <c r="B325" s="39"/>
      <c r="C325" s="261" t="s">
        <v>1</v>
      </c>
      <c r="D325" s="261" t="s">
        <v>1215</v>
      </c>
      <c r="E325" s="19" t="s">
        <v>1</v>
      </c>
      <c r="F325" s="262">
        <v>-7.1600000000000001</v>
      </c>
      <c r="G325" s="38"/>
      <c r="H325" s="39"/>
    </row>
    <row r="326" s="2" customFormat="1" ht="16.8" customHeight="1">
      <c r="A326" s="38"/>
      <c r="B326" s="39"/>
      <c r="C326" s="261" t="s">
        <v>1121</v>
      </c>
      <c r="D326" s="261" t="s">
        <v>194</v>
      </c>
      <c r="E326" s="19" t="s">
        <v>1</v>
      </c>
      <c r="F326" s="262">
        <v>47.420000000000002</v>
      </c>
      <c r="G326" s="38"/>
      <c r="H326" s="39"/>
    </row>
    <row r="327" s="2" customFormat="1" ht="16.8" customHeight="1">
      <c r="A327" s="38"/>
      <c r="B327" s="39"/>
      <c r="C327" s="263" t="s">
        <v>2225</v>
      </c>
      <c r="D327" s="38"/>
      <c r="E327" s="38"/>
      <c r="F327" s="38"/>
      <c r="G327" s="38"/>
      <c r="H327" s="39"/>
    </row>
    <row r="328" s="2" customFormat="1" ht="16.8" customHeight="1">
      <c r="A328" s="38"/>
      <c r="B328" s="39"/>
      <c r="C328" s="261" t="s">
        <v>1216</v>
      </c>
      <c r="D328" s="261" t="s">
        <v>1217</v>
      </c>
      <c r="E328" s="19" t="s">
        <v>186</v>
      </c>
      <c r="F328" s="262">
        <v>47.420000000000002</v>
      </c>
      <c r="G328" s="38"/>
      <c r="H328" s="39"/>
    </row>
    <row r="329" s="2" customFormat="1" ht="16.8" customHeight="1">
      <c r="A329" s="38"/>
      <c r="B329" s="39"/>
      <c r="C329" s="261" t="s">
        <v>1206</v>
      </c>
      <c r="D329" s="261" t="s">
        <v>1207</v>
      </c>
      <c r="E329" s="19" t="s">
        <v>186</v>
      </c>
      <c r="F329" s="262">
        <v>47.420000000000002</v>
      </c>
      <c r="G329" s="38"/>
      <c r="H329" s="39"/>
    </row>
    <row r="330" s="2" customFormat="1">
      <c r="A330" s="38"/>
      <c r="B330" s="39"/>
      <c r="C330" s="261" t="s">
        <v>1415</v>
      </c>
      <c r="D330" s="261" t="s">
        <v>1416</v>
      </c>
      <c r="E330" s="19" t="s">
        <v>186</v>
      </c>
      <c r="F330" s="262">
        <v>50.009999999999998</v>
      </c>
      <c r="G330" s="38"/>
      <c r="H330" s="39"/>
    </row>
    <row r="331" s="2" customFormat="1" ht="16.8" customHeight="1">
      <c r="A331" s="38"/>
      <c r="B331" s="39"/>
      <c r="C331" s="257" t="s">
        <v>1124</v>
      </c>
      <c r="D331" s="258" t="s">
        <v>1125</v>
      </c>
      <c r="E331" s="259" t="s">
        <v>186</v>
      </c>
      <c r="F331" s="260">
        <v>2.5899999999999999</v>
      </c>
      <c r="G331" s="38"/>
      <c r="H331" s="39"/>
    </row>
    <row r="332" s="2" customFormat="1" ht="16.8" customHeight="1">
      <c r="A332" s="38"/>
      <c r="B332" s="39"/>
      <c r="C332" s="261" t="s">
        <v>1</v>
      </c>
      <c r="D332" s="261" t="s">
        <v>1222</v>
      </c>
      <c r="E332" s="19" t="s">
        <v>1</v>
      </c>
      <c r="F332" s="262">
        <v>0</v>
      </c>
      <c r="G332" s="38"/>
      <c r="H332" s="39"/>
    </row>
    <row r="333" s="2" customFormat="1" ht="16.8" customHeight="1">
      <c r="A333" s="38"/>
      <c r="B333" s="39"/>
      <c r="C333" s="261" t="s">
        <v>1</v>
      </c>
      <c r="D333" s="261" t="s">
        <v>1223</v>
      </c>
      <c r="E333" s="19" t="s">
        <v>1</v>
      </c>
      <c r="F333" s="262">
        <v>1.3899999999999999</v>
      </c>
      <c r="G333" s="38"/>
      <c r="H333" s="39"/>
    </row>
    <row r="334" s="2" customFormat="1" ht="16.8" customHeight="1">
      <c r="A334" s="38"/>
      <c r="B334" s="39"/>
      <c r="C334" s="261" t="s">
        <v>1</v>
      </c>
      <c r="D334" s="261" t="s">
        <v>1224</v>
      </c>
      <c r="E334" s="19" t="s">
        <v>1</v>
      </c>
      <c r="F334" s="262">
        <v>0.59999999999999998</v>
      </c>
      <c r="G334" s="38"/>
      <c r="H334" s="39"/>
    </row>
    <row r="335" s="2" customFormat="1" ht="16.8" customHeight="1">
      <c r="A335" s="38"/>
      <c r="B335" s="39"/>
      <c r="C335" s="261" t="s">
        <v>1</v>
      </c>
      <c r="D335" s="261" t="s">
        <v>1224</v>
      </c>
      <c r="E335" s="19" t="s">
        <v>1</v>
      </c>
      <c r="F335" s="262">
        <v>0.59999999999999998</v>
      </c>
      <c r="G335" s="38"/>
      <c r="H335" s="39"/>
    </row>
    <row r="336" s="2" customFormat="1" ht="16.8" customHeight="1">
      <c r="A336" s="38"/>
      <c r="B336" s="39"/>
      <c r="C336" s="261" t="s">
        <v>1124</v>
      </c>
      <c r="D336" s="261" t="s">
        <v>194</v>
      </c>
      <c r="E336" s="19" t="s">
        <v>1</v>
      </c>
      <c r="F336" s="262">
        <v>2.5899999999999999</v>
      </c>
      <c r="G336" s="38"/>
      <c r="H336" s="39"/>
    </row>
    <row r="337" s="2" customFormat="1" ht="16.8" customHeight="1">
      <c r="A337" s="38"/>
      <c r="B337" s="39"/>
      <c r="C337" s="263" t="s">
        <v>2225</v>
      </c>
      <c r="D337" s="38"/>
      <c r="E337" s="38"/>
      <c r="F337" s="38"/>
      <c r="G337" s="38"/>
      <c r="H337" s="39"/>
    </row>
    <row r="338" s="2" customFormat="1" ht="16.8" customHeight="1">
      <c r="A338" s="38"/>
      <c r="B338" s="39"/>
      <c r="C338" s="261" t="s">
        <v>1219</v>
      </c>
      <c r="D338" s="261" t="s">
        <v>1220</v>
      </c>
      <c r="E338" s="19" t="s">
        <v>186</v>
      </c>
      <c r="F338" s="262">
        <v>2.5899999999999999</v>
      </c>
      <c r="G338" s="38"/>
      <c r="H338" s="39"/>
    </row>
    <row r="339" s="2" customFormat="1">
      <c r="A339" s="38"/>
      <c r="B339" s="39"/>
      <c r="C339" s="261" t="s">
        <v>1415</v>
      </c>
      <c r="D339" s="261" t="s">
        <v>1416</v>
      </c>
      <c r="E339" s="19" t="s">
        <v>186</v>
      </c>
      <c r="F339" s="262">
        <v>50.009999999999998</v>
      </c>
      <c r="G339" s="38"/>
      <c r="H339" s="39"/>
    </row>
    <row r="340" s="2" customFormat="1" ht="26.4" customHeight="1">
      <c r="A340" s="38"/>
      <c r="B340" s="39"/>
      <c r="C340" s="256" t="s">
        <v>2239</v>
      </c>
      <c r="D340" s="256" t="s">
        <v>116</v>
      </c>
      <c r="E340" s="38"/>
      <c r="F340" s="38"/>
      <c r="G340" s="38"/>
      <c r="H340" s="39"/>
    </row>
    <row r="341" s="2" customFormat="1" ht="16.8" customHeight="1">
      <c r="A341" s="38"/>
      <c r="B341" s="39"/>
      <c r="C341" s="257" t="s">
        <v>2240</v>
      </c>
      <c r="D341" s="258" t="s">
        <v>2241</v>
      </c>
      <c r="E341" s="259" t="s">
        <v>144</v>
      </c>
      <c r="F341" s="260">
        <v>9.0500000000000007</v>
      </c>
      <c r="G341" s="38"/>
      <c r="H341" s="39"/>
    </row>
    <row r="342" s="2" customFormat="1" ht="16.8" customHeight="1">
      <c r="A342" s="38"/>
      <c r="B342" s="39"/>
      <c r="C342" s="257" t="s">
        <v>2242</v>
      </c>
      <c r="D342" s="258" t="s">
        <v>2243</v>
      </c>
      <c r="E342" s="259" t="s">
        <v>186</v>
      </c>
      <c r="F342" s="260">
        <v>91.298000000000002</v>
      </c>
      <c r="G342" s="38"/>
      <c r="H342" s="39"/>
    </row>
    <row r="343" s="2" customFormat="1" ht="16.8" customHeight="1">
      <c r="A343" s="38"/>
      <c r="B343" s="39"/>
      <c r="C343" s="257" t="s">
        <v>602</v>
      </c>
      <c r="D343" s="258" t="s">
        <v>603</v>
      </c>
      <c r="E343" s="259" t="s">
        <v>186</v>
      </c>
      <c r="F343" s="260">
        <v>52.549999999999997</v>
      </c>
      <c r="G343" s="38"/>
      <c r="H343" s="39"/>
    </row>
    <row r="344" s="2" customFormat="1" ht="16.8" customHeight="1">
      <c r="A344" s="38"/>
      <c r="B344" s="39"/>
      <c r="C344" s="261" t="s">
        <v>1</v>
      </c>
      <c r="D344" s="261" t="s">
        <v>1592</v>
      </c>
      <c r="E344" s="19" t="s">
        <v>1</v>
      </c>
      <c r="F344" s="262">
        <v>0</v>
      </c>
      <c r="G344" s="38"/>
      <c r="H344" s="39"/>
    </row>
    <row r="345" s="2" customFormat="1" ht="16.8" customHeight="1">
      <c r="A345" s="38"/>
      <c r="B345" s="39"/>
      <c r="C345" s="261" t="s">
        <v>1</v>
      </c>
      <c r="D345" s="261" t="s">
        <v>1488</v>
      </c>
      <c r="E345" s="19" t="s">
        <v>1</v>
      </c>
      <c r="F345" s="262">
        <v>52.549999999999997</v>
      </c>
      <c r="G345" s="38"/>
      <c r="H345" s="39"/>
    </row>
    <row r="346" s="2" customFormat="1" ht="16.8" customHeight="1">
      <c r="A346" s="38"/>
      <c r="B346" s="39"/>
      <c r="C346" s="261" t="s">
        <v>602</v>
      </c>
      <c r="D346" s="261" t="s">
        <v>194</v>
      </c>
      <c r="E346" s="19" t="s">
        <v>1</v>
      </c>
      <c r="F346" s="262">
        <v>52.549999999999997</v>
      </c>
      <c r="G346" s="38"/>
      <c r="H346" s="39"/>
    </row>
    <row r="347" s="2" customFormat="1" ht="16.8" customHeight="1">
      <c r="A347" s="38"/>
      <c r="B347" s="39"/>
      <c r="C347" s="263" t="s">
        <v>2225</v>
      </c>
      <c r="D347" s="38"/>
      <c r="E347" s="38"/>
      <c r="F347" s="38"/>
      <c r="G347" s="38"/>
      <c r="H347" s="39"/>
    </row>
    <row r="348" s="2" customFormat="1">
      <c r="A348" s="38"/>
      <c r="B348" s="39"/>
      <c r="C348" s="261" t="s">
        <v>910</v>
      </c>
      <c r="D348" s="261" t="s">
        <v>911</v>
      </c>
      <c r="E348" s="19" t="s">
        <v>186</v>
      </c>
      <c r="F348" s="262">
        <v>52.549999999999997</v>
      </c>
      <c r="G348" s="38"/>
      <c r="H348" s="39"/>
    </row>
    <row r="349" s="2" customFormat="1" ht="16.8" customHeight="1">
      <c r="A349" s="38"/>
      <c r="B349" s="39"/>
      <c r="C349" s="261" t="s">
        <v>1075</v>
      </c>
      <c r="D349" s="261" t="s">
        <v>1076</v>
      </c>
      <c r="E349" s="19" t="s">
        <v>186</v>
      </c>
      <c r="F349" s="262">
        <v>52.549999999999997</v>
      </c>
      <c r="G349" s="38"/>
      <c r="H349" s="39"/>
    </row>
    <row r="350" s="2" customFormat="1" ht="16.8" customHeight="1">
      <c r="A350" s="38"/>
      <c r="B350" s="39"/>
      <c r="C350" s="257" t="s">
        <v>1428</v>
      </c>
      <c r="D350" s="258" t="s">
        <v>1429</v>
      </c>
      <c r="E350" s="259" t="s">
        <v>186</v>
      </c>
      <c r="F350" s="260">
        <v>37.5</v>
      </c>
      <c r="G350" s="38"/>
      <c r="H350" s="39"/>
    </row>
    <row r="351" s="2" customFormat="1" ht="16.8" customHeight="1">
      <c r="A351" s="38"/>
      <c r="B351" s="39"/>
      <c r="C351" s="261" t="s">
        <v>1</v>
      </c>
      <c r="D351" s="261" t="s">
        <v>1457</v>
      </c>
      <c r="E351" s="19" t="s">
        <v>1</v>
      </c>
      <c r="F351" s="262">
        <v>0</v>
      </c>
      <c r="G351" s="38"/>
      <c r="H351" s="39"/>
    </row>
    <row r="352" s="2" customFormat="1" ht="16.8" customHeight="1">
      <c r="A352" s="38"/>
      <c r="B352" s="39"/>
      <c r="C352" s="261" t="s">
        <v>1</v>
      </c>
      <c r="D352" s="261" t="s">
        <v>1458</v>
      </c>
      <c r="E352" s="19" t="s">
        <v>1</v>
      </c>
      <c r="F352" s="262">
        <v>37.5</v>
      </c>
      <c r="G352" s="38"/>
      <c r="H352" s="39"/>
    </row>
    <row r="353" s="2" customFormat="1" ht="16.8" customHeight="1">
      <c r="A353" s="38"/>
      <c r="B353" s="39"/>
      <c r="C353" s="261" t="s">
        <v>1428</v>
      </c>
      <c r="D353" s="261" t="s">
        <v>194</v>
      </c>
      <c r="E353" s="19" t="s">
        <v>1</v>
      </c>
      <c r="F353" s="262">
        <v>37.5</v>
      </c>
      <c r="G353" s="38"/>
      <c r="H353" s="39"/>
    </row>
    <row r="354" s="2" customFormat="1" ht="16.8" customHeight="1">
      <c r="A354" s="38"/>
      <c r="B354" s="39"/>
      <c r="C354" s="263" t="s">
        <v>2225</v>
      </c>
      <c r="D354" s="38"/>
      <c r="E354" s="38"/>
      <c r="F354" s="38"/>
      <c r="G354" s="38"/>
      <c r="H354" s="39"/>
    </row>
    <row r="355" s="2" customFormat="1">
      <c r="A355" s="38"/>
      <c r="B355" s="39"/>
      <c r="C355" s="261" t="s">
        <v>1600</v>
      </c>
      <c r="D355" s="261" t="s">
        <v>1601</v>
      </c>
      <c r="E355" s="19" t="s">
        <v>186</v>
      </c>
      <c r="F355" s="262">
        <v>37.5</v>
      </c>
      <c r="G355" s="38"/>
      <c r="H355" s="39"/>
    </row>
    <row r="356" s="2" customFormat="1" ht="16.8" customHeight="1">
      <c r="A356" s="38"/>
      <c r="B356" s="39"/>
      <c r="C356" s="261" t="s">
        <v>1131</v>
      </c>
      <c r="D356" s="261" t="s">
        <v>1132</v>
      </c>
      <c r="E356" s="19" t="s">
        <v>144</v>
      </c>
      <c r="F356" s="262">
        <v>3.75</v>
      </c>
      <c r="G356" s="38"/>
      <c r="H356" s="39"/>
    </row>
    <row r="357" s="2" customFormat="1" ht="16.8" customHeight="1">
      <c r="A357" s="38"/>
      <c r="B357" s="39"/>
      <c r="C357" s="261" t="s">
        <v>1607</v>
      </c>
      <c r="D357" s="261" t="s">
        <v>1608</v>
      </c>
      <c r="E357" s="19" t="s">
        <v>186</v>
      </c>
      <c r="F357" s="262">
        <v>37.5</v>
      </c>
      <c r="G357" s="38"/>
      <c r="H357" s="39"/>
    </row>
    <row r="358" s="2" customFormat="1" ht="16.8" customHeight="1">
      <c r="A358" s="38"/>
      <c r="B358" s="39"/>
      <c r="C358" s="257" t="s">
        <v>1431</v>
      </c>
      <c r="D358" s="258" t="s">
        <v>1432</v>
      </c>
      <c r="E358" s="259" t="s">
        <v>144</v>
      </c>
      <c r="F358" s="260">
        <v>1.6359999999999999</v>
      </c>
      <c r="G358" s="38"/>
      <c r="H358" s="39"/>
    </row>
    <row r="359" s="2" customFormat="1" ht="16.8" customHeight="1">
      <c r="A359" s="38"/>
      <c r="B359" s="39"/>
      <c r="C359" s="261" t="s">
        <v>1</v>
      </c>
      <c r="D359" s="261" t="s">
        <v>1525</v>
      </c>
      <c r="E359" s="19" t="s">
        <v>1</v>
      </c>
      <c r="F359" s="262">
        <v>0</v>
      </c>
      <c r="G359" s="38"/>
      <c r="H359" s="39"/>
    </row>
    <row r="360" s="2" customFormat="1" ht="16.8" customHeight="1">
      <c r="A360" s="38"/>
      <c r="B360" s="39"/>
      <c r="C360" s="261" t="s">
        <v>1431</v>
      </c>
      <c r="D360" s="261" t="s">
        <v>1526</v>
      </c>
      <c r="E360" s="19" t="s">
        <v>1</v>
      </c>
      <c r="F360" s="262">
        <v>1.6359999999999999</v>
      </c>
      <c r="G360" s="38"/>
      <c r="H360" s="39"/>
    </row>
    <row r="361" s="2" customFormat="1" ht="16.8" customHeight="1">
      <c r="A361" s="38"/>
      <c r="B361" s="39"/>
      <c r="C361" s="263" t="s">
        <v>2225</v>
      </c>
      <c r="D361" s="38"/>
      <c r="E361" s="38"/>
      <c r="F361" s="38"/>
      <c r="G361" s="38"/>
      <c r="H361" s="39"/>
    </row>
    <row r="362" s="2" customFormat="1" ht="16.8" customHeight="1">
      <c r="A362" s="38"/>
      <c r="B362" s="39"/>
      <c r="C362" s="261" t="s">
        <v>1585</v>
      </c>
      <c r="D362" s="261" t="s">
        <v>1586</v>
      </c>
      <c r="E362" s="19" t="s">
        <v>144</v>
      </c>
      <c r="F362" s="262">
        <v>1.6359999999999999</v>
      </c>
      <c r="G362" s="38"/>
      <c r="H362" s="39"/>
    </row>
    <row r="363" s="2" customFormat="1" ht="16.8" customHeight="1">
      <c r="A363" s="38"/>
      <c r="B363" s="39"/>
      <c r="C363" s="261" t="s">
        <v>832</v>
      </c>
      <c r="D363" s="261" t="s">
        <v>833</v>
      </c>
      <c r="E363" s="19" t="s">
        <v>144</v>
      </c>
      <c r="F363" s="262">
        <v>4.3440000000000003</v>
      </c>
      <c r="G363" s="38"/>
      <c r="H363" s="39"/>
    </row>
    <row r="364" s="2" customFormat="1" ht="16.8" customHeight="1">
      <c r="A364" s="38"/>
      <c r="B364" s="39"/>
      <c r="C364" s="261" t="s">
        <v>906</v>
      </c>
      <c r="D364" s="261" t="s">
        <v>907</v>
      </c>
      <c r="E364" s="19" t="s">
        <v>144</v>
      </c>
      <c r="F364" s="262">
        <v>3.286</v>
      </c>
      <c r="G364" s="38"/>
      <c r="H364" s="39"/>
    </row>
    <row r="365" s="2" customFormat="1" ht="16.8" customHeight="1">
      <c r="A365" s="38"/>
      <c r="B365" s="39"/>
      <c r="C365" s="257" t="s">
        <v>1434</v>
      </c>
      <c r="D365" s="258" t="s">
        <v>1435</v>
      </c>
      <c r="E365" s="259" t="s">
        <v>144</v>
      </c>
      <c r="F365" s="260">
        <v>0.41899999999999998</v>
      </c>
      <c r="G365" s="38"/>
      <c r="H365" s="39"/>
    </row>
    <row r="366" s="2" customFormat="1" ht="16.8" customHeight="1">
      <c r="A366" s="38"/>
      <c r="B366" s="39"/>
      <c r="C366" s="261" t="s">
        <v>1</v>
      </c>
      <c r="D366" s="261" t="s">
        <v>1528</v>
      </c>
      <c r="E366" s="19" t="s">
        <v>1</v>
      </c>
      <c r="F366" s="262">
        <v>0</v>
      </c>
      <c r="G366" s="38"/>
      <c r="H366" s="39"/>
    </row>
    <row r="367" s="2" customFormat="1" ht="16.8" customHeight="1">
      <c r="A367" s="38"/>
      <c r="B367" s="39"/>
      <c r="C367" s="261" t="s">
        <v>1434</v>
      </c>
      <c r="D367" s="261" t="s">
        <v>1529</v>
      </c>
      <c r="E367" s="19" t="s">
        <v>1</v>
      </c>
      <c r="F367" s="262">
        <v>0.41899999999999998</v>
      </c>
      <c r="G367" s="38"/>
      <c r="H367" s="39"/>
    </row>
    <row r="368" s="2" customFormat="1" ht="16.8" customHeight="1">
      <c r="A368" s="38"/>
      <c r="B368" s="39"/>
      <c r="C368" s="263" t="s">
        <v>2225</v>
      </c>
      <c r="D368" s="38"/>
      <c r="E368" s="38"/>
      <c r="F368" s="38"/>
      <c r="G368" s="38"/>
      <c r="H368" s="39"/>
    </row>
    <row r="369" s="2" customFormat="1" ht="16.8" customHeight="1">
      <c r="A369" s="38"/>
      <c r="B369" s="39"/>
      <c r="C369" s="261" t="s">
        <v>1567</v>
      </c>
      <c r="D369" s="261" t="s">
        <v>1568</v>
      </c>
      <c r="E369" s="19" t="s">
        <v>144</v>
      </c>
      <c r="F369" s="262">
        <v>1.04</v>
      </c>
      <c r="G369" s="38"/>
      <c r="H369" s="39"/>
    </row>
    <row r="370" s="2" customFormat="1" ht="16.8" customHeight="1">
      <c r="A370" s="38"/>
      <c r="B370" s="39"/>
      <c r="C370" s="261" t="s">
        <v>832</v>
      </c>
      <c r="D370" s="261" t="s">
        <v>833</v>
      </c>
      <c r="E370" s="19" t="s">
        <v>144</v>
      </c>
      <c r="F370" s="262">
        <v>4.3440000000000003</v>
      </c>
      <c r="G370" s="38"/>
      <c r="H370" s="39"/>
    </row>
    <row r="371" s="2" customFormat="1" ht="16.8" customHeight="1">
      <c r="A371" s="38"/>
      <c r="B371" s="39"/>
      <c r="C371" s="261" t="s">
        <v>906</v>
      </c>
      <c r="D371" s="261" t="s">
        <v>907</v>
      </c>
      <c r="E371" s="19" t="s">
        <v>144</v>
      </c>
      <c r="F371" s="262">
        <v>3.286</v>
      </c>
      <c r="G371" s="38"/>
      <c r="H371" s="39"/>
    </row>
    <row r="372" s="2" customFormat="1" ht="16.8" customHeight="1">
      <c r="A372" s="38"/>
      <c r="B372" s="39"/>
      <c r="C372" s="257" t="s">
        <v>611</v>
      </c>
      <c r="D372" s="258" t="s">
        <v>612</v>
      </c>
      <c r="E372" s="259" t="s">
        <v>144</v>
      </c>
      <c r="F372" s="260">
        <v>0.26400000000000001</v>
      </c>
      <c r="G372" s="38"/>
      <c r="H372" s="39"/>
    </row>
    <row r="373" s="2" customFormat="1" ht="16.8" customHeight="1">
      <c r="A373" s="38"/>
      <c r="B373" s="39"/>
      <c r="C373" s="261" t="s">
        <v>1</v>
      </c>
      <c r="D373" s="261" t="s">
        <v>1596</v>
      </c>
      <c r="E373" s="19" t="s">
        <v>1</v>
      </c>
      <c r="F373" s="262">
        <v>0</v>
      </c>
      <c r="G373" s="38"/>
      <c r="H373" s="39"/>
    </row>
    <row r="374" s="2" customFormat="1" ht="16.8" customHeight="1">
      <c r="A374" s="38"/>
      <c r="B374" s="39"/>
      <c r="C374" s="261" t="s">
        <v>1</v>
      </c>
      <c r="D374" s="261" t="s">
        <v>1597</v>
      </c>
      <c r="E374" s="19" t="s">
        <v>1</v>
      </c>
      <c r="F374" s="262">
        <v>0.26400000000000001</v>
      </c>
      <c r="G374" s="38"/>
      <c r="H374" s="39"/>
    </row>
    <row r="375" s="2" customFormat="1" ht="16.8" customHeight="1">
      <c r="A375" s="38"/>
      <c r="B375" s="39"/>
      <c r="C375" s="261" t="s">
        <v>611</v>
      </c>
      <c r="D375" s="261" t="s">
        <v>194</v>
      </c>
      <c r="E375" s="19" t="s">
        <v>1</v>
      </c>
      <c r="F375" s="262">
        <v>0.26400000000000001</v>
      </c>
      <c r="G375" s="38"/>
      <c r="H375" s="39"/>
    </row>
    <row r="376" s="2" customFormat="1" ht="16.8" customHeight="1">
      <c r="A376" s="38"/>
      <c r="B376" s="39"/>
      <c r="C376" s="263" t="s">
        <v>2225</v>
      </c>
      <c r="D376" s="38"/>
      <c r="E376" s="38"/>
      <c r="F376" s="38"/>
      <c r="G376" s="38"/>
      <c r="H376" s="39"/>
    </row>
    <row r="377" s="2" customFormat="1" ht="16.8" customHeight="1">
      <c r="A377" s="38"/>
      <c r="B377" s="39"/>
      <c r="C377" s="261" t="s">
        <v>920</v>
      </c>
      <c r="D377" s="261" t="s">
        <v>921</v>
      </c>
      <c r="E377" s="19" t="s">
        <v>144</v>
      </c>
      <c r="F377" s="262">
        <v>0.26400000000000001</v>
      </c>
      <c r="G377" s="38"/>
      <c r="H377" s="39"/>
    </row>
    <row r="378" s="2" customFormat="1" ht="16.8" customHeight="1">
      <c r="A378" s="38"/>
      <c r="B378" s="39"/>
      <c r="C378" s="261" t="s">
        <v>906</v>
      </c>
      <c r="D378" s="261" t="s">
        <v>907</v>
      </c>
      <c r="E378" s="19" t="s">
        <v>144</v>
      </c>
      <c r="F378" s="262">
        <v>0.26400000000000001</v>
      </c>
      <c r="G378" s="38"/>
      <c r="H378" s="39"/>
    </row>
    <row r="379" s="2" customFormat="1" ht="16.8" customHeight="1">
      <c r="A379" s="38"/>
      <c r="B379" s="39"/>
      <c r="C379" s="257" t="s">
        <v>1438</v>
      </c>
      <c r="D379" s="258" t="s">
        <v>1439</v>
      </c>
      <c r="E379" s="259" t="s">
        <v>144</v>
      </c>
      <c r="F379" s="260">
        <v>0.314</v>
      </c>
      <c r="G379" s="38"/>
      <c r="H379" s="39"/>
    </row>
    <row r="380" s="2" customFormat="1" ht="16.8" customHeight="1">
      <c r="A380" s="38"/>
      <c r="B380" s="39"/>
      <c r="C380" s="261" t="s">
        <v>1</v>
      </c>
      <c r="D380" s="261" t="s">
        <v>1506</v>
      </c>
      <c r="E380" s="19" t="s">
        <v>1</v>
      </c>
      <c r="F380" s="262">
        <v>0</v>
      </c>
      <c r="G380" s="38"/>
      <c r="H380" s="39"/>
    </row>
    <row r="381" s="2" customFormat="1" ht="16.8" customHeight="1">
      <c r="A381" s="38"/>
      <c r="B381" s="39"/>
      <c r="C381" s="261" t="s">
        <v>1</v>
      </c>
      <c r="D381" s="261" t="s">
        <v>1</v>
      </c>
      <c r="E381" s="19" t="s">
        <v>1</v>
      </c>
      <c r="F381" s="262">
        <v>0</v>
      </c>
      <c r="G381" s="38"/>
      <c r="H381" s="39"/>
    </row>
    <row r="382" s="2" customFormat="1" ht="16.8" customHeight="1">
      <c r="A382" s="38"/>
      <c r="B382" s="39"/>
      <c r="C382" s="261" t="s">
        <v>1</v>
      </c>
      <c r="D382" s="261" t="s">
        <v>1512</v>
      </c>
      <c r="E382" s="19" t="s">
        <v>1</v>
      </c>
      <c r="F382" s="262">
        <v>0</v>
      </c>
      <c r="G382" s="38"/>
      <c r="H382" s="39"/>
    </row>
    <row r="383" s="2" customFormat="1" ht="16.8" customHeight="1">
      <c r="A383" s="38"/>
      <c r="B383" s="39"/>
      <c r="C383" s="261" t="s">
        <v>1</v>
      </c>
      <c r="D383" s="261" t="s">
        <v>1513</v>
      </c>
      <c r="E383" s="19" t="s">
        <v>1</v>
      </c>
      <c r="F383" s="262">
        <v>0</v>
      </c>
      <c r="G383" s="38"/>
      <c r="H383" s="39"/>
    </row>
    <row r="384" s="2" customFormat="1" ht="16.8" customHeight="1">
      <c r="A384" s="38"/>
      <c r="B384" s="39"/>
      <c r="C384" s="261" t="s">
        <v>1</v>
      </c>
      <c r="D384" s="261" t="s">
        <v>1514</v>
      </c>
      <c r="E384" s="19" t="s">
        <v>1</v>
      </c>
      <c r="F384" s="262">
        <v>0.069000000000000006</v>
      </c>
      <c r="G384" s="38"/>
      <c r="H384" s="39"/>
    </row>
    <row r="385" s="2" customFormat="1" ht="16.8" customHeight="1">
      <c r="A385" s="38"/>
      <c r="B385" s="39"/>
      <c r="C385" s="261" t="s">
        <v>1</v>
      </c>
      <c r="D385" s="261" t="s">
        <v>1515</v>
      </c>
      <c r="E385" s="19" t="s">
        <v>1</v>
      </c>
      <c r="F385" s="262">
        <v>0</v>
      </c>
      <c r="G385" s="38"/>
      <c r="H385" s="39"/>
    </row>
    <row r="386" s="2" customFormat="1" ht="16.8" customHeight="1">
      <c r="A386" s="38"/>
      <c r="B386" s="39"/>
      <c r="C386" s="261" t="s">
        <v>1</v>
      </c>
      <c r="D386" s="261" t="s">
        <v>1516</v>
      </c>
      <c r="E386" s="19" t="s">
        <v>1</v>
      </c>
      <c r="F386" s="262">
        <v>0.058000000000000003</v>
      </c>
      <c r="G386" s="38"/>
      <c r="H386" s="39"/>
    </row>
    <row r="387" s="2" customFormat="1" ht="16.8" customHeight="1">
      <c r="A387" s="38"/>
      <c r="B387" s="39"/>
      <c r="C387" s="261" t="s">
        <v>1</v>
      </c>
      <c r="D387" s="261" t="s">
        <v>1517</v>
      </c>
      <c r="E387" s="19" t="s">
        <v>1</v>
      </c>
      <c r="F387" s="262">
        <v>0</v>
      </c>
      <c r="G387" s="38"/>
      <c r="H387" s="39"/>
    </row>
    <row r="388" s="2" customFormat="1" ht="16.8" customHeight="1">
      <c r="A388" s="38"/>
      <c r="B388" s="39"/>
      <c r="C388" s="261" t="s">
        <v>1</v>
      </c>
      <c r="D388" s="261" t="s">
        <v>1518</v>
      </c>
      <c r="E388" s="19" t="s">
        <v>1</v>
      </c>
      <c r="F388" s="262">
        <v>0.109</v>
      </c>
      <c r="G388" s="38"/>
      <c r="H388" s="39"/>
    </row>
    <row r="389" s="2" customFormat="1" ht="16.8" customHeight="1">
      <c r="A389" s="38"/>
      <c r="B389" s="39"/>
      <c r="C389" s="261" t="s">
        <v>1</v>
      </c>
      <c r="D389" s="261" t="s">
        <v>1519</v>
      </c>
      <c r="E389" s="19" t="s">
        <v>1</v>
      </c>
      <c r="F389" s="262">
        <v>0</v>
      </c>
      <c r="G389" s="38"/>
      <c r="H389" s="39"/>
    </row>
    <row r="390" s="2" customFormat="1" ht="16.8" customHeight="1">
      <c r="A390" s="38"/>
      <c r="B390" s="39"/>
      <c r="C390" s="261" t="s">
        <v>1</v>
      </c>
      <c r="D390" s="261" t="s">
        <v>1520</v>
      </c>
      <c r="E390" s="19" t="s">
        <v>1</v>
      </c>
      <c r="F390" s="262">
        <v>0.078</v>
      </c>
      <c r="G390" s="38"/>
      <c r="H390" s="39"/>
    </row>
    <row r="391" s="2" customFormat="1" ht="16.8" customHeight="1">
      <c r="A391" s="38"/>
      <c r="B391" s="39"/>
      <c r="C391" s="261" t="s">
        <v>1438</v>
      </c>
      <c r="D391" s="261" t="s">
        <v>194</v>
      </c>
      <c r="E391" s="19" t="s">
        <v>1</v>
      </c>
      <c r="F391" s="262">
        <v>0.314</v>
      </c>
      <c r="G391" s="38"/>
      <c r="H391" s="39"/>
    </row>
    <row r="392" s="2" customFormat="1" ht="16.8" customHeight="1">
      <c r="A392" s="38"/>
      <c r="B392" s="39"/>
      <c r="C392" s="263" t="s">
        <v>2225</v>
      </c>
      <c r="D392" s="38"/>
      <c r="E392" s="38"/>
      <c r="F392" s="38"/>
      <c r="G392" s="38"/>
      <c r="H392" s="39"/>
    </row>
    <row r="393" s="2" customFormat="1" ht="16.8" customHeight="1">
      <c r="A393" s="38"/>
      <c r="B393" s="39"/>
      <c r="C393" s="261" t="s">
        <v>1552</v>
      </c>
      <c r="D393" s="261" t="s">
        <v>1553</v>
      </c>
      <c r="E393" s="19" t="s">
        <v>144</v>
      </c>
      <c r="F393" s="262">
        <v>0.314</v>
      </c>
      <c r="G393" s="38"/>
      <c r="H393" s="39"/>
    </row>
    <row r="394" s="2" customFormat="1" ht="16.8" customHeight="1">
      <c r="A394" s="38"/>
      <c r="B394" s="39"/>
      <c r="C394" s="261" t="s">
        <v>832</v>
      </c>
      <c r="D394" s="261" t="s">
        <v>833</v>
      </c>
      <c r="E394" s="19" t="s">
        <v>144</v>
      </c>
      <c r="F394" s="262">
        <v>4.3440000000000003</v>
      </c>
      <c r="G394" s="38"/>
      <c r="H394" s="39"/>
    </row>
    <row r="395" s="2" customFormat="1" ht="16.8" customHeight="1">
      <c r="A395" s="38"/>
      <c r="B395" s="39"/>
      <c r="C395" s="261" t="s">
        <v>877</v>
      </c>
      <c r="D395" s="261" t="s">
        <v>878</v>
      </c>
      <c r="E395" s="19" t="s">
        <v>144</v>
      </c>
      <c r="F395" s="262">
        <v>1.0580000000000001</v>
      </c>
      <c r="G395" s="38"/>
      <c r="H395" s="39"/>
    </row>
    <row r="396" s="2" customFormat="1" ht="16.8" customHeight="1">
      <c r="A396" s="38"/>
      <c r="B396" s="39"/>
      <c r="C396" s="257" t="s">
        <v>1441</v>
      </c>
      <c r="D396" s="258" t="s">
        <v>1442</v>
      </c>
      <c r="E396" s="259" t="s">
        <v>144</v>
      </c>
      <c r="F396" s="260">
        <v>0.60999999999999999</v>
      </c>
      <c r="G396" s="38"/>
      <c r="H396" s="39"/>
    </row>
    <row r="397" s="2" customFormat="1" ht="16.8" customHeight="1">
      <c r="A397" s="38"/>
      <c r="B397" s="39"/>
      <c r="C397" s="261" t="s">
        <v>1</v>
      </c>
      <c r="D397" s="261" t="s">
        <v>1522</v>
      </c>
      <c r="E397" s="19" t="s">
        <v>1</v>
      </c>
      <c r="F397" s="262">
        <v>0</v>
      </c>
      <c r="G397" s="38"/>
      <c r="H397" s="39"/>
    </row>
    <row r="398" s="2" customFormat="1" ht="16.8" customHeight="1">
      <c r="A398" s="38"/>
      <c r="B398" s="39"/>
      <c r="C398" s="261" t="s">
        <v>1441</v>
      </c>
      <c r="D398" s="261" t="s">
        <v>1523</v>
      </c>
      <c r="E398" s="19" t="s">
        <v>1</v>
      </c>
      <c r="F398" s="262">
        <v>0.60999999999999999</v>
      </c>
      <c r="G398" s="38"/>
      <c r="H398" s="39"/>
    </row>
    <row r="399" s="2" customFormat="1" ht="16.8" customHeight="1">
      <c r="A399" s="38"/>
      <c r="B399" s="39"/>
      <c r="C399" s="263" t="s">
        <v>2225</v>
      </c>
      <c r="D399" s="38"/>
      <c r="E399" s="38"/>
      <c r="F399" s="38"/>
      <c r="G399" s="38"/>
      <c r="H399" s="39"/>
    </row>
    <row r="400" s="2" customFormat="1" ht="16.8" customHeight="1">
      <c r="A400" s="38"/>
      <c r="B400" s="39"/>
      <c r="C400" s="261" t="s">
        <v>1576</v>
      </c>
      <c r="D400" s="261" t="s">
        <v>1577</v>
      </c>
      <c r="E400" s="19" t="s">
        <v>144</v>
      </c>
      <c r="F400" s="262">
        <v>0.60999999999999999</v>
      </c>
      <c r="G400" s="38"/>
      <c r="H400" s="39"/>
    </row>
    <row r="401" s="2" customFormat="1" ht="16.8" customHeight="1">
      <c r="A401" s="38"/>
      <c r="B401" s="39"/>
      <c r="C401" s="261" t="s">
        <v>832</v>
      </c>
      <c r="D401" s="261" t="s">
        <v>833</v>
      </c>
      <c r="E401" s="19" t="s">
        <v>144</v>
      </c>
      <c r="F401" s="262">
        <v>4.3440000000000003</v>
      </c>
      <c r="G401" s="38"/>
      <c r="H401" s="39"/>
    </row>
    <row r="402" s="2" customFormat="1" ht="16.8" customHeight="1">
      <c r="A402" s="38"/>
      <c r="B402" s="39"/>
      <c r="C402" s="261" t="s">
        <v>906</v>
      </c>
      <c r="D402" s="261" t="s">
        <v>907</v>
      </c>
      <c r="E402" s="19" t="s">
        <v>144</v>
      </c>
      <c r="F402" s="262">
        <v>3.286</v>
      </c>
      <c r="G402" s="38"/>
      <c r="H402" s="39"/>
    </row>
    <row r="403" s="2" customFormat="1" ht="16.8" customHeight="1">
      <c r="A403" s="38"/>
      <c r="B403" s="39"/>
      <c r="C403" s="257" t="s">
        <v>1444</v>
      </c>
      <c r="D403" s="258" t="s">
        <v>1445</v>
      </c>
      <c r="E403" s="259" t="s">
        <v>144</v>
      </c>
      <c r="F403" s="260">
        <v>0.74399999999999999</v>
      </c>
      <c r="G403" s="38"/>
      <c r="H403" s="39"/>
    </row>
    <row r="404" s="2" customFormat="1" ht="16.8" customHeight="1">
      <c r="A404" s="38"/>
      <c r="B404" s="39"/>
      <c r="C404" s="261" t="s">
        <v>1</v>
      </c>
      <c r="D404" s="261" t="s">
        <v>1506</v>
      </c>
      <c r="E404" s="19" t="s">
        <v>1</v>
      </c>
      <c r="F404" s="262">
        <v>0</v>
      </c>
      <c r="G404" s="38"/>
      <c r="H404" s="39"/>
    </row>
    <row r="405" s="2" customFormat="1" ht="16.8" customHeight="1">
      <c r="A405" s="38"/>
      <c r="B405" s="39"/>
      <c r="C405" s="261" t="s">
        <v>1</v>
      </c>
      <c r="D405" s="261" t="s">
        <v>1</v>
      </c>
      <c r="E405" s="19" t="s">
        <v>1</v>
      </c>
      <c r="F405" s="262">
        <v>0</v>
      </c>
      <c r="G405" s="38"/>
      <c r="H405" s="39"/>
    </row>
    <row r="406" s="2" customFormat="1" ht="16.8" customHeight="1">
      <c r="A406" s="38"/>
      <c r="B406" s="39"/>
      <c r="C406" s="261" t="s">
        <v>1</v>
      </c>
      <c r="D406" s="261" t="s">
        <v>1507</v>
      </c>
      <c r="E406" s="19" t="s">
        <v>1</v>
      </c>
      <c r="F406" s="262">
        <v>0</v>
      </c>
      <c r="G406" s="38"/>
      <c r="H406" s="39"/>
    </row>
    <row r="407" s="2" customFormat="1" ht="16.8" customHeight="1">
      <c r="A407" s="38"/>
      <c r="B407" s="39"/>
      <c r="C407" s="261" t="s">
        <v>1</v>
      </c>
      <c r="D407" s="261" t="s">
        <v>1508</v>
      </c>
      <c r="E407" s="19" t="s">
        <v>1</v>
      </c>
      <c r="F407" s="262">
        <v>0.39900000000000002</v>
      </c>
      <c r="G407" s="38"/>
      <c r="H407" s="39"/>
    </row>
    <row r="408" s="2" customFormat="1" ht="16.8" customHeight="1">
      <c r="A408" s="38"/>
      <c r="B408" s="39"/>
      <c r="C408" s="261" t="s">
        <v>1</v>
      </c>
      <c r="D408" s="261" t="s">
        <v>1509</v>
      </c>
      <c r="E408" s="19" t="s">
        <v>1</v>
      </c>
      <c r="F408" s="262">
        <v>0.161</v>
      </c>
      <c r="G408" s="38"/>
      <c r="H408" s="39"/>
    </row>
    <row r="409" s="2" customFormat="1" ht="16.8" customHeight="1">
      <c r="A409" s="38"/>
      <c r="B409" s="39"/>
      <c r="C409" s="261" t="s">
        <v>1</v>
      </c>
      <c r="D409" s="261" t="s">
        <v>1510</v>
      </c>
      <c r="E409" s="19" t="s">
        <v>1</v>
      </c>
      <c r="F409" s="262">
        <v>0.184</v>
      </c>
      <c r="G409" s="38"/>
      <c r="H409" s="39"/>
    </row>
    <row r="410" s="2" customFormat="1" ht="16.8" customHeight="1">
      <c r="A410" s="38"/>
      <c r="B410" s="39"/>
      <c r="C410" s="261" t="s">
        <v>1444</v>
      </c>
      <c r="D410" s="261" t="s">
        <v>194</v>
      </c>
      <c r="E410" s="19" t="s">
        <v>1</v>
      </c>
      <c r="F410" s="262">
        <v>0.74399999999999999</v>
      </c>
      <c r="G410" s="38"/>
      <c r="H410" s="39"/>
    </row>
    <row r="411" s="2" customFormat="1" ht="16.8" customHeight="1">
      <c r="A411" s="38"/>
      <c r="B411" s="39"/>
      <c r="C411" s="263" t="s">
        <v>2225</v>
      </c>
      <c r="D411" s="38"/>
      <c r="E411" s="38"/>
      <c r="F411" s="38"/>
      <c r="G411" s="38"/>
      <c r="H411" s="39"/>
    </row>
    <row r="412" s="2" customFormat="1" ht="16.8" customHeight="1">
      <c r="A412" s="38"/>
      <c r="B412" s="39"/>
      <c r="C412" s="261" t="s">
        <v>1540</v>
      </c>
      <c r="D412" s="261" t="s">
        <v>1541</v>
      </c>
      <c r="E412" s="19" t="s">
        <v>144</v>
      </c>
      <c r="F412" s="262">
        <v>0.74399999999999999</v>
      </c>
      <c r="G412" s="38"/>
      <c r="H412" s="39"/>
    </row>
    <row r="413" s="2" customFormat="1" ht="16.8" customHeight="1">
      <c r="A413" s="38"/>
      <c r="B413" s="39"/>
      <c r="C413" s="261" t="s">
        <v>832</v>
      </c>
      <c r="D413" s="261" t="s">
        <v>833</v>
      </c>
      <c r="E413" s="19" t="s">
        <v>144</v>
      </c>
      <c r="F413" s="262">
        <v>4.3440000000000003</v>
      </c>
      <c r="G413" s="38"/>
      <c r="H413" s="39"/>
    </row>
    <row r="414" s="2" customFormat="1" ht="16.8" customHeight="1">
      <c r="A414" s="38"/>
      <c r="B414" s="39"/>
      <c r="C414" s="261" t="s">
        <v>877</v>
      </c>
      <c r="D414" s="261" t="s">
        <v>878</v>
      </c>
      <c r="E414" s="19" t="s">
        <v>144</v>
      </c>
      <c r="F414" s="262">
        <v>1.0580000000000001</v>
      </c>
      <c r="G414" s="38"/>
      <c r="H414" s="39"/>
    </row>
    <row r="415" s="2" customFormat="1" ht="16.8" customHeight="1">
      <c r="A415" s="38"/>
      <c r="B415" s="39"/>
      <c r="C415" s="257" t="s">
        <v>1447</v>
      </c>
      <c r="D415" s="258" t="s">
        <v>1448</v>
      </c>
      <c r="E415" s="259" t="s">
        <v>144</v>
      </c>
      <c r="F415" s="260">
        <v>0.621</v>
      </c>
      <c r="G415" s="38"/>
      <c r="H415" s="39"/>
    </row>
    <row r="416" s="2" customFormat="1" ht="16.8" customHeight="1">
      <c r="A416" s="38"/>
      <c r="B416" s="39"/>
      <c r="C416" s="261" t="s">
        <v>1</v>
      </c>
      <c r="D416" s="261" t="s">
        <v>1531</v>
      </c>
      <c r="E416" s="19" t="s">
        <v>1</v>
      </c>
      <c r="F416" s="262">
        <v>0</v>
      </c>
      <c r="G416" s="38"/>
      <c r="H416" s="39"/>
    </row>
    <row r="417" s="2" customFormat="1" ht="16.8" customHeight="1">
      <c r="A417" s="38"/>
      <c r="B417" s="39"/>
      <c r="C417" s="261" t="s">
        <v>1447</v>
      </c>
      <c r="D417" s="261" t="s">
        <v>1532</v>
      </c>
      <c r="E417" s="19" t="s">
        <v>1</v>
      </c>
      <c r="F417" s="262">
        <v>0.621</v>
      </c>
      <c r="G417" s="38"/>
      <c r="H417" s="39"/>
    </row>
    <row r="418" s="2" customFormat="1" ht="16.8" customHeight="1">
      <c r="A418" s="38"/>
      <c r="B418" s="39"/>
      <c r="C418" s="263" t="s">
        <v>2225</v>
      </c>
      <c r="D418" s="38"/>
      <c r="E418" s="38"/>
      <c r="F418" s="38"/>
      <c r="G418" s="38"/>
      <c r="H418" s="39"/>
    </row>
    <row r="419" s="2" customFormat="1" ht="16.8" customHeight="1">
      <c r="A419" s="38"/>
      <c r="B419" s="39"/>
      <c r="C419" s="261" t="s">
        <v>1567</v>
      </c>
      <c r="D419" s="261" t="s">
        <v>1568</v>
      </c>
      <c r="E419" s="19" t="s">
        <v>144</v>
      </c>
      <c r="F419" s="262">
        <v>1.04</v>
      </c>
      <c r="G419" s="38"/>
      <c r="H419" s="39"/>
    </row>
    <row r="420" s="2" customFormat="1" ht="16.8" customHeight="1">
      <c r="A420" s="38"/>
      <c r="B420" s="39"/>
      <c r="C420" s="261" t="s">
        <v>832</v>
      </c>
      <c r="D420" s="261" t="s">
        <v>833</v>
      </c>
      <c r="E420" s="19" t="s">
        <v>144</v>
      </c>
      <c r="F420" s="262">
        <v>4.3440000000000003</v>
      </c>
      <c r="G420" s="38"/>
      <c r="H420" s="39"/>
    </row>
    <row r="421" s="2" customFormat="1" ht="16.8" customHeight="1">
      <c r="A421" s="38"/>
      <c r="B421" s="39"/>
      <c r="C421" s="261" t="s">
        <v>906</v>
      </c>
      <c r="D421" s="261" t="s">
        <v>907</v>
      </c>
      <c r="E421" s="19" t="s">
        <v>144</v>
      </c>
      <c r="F421" s="262">
        <v>3.286</v>
      </c>
      <c r="G421" s="38"/>
      <c r="H421" s="39"/>
    </row>
    <row r="422" s="2" customFormat="1" ht="16.8" customHeight="1">
      <c r="A422" s="38"/>
      <c r="B422" s="39"/>
      <c r="C422" s="257" t="s">
        <v>2234</v>
      </c>
      <c r="D422" s="258" t="s">
        <v>2235</v>
      </c>
      <c r="E422" s="259" t="s">
        <v>186</v>
      </c>
      <c r="F422" s="260">
        <v>55</v>
      </c>
      <c r="G422" s="38"/>
      <c r="H422" s="39"/>
    </row>
    <row r="423" s="2" customFormat="1" ht="16.8" customHeight="1">
      <c r="A423" s="38"/>
      <c r="B423" s="39"/>
      <c r="C423" s="257" t="s">
        <v>1451</v>
      </c>
      <c r="D423" s="258" t="s">
        <v>1452</v>
      </c>
      <c r="E423" s="259" t="s">
        <v>186</v>
      </c>
      <c r="F423" s="260">
        <v>52.549999999999997</v>
      </c>
      <c r="G423" s="38"/>
      <c r="H423" s="39"/>
    </row>
    <row r="424" s="2" customFormat="1" ht="16.8" customHeight="1">
      <c r="A424" s="38"/>
      <c r="B424" s="39"/>
      <c r="C424" s="261" t="s">
        <v>1</v>
      </c>
      <c r="D424" s="261" t="s">
        <v>1490</v>
      </c>
      <c r="E424" s="19" t="s">
        <v>1</v>
      </c>
      <c r="F424" s="262">
        <v>0</v>
      </c>
      <c r="G424" s="38"/>
      <c r="H424" s="39"/>
    </row>
    <row r="425" s="2" customFormat="1" ht="16.8" customHeight="1">
      <c r="A425" s="38"/>
      <c r="B425" s="39"/>
      <c r="C425" s="261" t="s">
        <v>1</v>
      </c>
      <c r="D425" s="261" t="s">
        <v>1427</v>
      </c>
      <c r="E425" s="19" t="s">
        <v>1</v>
      </c>
      <c r="F425" s="262">
        <v>52.549999999999997</v>
      </c>
      <c r="G425" s="38"/>
      <c r="H425" s="39"/>
    </row>
    <row r="426" s="2" customFormat="1" ht="16.8" customHeight="1">
      <c r="A426" s="38"/>
      <c r="B426" s="39"/>
      <c r="C426" s="261" t="s">
        <v>1451</v>
      </c>
      <c r="D426" s="261" t="s">
        <v>194</v>
      </c>
      <c r="E426" s="19" t="s">
        <v>1</v>
      </c>
      <c r="F426" s="262">
        <v>52.549999999999997</v>
      </c>
      <c r="G426" s="38"/>
      <c r="H426" s="39"/>
    </row>
    <row r="427" s="2" customFormat="1" ht="16.8" customHeight="1">
      <c r="A427" s="38"/>
      <c r="B427" s="39"/>
      <c r="C427" s="263" t="s">
        <v>2225</v>
      </c>
      <c r="D427" s="38"/>
      <c r="E427" s="38"/>
      <c r="F427" s="38"/>
      <c r="G427" s="38"/>
      <c r="H427" s="39"/>
    </row>
    <row r="428" s="2" customFormat="1" ht="16.8" customHeight="1">
      <c r="A428" s="38"/>
      <c r="B428" s="39"/>
      <c r="C428" s="261" t="s">
        <v>1021</v>
      </c>
      <c r="D428" s="261" t="s">
        <v>1022</v>
      </c>
      <c r="E428" s="19" t="s">
        <v>186</v>
      </c>
      <c r="F428" s="262">
        <v>52.549999999999997</v>
      </c>
      <c r="G428" s="38"/>
      <c r="H428" s="39"/>
    </row>
    <row r="429" s="2" customFormat="1" ht="16.8" customHeight="1">
      <c r="A429" s="38"/>
      <c r="B429" s="39"/>
      <c r="C429" s="261" t="s">
        <v>812</v>
      </c>
      <c r="D429" s="261" t="s">
        <v>813</v>
      </c>
      <c r="E429" s="19" t="s">
        <v>186</v>
      </c>
      <c r="F429" s="262">
        <v>52.549999999999997</v>
      </c>
      <c r="G429" s="38"/>
      <c r="H429" s="39"/>
    </row>
    <row r="430" s="2" customFormat="1">
      <c r="A430" s="38"/>
      <c r="B430" s="39"/>
      <c r="C430" s="261" t="s">
        <v>910</v>
      </c>
      <c r="D430" s="261" t="s">
        <v>911</v>
      </c>
      <c r="E430" s="19" t="s">
        <v>186</v>
      </c>
      <c r="F430" s="262">
        <v>52.549999999999997</v>
      </c>
      <c r="G430" s="38"/>
      <c r="H430" s="39"/>
    </row>
    <row r="431" s="2" customFormat="1">
      <c r="A431" s="38"/>
      <c r="B431" s="39"/>
      <c r="C431" s="261" t="s">
        <v>915</v>
      </c>
      <c r="D431" s="261" t="s">
        <v>916</v>
      </c>
      <c r="E431" s="19" t="s">
        <v>186</v>
      </c>
      <c r="F431" s="262">
        <v>52.549999999999997</v>
      </c>
      <c r="G431" s="38"/>
      <c r="H431" s="39"/>
    </row>
    <row r="432" s="2" customFormat="1" ht="26.4" customHeight="1">
      <c r="A432" s="38"/>
      <c r="B432" s="39"/>
      <c r="C432" s="256" t="s">
        <v>2244</v>
      </c>
      <c r="D432" s="256" t="s">
        <v>119</v>
      </c>
      <c r="E432" s="38"/>
      <c r="F432" s="38"/>
      <c r="G432" s="38"/>
      <c r="H432" s="39"/>
    </row>
    <row r="433" s="2" customFormat="1" ht="16.8" customHeight="1">
      <c r="A433" s="38"/>
      <c r="B433" s="39"/>
      <c r="C433" s="257" t="s">
        <v>2240</v>
      </c>
      <c r="D433" s="258" t="s">
        <v>2241</v>
      </c>
      <c r="E433" s="259" t="s">
        <v>144</v>
      </c>
      <c r="F433" s="260">
        <v>9.0500000000000007</v>
      </c>
      <c r="G433" s="38"/>
      <c r="H433" s="39"/>
    </row>
    <row r="434" s="2" customFormat="1" ht="16.8" customHeight="1">
      <c r="A434" s="38"/>
      <c r="B434" s="39"/>
      <c r="C434" s="257" t="s">
        <v>2242</v>
      </c>
      <c r="D434" s="258" t="s">
        <v>2243</v>
      </c>
      <c r="E434" s="259" t="s">
        <v>186</v>
      </c>
      <c r="F434" s="260">
        <v>91.298000000000002</v>
      </c>
      <c r="G434" s="38"/>
      <c r="H434" s="39"/>
    </row>
    <row r="435" s="2" customFormat="1" ht="16.8" customHeight="1">
      <c r="A435" s="38"/>
      <c r="B435" s="39"/>
      <c r="C435" s="257" t="s">
        <v>602</v>
      </c>
      <c r="D435" s="258" t="s">
        <v>603</v>
      </c>
      <c r="E435" s="259" t="s">
        <v>186</v>
      </c>
      <c r="F435" s="260">
        <v>52.549999999999997</v>
      </c>
      <c r="G435" s="38"/>
      <c r="H435" s="39"/>
    </row>
    <row r="436" s="2" customFormat="1" ht="16.8" customHeight="1">
      <c r="A436" s="38"/>
      <c r="B436" s="39"/>
      <c r="C436" s="261" t="s">
        <v>1</v>
      </c>
      <c r="D436" s="261" t="s">
        <v>1592</v>
      </c>
      <c r="E436" s="19" t="s">
        <v>1</v>
      </c>
      <c r="F436" s="262">
        <v>0</v>
      </c>
      <c r="G436" s="38"/>
      <c r="H436" s="39"/>
    </row>
    <row r="437" s="2" customFormat="1" ht="16.8" customHeight="1">
      <c r="A437" s="38"/>
      <c r="B437" s="39"/>
      <c r="C437" s="261" t="s">
        <v>1</v>
      </c>
      <c r="D437" s="261" t="s">
        <v>1488</v>
      </c>
      <c r="E437" s="19" t="s">
        <v>1</v>
      </c>
      <c r="F437" s="262">
        <v>52.549999999999997</v>
      </c>
      <c r="G437" s="38"/>
      <c r="H437" s="39"/>
    </row>
    <row r="438" s="2" customFormat="1" ht="16.8" customHeight="1">
      <c r="A438" s="38"/>
      <c r="B438" s="39"/>
      <c r="C438" s="261" t="s">
        <v>602</v>
      </c>
      <c r="D438" s="261" t="s">
        <v>194</v>
      </c>
      <c r="E438" s="19" t="s">
        <v>1</v>
      </c>
      <c r="F438" s="262">
        <v>52.549999999999997</v>
      </c>
      <c r="G438" s="38"/>
      <c r="H438" s="39"/>
    </row>
    <row r="439" s="2" customFormat="1" ht="16.8" customHeight="1">
      <c r="A439" s="38"/>
      <c r="B439" s="39"/>
      <c r="C439" s="263" t="s">
        <v>2225</v>
      </c>
      <c r="D439" s="38"/>
      <c r="E439" s="38"/>
      <c r="F439" s="38"/>
      <c r="G439" s="38"/>
      <c r="H439" s="39"/>
    </row>
    <row r="440" s="2" customFormat="1">
      <c r="A440" s="38"/>
      <c r="B440" s="39"/>
      <c r="C440" s="261" t="s">
        <v>910</v>
      </c>
      <c r="D440" s="261" t="s">
        <v>911</v>
      </c>
      <c r="E440" s="19" t="s">
        <v>186</v>
      </c>
      <c r="F440" s="262">
        <v>52.549999999999997</v>
      </c>
      <c r="G440" s="38"/>
      <c r="H440" s="39"/>
    </row>
    <row r="441" s="2" customFormat="1" ht="16.8" customHeight="1">
      <c r="A441" s="38"/>
      <c r="B441" s="39"/>
      <c r="C441" s="261" t="s">
        <v>1075</v>
      </c>
      <c r="D441" s="261" t="s">
        <v>1076</v>
      </c>
      <c r="E441" s="19" t="s">
        <v>186</v>
      </c>
      <c r="F441" s="262">
        <v>52.549999999999997</v>
      </c>
      <c r="G441" s="38"/>
      <c r="H441" s="39"/>
    </row>
    <row r="442" s="2" customFormat="1" ht="16.8" customHeight="1">
      <c r="A442" s="38"/>
      <c r="B442" s="39"/>
      <c r="C442" s="257" t="s">
        <v>1428</v>
      </c>
      <c r="D442" s="258" t="s">
        <v>1429</v>
      </c>
      <c r="E442" s="259" t="s">
        <v>186</v>
      </c>
      <c r="F442" s="260">
        <v>37.5</v>
      </c>
      <c r="G442" s="38"/>
      <c r="H442" s="39"/>
    </row>
    <row r="443" s="2" customFormat="1" ht="16.8" customHeight="1">
      <c r="A443" s="38"/>
      <c r="B443" s="39"/>
      <c r="C443" s="261" t="s">
        <v>1</v>
      </c>
      <c r="D443" s="261" t="s">
        <v>1457</v>
      </c>
      <c r="E443" s="19" t="s">
        <v>1</v>
      </c>
      <c r="F443" s="262">
        <v>0</v>
      </c>
      <c r="G443" s="38"/>
      <c r="H443" s="39"/>
    </row>
    <row r="444" s="2" customFormat="1" ht="16.8" customHeight="1">
      <c r="A444" s="38"/>
      <c r="B444" s="39"/>
      <c r="C444" s="261" t="s">
        <v>1</v>
      </c>
      <c r="D444" s="261" t="s">
        <v>1458</v>
      </c>
      <c r="E444" s="19" t="s">
        <v>1</v>
      </c>
      <c r="F444" s="262">
        <v>37.5</v>
      </c>
      <c r="G444" s="38"/>
      <c r="H444" s="39"/>
    </row>
    <row r="445" s="2" customFormat="1" ht="16.8" customHeight="1">
      <c r="A445" s="38"/>
      <c r="B445" s="39"/>
      <c r="C445" s="261" t="s">
        <v>1428</v>
      </c>
      <c r="D445" s="261" t="s">
        <v>194</v>
      </c>
      <c r="E445" s="19" t="s">
        <v>1</v>
      </c>
      <c r="F445" s="262">
        <v>37.5</v>
      </c>
      <c r="G445" s="38"/>
      <c r="H445" s="39"/>
    </row>
    <row r="446" s="2" customFormat="1" ht="16.8" customHeight="1">
      <c r="A446" s="38"/>
      <c r="B446" s="39"/>
      <c r="C446" s="263" t="s">
        <v>2225</v>
      </c>
      <c r="D446" s="38"/>
      <c r="E446" s="38"/>
      <c r="F446" s="38"/>
      <c r="G446" s="38"/>
      <c r="H446" s="39"/>
    </row>
    <row r="447" s="2" customFormat="1">
      <c r="A447" s="38"/>
      <c r="B447" s="39"/>
      <c r="C447" s="261" t="s">
        <v>1600</v>
      </c>
      <c r="D447" s="261" t="s">
        <v>1601</v>
      </c>
      <c r="E447" s="19" t="s">
        <v>186</v>
      </c>
      <c r="F447" s="262">
        <v>37.5</v>
      </c>
      <c r="G447" s="38"/>
      <c r="H447" s="39"/>
    </row>
    <row r="448" s="2" customFormat="1" ht="16.8" customHeight="1">
      <c r="A448" s="38"/>
      <c r="B448" s="39"/>
      <c r="C448" s="261" t="s">
        <v>1131</v>
      </c>
      <c r="D448" s="261" t="s">
        <v>1132</v>
      </c>
      <c r="E448" s="19" t="s">
        <v>144</v>
      </c>
      <c r="F448" s="262">
        <v>3.75</v>
      </c>
      <c r="G448" s="38"/>
      <c r="H448" s="39"/>
    </row>
    <row r="449" s="2" customFormat="1" ht="16.8" customHeight="1">
      <c r="A449" s="38"/>
      <c r="B449" s="39"/>
      <c r="C449" s="261" t="s">
        <v>1607</v>
      </c>
      <c r="D449" s="261" t="s">
        <v>1608</v>
      </c>
      <c r="E449" s="19" t="s">
        <v>186</v>
      </c>
      <c r="F449" s="262">
        <v>37.5</v>
      </c>
      <c r="G449" s="38"/>
      <c r="H449" s="39"/>
    </row>
    <row r="450" s="2" customFormat="1" ht="16.8" customHeight="1">
      <c r="A450" s="38"/>
      <c r="B450" s="39"/>
      <c r="C450" s="257" t="s">
        <v>1431</v>
      </c>
      <c r="D450" s="258" t="s">
        <v>1432</v>
      </c>
      <c r="E450" s="259" t="s">
        <v>144</v>
      </c>
      <c r="F450" s="260">
        <v>1.6359999999999999</v>
      </c>
      <c r="G450" s="38"/>
      <c r="H450" s="39"/>
    </row>
    <row r="451" s="2" customFormat="1" ht="16.8" customHeight="1">
      <c r="A451" s="38"/>
      <c r="B451" s="39"/>
      <c r="C451" s="261" t="s">
        <v>1</v>
      </c>
      <c r="D451" s="261" t="s">
        <v>1525</v>
      </c>
      <c r="E451" s="19" t="s">
        <v>1</v>
      </c>
      <c r="F451" s="262">
        <v>0</v>
      </c>
      <c r="G451" s="38"/>
      <c r="H451" s="39"/>
    </row>
    <row r="452" s="2" customFormat="1" ht="16.8" customHeight="1">
      <c r="A452" s="38"/>
      <c r="B452" s="39"/>
      <c r="C452" s="261" t="s">
        <v>1431</v>
      </c>
      <c r="D452" s="261" t="s">
        <v>1526</v>
      </c>
      <c r="E452" s="19" t="s">
        <v>1</v>
      </c>
      <c r="F452" s="262">
        <v>1.6359999999999999</v>
      </c>
      <c r="G452" s="38"/>
      <c r="H452" s="39"/>
    </row>
    <row r="453" s="2" customFormat="1" ht="16.8" customHeight="1">
      <c r="A453" s="38"/>
      <c r="B453" s="39"/>
      <c r="C453" s="263" t="s">
        <v>2225</v>
      </c>
      <c r="D453" s="38"/>
      <c r="E453" s="38"/>
      <c r="F453" s="38"/>
      <c r="G453" s="38"/>
      <c r="H453" s="39"/>
    </row>
    <row r="454" s="2" customFormat="1" ht="16.8" customHeight="1">
      <c r="A454" s="38"/>
      <c r="B454" s="39"/>
      <c r="C454" s="261" t="s">
        <v>1585</v>
      </c>
      <c r="D454" s="261" t="s">
        <v>1586</v>
      </c>
      <c r="E454" s="19" t="s">
        <v>144</v>
      </c>
      <c r="F454" s="262">
        <v>1.6359999999999999</v>
      </c>
      <c r="G454" s="38"/>
      <c r="H454" s="39"/>
    </row>
    <row r="455" s="2" customFormat="1" ht="16.8" customHeight="1">
      <c r="A455" s="38"/>
      <c r="B455" s="39"/>
      <c r="C455" s="261" t="s">
        <v>832</v>
      </c>
      <c r="D455" s="261" t="s">
        <v>833</v>
      </c>
      <c r="E455" s="19" t="s">
        <v>144</v>
      </c>
      <c r="F455" s="262">
        <v>4.3440000000000003</v>
      </c>
      <c r="G455" s="38"/>
      <c r="H455" s="39"/>
    </row>
    <row r="456" s="2" customFormat="1" ht="16.8" customHeight="1">
      <c r="A456" s="38"/>
      <c r="B456" s="39"/>
      <c r="C456" s="261" t="s">
        <v>906</v>
      </c>
      <c r="D456" s="261" t="s">
        <v>907</v>
      </c>
      <c r="E456" s="19" t="s">
        <v>144</v>
      </c>
      <c r="F456" s="262">
        <v>3.286</v>
      </c>
      <c r="G456" s="38"/>
      <c r="H456" s="39"/>
    </row>
    <row r="457" s="2" customFormat="1" ht="16.8" customHeight="1">
      <c r="A457" s="38"/>
      <c r="B457" s="39"/>
      <c r="C457" s="257" t="s">
        <v>1434</v>
      </c>
      <c r="D457" s="258" t="s">
        <v>1435</v>
      </c>
      <c r="E457" s="259" t="s">
        <v>144</v>
      </c>
      <c r="F457" s="260">
        <v>0.41899999999999998</v>
      </c>
      <c r="G457" s="38"/>
      <c r="H457" s="39"/>
    </row>
    <row r="458" s="2" customFormat="1" ht="16.8" customHeight="1">
      <c r="A458" s="38"/>
      <c r="B458" s="39"/>
      <c r="C458" s="261" t="s">
        <v>1</v>
      </c>
      <c r="D458" s="261" t="s">
        <v>1528</v>
      </c>
      <c r="E458" s="19" t="s">
        <v>1</v>
      </c>
      <c r="F458" s="262">
        <v>0</v>
      </c>
      <c r="G458" s="38"/>
      <c r="H458" s="39"/>
    </row>
    <row r="459" s="2" customFormat="1" ht="16.8" customHeight="1">
      <c r="A459" s="38"/>
      <c r="B459" s="39"/>
      <c r="C459" s="261" t="s">
        <v>1434</v>
      </c>
      <c r="D459" s="261" t="s">
        <v>1529</v>
      </c>
      <c r="E459" s="19" t="s">
        <v>1</v>
      </c>
      <c r="F459" s="262">
        <v>0.41899999999999998</v>
      </c>
      <c r="G459" s="38"/>
      <c r="H459" s="39"/>
    </row>
    <row r="460" s="2" customFormat="1" ht="16.8" customHeight="1">
      <c r="A460" s="38"/>
      <c r="B460" s="39"/>
      <c r="C460" s="263" t="s">
        <v>2225</v>
      </c>
      <c r="D460" s="38"/>
      <c r="E460" s="38"/>
      <c r="F460" s="38"/>
      <c r="G460" s="38"/>
      <c r="H460" s="39"/>
    </row>
    <row r="461" s="2" customFormat="1" ht="16.8" customHeight="1">
      <c r="A461" s="38"/>
      <c r="B461" s="39"/>
      <c r="C461" s="261" t="s">
        <v>1567</v>
      </c>
      <c r="D461" s="261" t="s">
        <v>1568</v>
      </c>
      <c r="E461" s="19" t="s">
        <v>144</v>
      </c>
      <c r="F461" s="262">
        <v>1.04</v>
      </c>
      <c r="G461" s="38"/>
      <c r="H461" s="39"/>
    </row>
    <row r="462" s="2" customFormat="1" ht="16.8" customHeight="1">
      <c r="A462" s="38"/>
      <c r="B462" s="39"/>
      <c r="C462" s="261" t="s">
        <v>832</v>
      </c>
      <c r="D462" s="261" t="s">
        <v>833</v>
      </c>
      <c r="E462" s="19" t="s">
        <v>144</v>
      </c>
      <c r="F462" s="262">
        <v>4.3440000000000003</v>
      </c>
      <c r="G462" s="38"/>
      <c r="H462" s="39"/>
    </row>
    <row r="463" s="2" customFormat="1" ht="16.8" customHeight="1">
      <c r="A463" s="38"/>
      <c r="B463" s="39"/>
      <c r="C463" s="261" t="s">
        <v>906</v>
      </c>
      <c r="D463" s="261" t="s">
        <v>907</v>
      </c>
      <c r="E463" s="19" t="s">
        <v>144</v>
      </c>
      <c r="F463" s="262">
        <v>3.286</v>
      </c>
      <c r="G463" s="38"/>
      <c r="H463" s="39"/>
    </row>
    <row r="464" s="2" customFormat="1" ht="16.8" customHeight="1">
      <c r="A464" s="38"/>
      <c r="B464" s="39"/>
      <c r="C464" s="257" t="s">
        <v>611</v>
      </c>
      <c r="D464" s="258" t="s">
        <v>612</v>
      </c>
      <c r="E464" s="259" t="s">
        <v>144</v>
      </c>
      <c r="F464" s="260">
        <v>0.26400000000000001</v>
      </c>
      <c r="G464" s="38"/>
      <c r="H464" s="39"/>
    </row>
    <row r="465" s="2" customFormat="1" ht="16.8" customHeight="1">
      <c r="A465" s="38"/>
      <c r="B465" s="39"/>
      <c r="C465" s="261" t="s">
        <v>1</v>
      </c>
      <c r="D465" s="261" t="s">
        <v>1596</v>
      </c>
      <c r="E465" s="19" t="s">
        <v>1</v>
      </c>
      <c r="F465" s="262">
        <v>0</v>
      </c>
      <c r="G465" s="38"/>
      <c r="H465" s="39"/>
    </row>
    <row r="466" s="2" customFormat="1" ht="16.8" customHeight="1">
      <c r="A466" s="38"/>
      <c r="B466" s="39"/>
      <c r="C466" s="261" t="s">
        <v>1</v>
      </c>
      <c r="D466" s="261" t="s">
        <v>1597</v>
      </c>
      <c r="E466" s="19" t="s">
        <v>1</v>
      </c>
      <c r="F466" s="262">
        <v>0.26400000000000001</v>
      </c>
      <c r="G466" s="38"/>
      <c r="H466" s="39"/>
    </row>
    <row r="467" s="2" customFormat="1" ht="16.8" customHeight="1">
      <c r="A467" s="38"/>
      <c r="B467" s="39"/>
      <c r="C467" s="261" t="s">
        <v>611</v>
      </c>
      <c r="D467" s="261" t="s">
        <v>194</v>
      </c>
      <c r="E467" s="19" t="s">
        <v>1</v>
      </c>
      <c r="F467" s="262">
        <v>0.26400000000000001</v>
      </c>
      <c r="G467" s="38"/>
      <c r="H467" s="39"/>
    </row>
    <row r="468" s="2" customFormat="1" ht="16.8" customHeight="1">
      <c r="A468" s="38"/>
      <c r="B468" s="39"/>
      <c r="C468" s="263" t="s">
        <v>2225</v>
      </c>
      <c r="D468" s="38"/>
      <c r="E468" s="38"/>
      <c r="F468" s="38"/>
      <c r="G468" s="38"/>
      <c r="H468" s="39"/>
    </row>
    <row r="469" s="2" customFormat="1" ht="16.8" customHeight="1">
      <c r="A469" s="38"/>
      <c r="B469" s="39"/>
      <c r="C469" s="261" t="s">
        <v>920</v>
      </c>
      <c r="D469" s="261" t="s">
        <v>921</v>
      </c>
      <c r="E469" s="19" t="s">
        <v>144</v>
      </c>
      <c r="F469" s="262">
        <v>0.26400000000000001</v>
      </c>
      <c r="G469" s="38"/>
      <c r="H469" s="39"/>
    </row>
    <row r="470" s="2" customFormat="1" ht="16.8" customHeight="1">
      <c r="A470" s="38"/>
      <c r="B470" s="39"/>
      <c r="C470" s="261" t="s">
        <v>906</v>
      </c>
      <c r="D470" s="261" t="s">
        <v>907</v>
      </c>
      <c r="E470" s="19" t="s">
        <v>144</v>
      </c>
      <c r="F470" s="262">
        <v>0.26400000000000001</v>
      </c>
      <c r="G470" s="38"/>
      <c r="H470" s="39"/>
    </row>
    <row r="471" s="2" customFormat="1" ht="16.8" customHeight="1">
      <c r="A471" s="38"/>
      <c r="B471" s="39"/>
      <c r="C471" s="257" t="s">
        <v>1438</v>
      </c>
      <c r="D471" s="258" t="s">
        <v>1439</v>
      </c>
      <c r="E471" s="259" t="s">
        <v>144</v>
      </c>
      <c r="F471" s="260">
        <v>0.314</v>
      </c>
      <c r="G471" s="38"/>
      <c r="H471" s="39"/>
    </row>
    <row r="472" s="2" customFormat="1" ht="16.8" customHeight="1">
      <c r="A472" s="38"/>
      <c r="B472" s="39"/>
      <c r="C472" s="261" t="s">
        <v>1</v>
      </c>
      <c r="D472" s="261" t="s">
        <v>1506</v>
      </c>
      <c r="E472" s="19" t="s">
        <v>1</v>
      </c>
      <c r="F472" s="262">
        <v>0</v>
      </c>
      <c r="G472" s="38"/>
      <c r="H472" s="39"/>
    </row>
    <row r="473" s="2" customFormat="1" ht="16.8" customHeight="1">
      <c r="A473" s="38"/>
      <c r="B473" s="39"/>
      <c r="C473" s="261" t="s">
        <v>1</v>
      </c>
      <c r="D473" s="261" t="s">
        <v>1</v>
      </c>
      <c r="E473" s="19" t="s">
        <v>1</v>
      </c>
      <c r="F473" s="262">
        <v>0</v>
      </c>
      <c r="G473" s="38"/>
      <c r="H473" s="39"/>
    </row>
    <row r="474" s="2" customFormat="1" ht="16.8" customHeight="1">
      <c r="A474" s="38"/>
      <c r="B474" s="39"/>
      <c r="C474" s="261" t="s">
        <v>1</v>
      </c>
      <c r="D474" s="261" t="s">
        <v>1512</v>
      </c>
      <c r="E474" s="19" t="s">
        <v>1</v>
      </c>
      <c r="F474" s="262">
        <v>0</v>
      </c>
      <c r="G474" s="38"/>
      <c r="H474" s="39"/>
    </row>
    <row r="475" s="2" customFormat="1" ht="16.8" customHeight="1">
      <c r="A475" s="38"/>
      <c r="B475" s="39"/>
      <c r="C475" s="261" t="s">
        <v>1</v>
      </c>
      <c r="D475" s="261" t="s">
        <v>1513</v>
      </c>
      <c r="E475" s="19" t="s">
        <v>1</v>
      </c>
      <c r="F475" s="262">
        <v>0</v>
      </c>
      <c r="G475" s="38"/>
      <c r="H475" s="39"/>
    </row>
    <row r="476" s="2" customFormat="1" ht="16.8" customHeight="1">
      <c r="A476" s="38"/>
      <c r="B476" s="39"/>
      <c r="C476" s="261" t="s">
        <v>1</v>
      </c>
      <c r="D476" s="261" t="s">
        <v>1514</v>
      </c>
      <c r="E476" s="19" t="s">
        <v>1</v>
      </c>
      <c r="F476" s="262">
        <v>0.069000000000000006</v>
      </c>
      <c r="G476" s="38"/>
      <c r="H476" s="39"/>
    </row>
    <row r="477" s="2" customFormat="1" ht="16.8" customHeight="1">
      <c r="A477" s="38"/>
      <c r="B477" s="39"/>
      <c r="C477" s="261" t="s">
        <v>1</v>
      </c>
      <c r="D477" s="261" t="s">
        <v>1515</v>
      </c>
      <c r="E477" s="19" t="s">
        <v>1</v>
      </c>
      <c r="F477" s="262">
        <v>0</v>
      </c>
      <c r="G477" s="38"/>
      <c r="H477" s="39"/>
    </row>
    <row r="478" s="2" customFormat="1" ht="16.8" customHeight="1">
      <c r="A478" s="38"/>
      <c r="B478" s="39"/>
      <c r="C478" s="261" t="s">
        <v>1</v>
      </c>
      <c r="D478" s="261" t="s">
        <v>1516</v>
      </c>
      <c r="E478" s="19" t="s">
        <v>1</v>
      </c>
      <c r="F478" s="262">
        <v>0.058000000000000003</v>
      </c>
      <c r="G478" s="38"/>
      <c r="H478" s="39"/>
    </row>
    <row r="479" s="2" customFormat="1" ht="16.8" customHeight="1">
      <c r="A479" s="38"/>
      <c r="B479" s="39"/>
      <c r="C479" s="261" t="s">
        <v>1</v>
      </c>
      <c r="D479" s="261" t="s">
        <v>1517</v>
      </c>
      <c r="E479" s="19" t="s">
        <v>1</v>
      </c>
      <c r="F479" s="262">
        <v>0</v>
      </c>
      <c r="G479" s="38"/>
      <c r="H479" s="39"/>
    </row>
    <row r="480" s="2" customFormat="1" ht="16.8" customHeight="1">
      <c r="A480" s="38"/>
      <c r="B480" s="39"/>
      <c r="C480" s="261" t="s">
        <v>1</v>
      </c>
      <c r="D480" s="261" t="s">
        <v>1518</v>
      </c>
      <c r="E480" s="19" t="s">
        <v>1</v>
      </c>
      <c r="F480" s="262">
        <v>0.109</v>
      </c>
      <c r="G480" s="38"/>
      <c r="H480" s="39"/>
    </row>
    <row r="481" s="2" customFormat="1" ht="16.8" customHeight="1">
      <c r="A481" s="38"/>
      <c r="B481" s="39"/>
      <c r="C481" s="261" t="s">
        <v>1</v>
      </c>
      <c r="D481" s="261" t="s">
        <v>1519</v>
      </c>
      <c r="E481" s="19" t="s">
        <v>1</v>
      </c>
      <c r="F481" s="262">
        <v>0</v>
      </c>
      <c r="G481" s="38"/>
      <c r="H481" s="39"/>
    </row>
    <row r="482" s="2" customFormat="1" ht="16.8" customHeight="1">
      <c r="A482" s="38"/>
      <c r="B482" s="39"/>
      <c r="C482" s="261" t="s">
        <v>1</v>
      </c>
      <c r="D482" s="261" t="s">
        <v>1520</v>
      </c>
      <c r="E482" s="19" t="s">
        <v>1</v>
      </c>
      <c r="F482" s="262">
        <v>0.078</v>
      </c>
      <c r="G482" s="38"/>
      <c r="H482" s="39"/>
    </row>
    <row r="483" s="2" customFormat="1" ht="16.8" customHeight="1">
      <c r="A483" s="38"/>
      <c r="B483" s="39"/>
      <c r="C483" s="261" t="s">
        <v>1438</v>
      </c>
      <c r="D483" s="261" t="s">
        <v>194</v>
      </c>
      <c r="E483" s="19" t="s">
        <v>1</v>
      </c>
      <c r="F483" s="262">
        <v>0.314</v>
      </c>
      <c r="G483" s="38"/>
      <c r="H483" s="39"/>
    </row>
    <row r="484" s="2" customFormat="1" ht="16.8" customHeight="1">
      <c r="A484" s="38"/>
      <c r="B484" s="39"/>
      <c r="C484" s="263" t="s">
        <v>2225</v>
      </c>
      <c r="D484" s="38"/>
      <c r="E484" s="38"/>
      <c r="F484" s="38"/>
      <c r="G484" s="38"/>
      <c r="H484" s="39"/>
    </row>
    <row r="485" s="2" customFormat="1" ht="16.8" customHeight="1">
      <c r="A485" s="38"/>
      <c r="B485" s="39"/>
      <c r="C485" s="261" t="s">
        <v>1552</v>
      </c>
      <c r="D485" s="261" t="s">
        <v>1553</v>
      </c>
      <c r="E485" s="19" t="s">
        <v>144</v>
      </c>
      <c r="F485" s="262">
        <v>0.314</v>
      </c>
      <c r="G485" s="38"/>
      <c r="H485" s="39"/>
    </row>
    <row r="486" s="2" customFormat="1" ht="16.8" customHeight="1">
      <c r="A486" s="38"/>
      <c r="B486" s="39"/>
      <c r="C486" s="261" t="s">
        <v>832</v>
      </c>
      <c r="D486" s="261" t="s">
        <v>833</v>
      </c>
      <c r="E486" s="19" t="s">
        <v>144</v>
      </c>
      <c r="F486" s="262">
        <v>4.3440000000000003</v>
      </c>
      <c r="G486" s="38"/>
      <c r="H486" s="39"/>
    </row>
    <row r="487" s="2" customFormat="1" ht="16.8" customHeight="1">
      <c r="A487" s="38"/>
      <c r="B487" s="39"/>
      <c r="C487" s="261" t="s">
        <v>877</v>
      </c>
      <c r="D487" s="261" t="s">
        <v>878</v>
      </c>
      <c r="E487" s="19" t="s">
        <v>144</v>
      </c>
      <c r="F487" s="262">
        <v>1.0580000000000001</v>
      </c>
      <c r="G487" s="38"/>
      <c r="H487" s="39"/>
    </row>
    <row r="488" s="2" customFormat="1" ht="16.8" customHeight="1">
      <c r="A488" s="38"/>
      <c r="B488" s="39"/>
      <c r="C488" s="257" t="s">
        <v>1441</v>
      </c>
      <c r="D488" s="258" t="s">
        <v>1442</v>
      </c>
      <c r="E488" s="259" t="s">
        <v>144</v>
      </c>
      <c r="F488" s="260">
        <v>0.60999999999999999</v>
      </c>
      <c r="G488" s="38"/>
      <c r="H488" s="39"/>
    </row>
    <row r="489" s="2" customFormat="1" ht="16.8" customHeight="1">
      <c r="A489" s="38"/>
      <c r="B489" s="39"/>
      <c r="C489" s="261" t="s">
        <v>1</v>
      </c>
      <c r="D489" s="261" t="s">
        <v>1522</v>
      </c>
      <c r="E489" s="19" t="s">
        <v>1</v>
      </c>
      <c r="F489" s="262">
        <v>0</v>
      </c>
      <c r="G489" s="38"/>
      <c r="H489" s="39"/>
    </row>
    <row r="490" s="2" customFormat="1" ht="16.8" customHeight="1">
      <c r="A490" s="38"/>
      <c r="B490" s="39"/>
      <c r="C490" s="261" t="s">
        <v>1441</v>
      </c>
      <c r="D490" s="261" t="s">
        <v>1523</v>
      </c>
      <c r="E490" s="19" t="s">
        <v>1</v>
      </c>
      <c r="F490" s="262">
        <v>0.60999999999999999</v>
      </c>
      <c r="G490" s="38"/>
      <c r="H490" s="39"/>
    </row>
    <row r="491" s="2" customFormat="1" ht="16.8" customHeight="1">
      <c r="A491" s="38"/>
      <c r="B491" s="39"/>
      <c r="C491" s="263" t="s">
        <v>2225</v>
      </c>
      <c r="D491" s="38"/>
      <c r="E491" s="38"/>
      <c r="F491" s="38"/>
      <c r="G491" s="38"/>
      <c r="H491" s="39"/>
    </row>
    <row r="492" s="2" customFormat="1" ht="16.8" customHeight="1">
      <c r="A492" s="38"/>
      <c r="B492" s="39"/>
      <c r="C492" s="261" t="s">
        <v>1576</v>
      </c>
      <c r="D492" s="261" t="s">
        <v>1577</v>
      </c>
      <c r="E492" s="19" t="s">
        <v>144</v>
      </c>
      <c r="F492" s="262">
        <v>0.60999999999999999</v>
      </c>
      <c r="G492" s="38"/>
      <c r="H492" s="39"/>
    </row>
    <row r="493" s="2" customFormat="1" ht="16.8" customHeight="1">
      <c r="A493" s="38"/>
      <c r="B493" s="39"/>
      <c r="C493" s="261" t="s">
        <v>832</v>
      </c>
      <c r="D493" s="261" t="s">
        <v>833</v>
      </c>
      <c r="E493" s="19" t="s">
        <v>144</v>
      </c>
      <c r="F493" s="262">
        <v>4.3440000000000003</v>
      </c>
      <c r="G493" s="38"/>
      <c r="H493" s="39"/>
    </row>
    <row r="494" s="2" customFormat="1" ht="16.8" customHeight="1">
      <c r="A494" s="38"/>
      <c r="B494" s="39"/>
      <c r="C494" s="261" t="s">
        <v>906</v>
      </c>
      <c r="D494" s="261" t="s">
        <v>907</v>
      </c>
      <c r="E494" s="19" t="s">
        <v>144</v>
      </c>
      <c r="F494" s="262">
        <v>3.286</v>
      </c>
      <c r="G494" s="38"/>
      <c r="H494" s="39"/>
    </row>
    <row r="495" s="2" customFormat="1" ht="16.8" customHeight="1">
      <c r="A495" s="38"/>
      <c r="B495" s="39"/>
      <c r="C495" s="257" t="s">
        <v>1444</v>
      </c>
      <c r="D495" s="258" t="s">
        <v>1445</v>
      </c>
      <c r="E495" s="259" t="s">
        <v>144</v>
      </c>
      <c r="F495" s="260">
        <v>0.74399999999999999</v>
      </c>
      <c r="G495" s="38"/>
      <c r="H495" s="39"/>
    </row>
    <row r="496" s="2" customFormat="1" ht="16.8" customHeight="1">
      <c r="A496" s="38"/>
      <c r="B496" s="39"/>
      <c r="C496" s="261" t="s">
        <v>1</v>
      </c>
      <c r="D496" s="261" t="s">
        <v>1506</v>
      </c>
      <c r="E496" s="19" t="s">
        <v>1</v>
      </c>
      <c r="F496" s="262">
        <v>0</v>
      </c>
      <c r="G496" s="38"/>
      <c r="H496" s="39"/>
    </row>
    <row r="497" s="2" customFormat="1" ht="16.8" customHeight="1">
      <c r="A497" s="38"/>
      <c r="B497" s="39"/>
      <c r="C497" s="261" t="s">
        <v>1</v>
      </c>
      <c r="D497" s="261" t="s">
        <v>1</v>
      </c>
      <c r="E497" s="19" t="s">
        <v>1</v>
      </c>
      <c r="F497" s="262">
        <v>0</v>
      </c>
      <c r="G497" s="38"/>
      <c r="H497" s="39"/>
    </row>
    <row r="498" s="2" customFormat="1" ht="16.8" customHeight="1">
      <c r="A498" s="38"/>
      <c r="B498" s="39"/>
      <c r="C498" s="261" t="s">
        <v>1</v>
      </c>
      <c r="D498" s="261" t="s">
        <v>1507</v>
      </c>
      <c r="E498" s="19" t="s">
        <v>1</v>
      </c>
      <c r="F498" s="262">
        <v>0</v>
      </c>
      <c r="G498" s="38"/>
      <c r="H498" s="39"/>
    </row>
    <row r="499" s="2" customFormat="1" ht="16.8" customHeight="1">
      <c r="A499" s="38"/>
      <c r="B499" s="39"/>
      <c r="C499" s="261" t="s">
        <v>1</v>
      </c>
      <c r="D499" s="261" t="s">
        <v>1508</v>
      </c>
      <c r="E499" s="19" t="s">
        <v>1</v>
      </c>
      <c r="F499" s="262">
        <v>0.39900000000000002</v>
      </c>
      <c r="G499" s="38"/>
      <c r="H499" s="39"/>
    </row>
    <row r="500" s="2" customFormat="1" ht="16.8" customHeight="1">
      <c r="A500" s="38"/>
      <c r="B500" s="39"/>
      <c r="C500" s="261" t="s">
        <v>1</v>
      </c>
      <c r="D500" s="261" t="s">
        <v>1509</v>
      </c>
      <c r="E500" s="19" t="s">
        <v>1</v>
      </c>
      <c r="F500" s="262">
        <v>0.161</v>
      </c>
      <c r="G500" s="38"/>
      <c r="H500" s="39"/>
    </row>
    <row r="501" s="2" customFormat="1" ht="16.8" customHeight="1">
      <c r="A501" s="38"/>
      <c r="B501" s="39"/>
      <c r="C501" s="261" t="s">
        <v>1</v>
      </c>
      <c r="D501" s="261" t="s">
        <v>1510</v>
      </c>
      <c r="E501" s="19" t="s">
        <v>1</v>
      </c>
      <c r="F501" s="262">
        <v>0.184</v>
      </c>
      <c r="G501" s="38"/>
      <c r="H501" s="39"/>
    </row>
    <row r="502" s="2" customFormat="1" ht="16.8" customHeight="1">
      <c r="A502" s="38"/>
      <c r="B502" s="39"/>
      <c r="C502" s="261" t="s">
        <v>1444</v>
      </c>
      <c r="D502" s="261" t="s">
        <v>194</v>
      </c>
      <c r="E502" s="19" t="s">
        <v>1</v>
      </c>
      <c r="F502" s="262">
        <v>0.74399999999999999</v>
      </c>
      <c r="G502" s="38"/>
      <c r="H502" s="39"/>
    </row>
    <row r="503" s="2" customFormat="1" ht="16.8" customHeight="1">
      <c r="A503" s="38"/>
      <c r="B503" s="39"/>
      <c r="C503" s="263" t="s">
        <v>2225</v>
      </c>
      <c r="D503" s="38"/>
      <c r="E503" s="38"/>
      <c r="F503" s="38"/>
      <c r="G503" s="38"/>
      <c r="H503" s="39"/>
    </row>
    <row r="504" s="2" customFormat="1" ht="16.8" customHeight="1">
      <c r="A504" s="38"/>
      <c r="B504" s="39"/>
      <c r="C504" s="261" t="s">
        <v>1540</v>
      </c>
      <c r="D504" s="261" t="s">
        <v>1541</v>
      </c>
      <c r="E504" s="19" t="s">
        <v>144</v>
      </c>
      <c r="F504" s="262">
        <v>0.74399999999999999</v>
      </c>
      <c r="G504" s="38"/>
      <c r="H504" s="39"/>
    </row>
    <row r="505" s="2" customFormat="1" ht="16.8" customHeight="1">
      <c r="A505" s="38"/>
      <c r="B505" s="39"/>
      <c r="C505" s="261" t="s">
        <v>832</v>
      </c>
      <c r="D505" s="261" t="s">
        <v>833</v>
      </c>
      <c r="E505" s="19" t="s">
        <v>144</v>
      </c>
      <c r="F505" s="262">
        <v>4.3440000000000003</v>
      </c>
      <c r="G505" s="38"/>
      <c r="H505" s="39"/>
    </row>
    <row r="506" s="2" customFormat="1" ht="16.8" customHeight="1">
      <c r="A506" s="38"/>
      <c r="B506" s="39"/>
      <c r="C506" s="261" t="s">
        <v>877</v>
      </c>
      <c r="D506" s="261" t="s">
        <v>878</v>
      </c>
      <c r="E506" s="19" t="s">
        <v>144</v>
      </c>
      <c r="F506" s="262">
        <v>1.0580000000000001</v>
      </c>
      <c r="G506" s="38"/>
      <c r="H506" s="39"/>
    </row>
    <row r="507" s="2" customFormat="1" ht="16.8" customHeight="1">
      <c r="A507" s="38"/>
      <c r="B507" s="39"/>
      <c r="C507" s="257" t="s">
        <v>1447</v>
      </c>
      <c r="D507" s="258" t="s">
        <v>1448</v>
      </c>
      <c r="E507" s="259" t="s">
        <v>144</v>
      </c>
      <c r="F507" s="260">
        <v>0.621</v>
      </c>
      <c r="G507" s="38"/>
      <c r="H507" s="39"/>
    </row>
    <row r="508" s="2" customFormat="1" ht="16.8" customHeight="1">
      <c r="A508" s="38"/>
      <c r="B508" s="39"/>
      <c r="C508" s="261" t="s">
        <v>1</v>
      </c>
      <c r="D508" s="261" t="s">
        <v>1531</v>
      </c>
      <c r="E508" s="19" t="s">
        <v>1</v>
      </c>
      <c r="F508" s="262">
        <v>0</v>
      </c>
      <c r="G508" s="38"/>
      <c r="H508" s="39"/>
    </row>
    <row r="509" s="2" customFormat="1" ht="16.8" customHeight="1">
      <c r="A509" s="38"/>
      <c r="B509" s="39"/>
      <c r="C509" s="261" t="s">
        <v>1447</v>
      </c>
      <c r="D509" s="261" t="s">
        <v>1532</v>
      </c>
      <c r="E509" s="19" t="s">
        <v>1</v>
      </c>
      <c r="F509" s="262">
        <v>0.621</v>
      </c>
      <c r="G509" s="38"/>
      <c r="H509" s="39"/>
    </row>
    <row r="510" s="2" customFormat="1" ht="16.8" customHeight="1">
      <c r="A510" s="38"/>
      <c r="B510" s="39"/>
      <c r="C510" s="263" t="s">
        <v>2225</v>
      </c>
      <c r="D510" s="38"/>
      <c r="E510" s="38"/>
      <c r="F510" s="38"/>
      <c r="G510" s="38"/>
      <c r="H510" s="39"/>
    </row>
    <row r="511" s="2" customFormat="1" ht="16.8" customHeight="1">
      <c r="A511" s="38"/>
      <c r="B511" s="39"/>
      <c r="C511" s="261" t="s">
        <v>1567</v>
      </c>
      <c r="D511" s="261" t="s">
        <v>1568</v>
      </c>
      <c r="E511" s="19" t="s">
        <v>144</v>
      </c>
      <c r="F511" s="262">
        <v>1.04</v>
      </c>
      <c r="G511" s="38"/>
      <c r="H511" s="39"/>
    </row>
    <row r="512" s="2" customFormat="1" ht="16.8" customHeight="1">
      <c r="A512" s="38"/>
      <c r="B512" s="39"/>
      <c r="C512" s="261" t="s">
        <v>832</v>
      </c>
      <c r="D512" s="261" t="s">
        <v>833</v>
      </c>
      <c r="E512" s="19" t="s">
        <v>144</v>
      </c>
      <c r="F512" s="262">
        <v>4.3440000000000003</v>
      </c>
      <c r="G512" s="38"/>
      <c r="H512" s="39"/>
    </row>
    <row r="513" s="2" customFormat="1" ht="16.8" customHeight="1">
      <c r="A513" s="38"/>
      <c r="B513" s="39"/>
      <c r="C513" s="261" t="s">
        <v>906</v>
      </c>
      <c r="D513" s="261" t="s">
        <v>907</v>
      </c>
      <c r="E513" s="19" t="s">
        <v>144</v>
      </c>
      <c r="F513" s="262">
        <v>3.286</v>
      </c>
      <c r="G513" s="38"/>
      <c r="H513" s="39"/>
    </row>
    <row r="514" s="2" customFormat="1" ht="16.8" customHeight="1">
      <c r="A514" s="38"/>
      <c r="B514" s="39"/>
      <c r="C514" s="257" t="s">
        <v>2234</v>
      </c>
      <c r="D514" s="258" t="s">
        <v>2235</v>
      </c>
      <c r="E514" s="259" t="s">
        <v>186</v>
      </c>
      <c r="F514" s="260">
        <v>55</v>
      </c>
      <c r="G514" s="38"/>
      <c r="H514" s="39"/>
    </row>
    <row r="515" s="2" customFormat="1" ht="16.8" customHeight="1">
      <c r="A515" s="38"/>
      <c r="B515" s="39"/>
      <c r="C515" s="257" t="s">
        <v>1451</v>
      </c>
      <c r="D515" s="258" t="s">
        <v>1452</v>
      </c>
      <c r="E515" s="259" t="s">
        <v>186</v>
      </c>
      <c r="F515" s="260">
        <v>52.549999999999997</v>
      </c>
      <c r="G515" s="38"/>
      <c r="H515" s="39"/>
    </row>
    <row r="516" s="2" customFormat="1" ht="16.8" customHeight="1">
      <c r="A516" s="38"/>
      <c r="B516" s="39"/>
      <c r="C516" s="261" t="s">
        <v>1</v>
      </c>
      <c r="D516" s="261" t="s">
        <v>1490</v>
      </c>
      <c r="E516" s="19" t="s">
        <v>1</v>
      </c>
      <c r="F516" s="262">
        <v>0</v>
      </c>
      <c r="G516" s="38"/>
      <c r="H516" s="39"/>
    </row>
    <row r="517" s="2" customFormat="1" ht="16.8" customHeight="1">
      <c r="A517" s="38"/>
      <c r="B517" s="39"/>
      <c r="C517" s="261" t="s">
        <v>1</v>
      </c>
      <c r="D517" s="261" t="s">
        <v>1427</v>
      </c>
      <c r="E517" s="19" t="s">
        <v>1</v>
      </c>
      <c r="F517" s="262">
        <v>52.549999999999997</v>
      </c>
      <c r="G517" s="38"/>
      <c r="H517" s="39"/>
    </row>
    <row r="518" s="2" customFormat="1" ht="16.8" customHeight="1">
      <c r="A518" s="38"/>
      <c r="B518" s="39"/>
      <c r="C518" s="261" t="s">
        <v>1451</v>
      </c>
      <c r="D518" s="261" t="s">
        <v>194</v>
      </c>
      <c r="E518" s="19" t="s">
        <v>1</v>
      </c>
      <c r="F518" s="262">
        <v>52.549999999999997</v>
      </c>
      <c r="G518" s="38"/>
      <c r="H518" s="39"/>
    </row>
    <row r="519" s="2" customFormat="1" ht="16.8" customHeight="1">
      <c r="A519" s="38"/>
      <c r="B519" s="39"/>
      <c r="C519" s="263" t="s">
        <v>2225</v>
      </c>
      <c r="D519" s="38"/>
      <c r="E519" s="38"/>
      <c r="F519" s="38"/>
      <c r="G519" s="38"/>
      <c r="H519" s="39"/>
    </row>
    <row r="520" s="2" customFormat="1" ht="16.8" customHeight="1">
      <c r="A520" s="38"/>
      <c r="B520" s="39"/>
      <c r="C520" s="261" t="s">
        <v>1021</v>
      </c>
      <c r="D520" s="261" t="s">
        <v>1022</v>
      </c>
      <c r="E520" s="19" t="s">
        <v>186</v>
      </c>
      <c r="F520" s="262">
        <v>52.549999999999997</v>
      </c>
      <c r="G520" s="38"/>
      <c r="H520" s="39"/>
    </row>
    <row r="521" s="2" customFormat="1" ht="16.8" customHeight="1">
      <c r="A521" s="38"/>
      <c r="B521" s="39"/>
      <c r="C521" s="261" t="s">
        <v>812</v>
      </c>
      <c r="D521" s="261" t="s">
        <v>813</v>
      </c>
      <c r="E521" s="19" t="s">
        <v>186</v>
      </c>
      <c r="F521" s="262">
        <v>52.549999999999997</v>
      </c>
      <c r="G521" s="38"/>
      <c r="H521" s="39"/>
    </row>
    <row r="522" s="2" customFormat="1">
      <c r="A522" s="38"/>
      <c r="B522" s="39"/>
      <c r="C522" s="261" t="s">
        <v>910</v>
      </c>
      <c r="D522" s="261" t="s">
        <v>911</v>
      </c>
      <c r="E522" s="19" t="s">
        <v>186</v>
      </c>
      <c r="F522" s="262">
        <v>52.549999999999997</v>
      </c>
      <c r="G522" s="38"/>
      <c r="H522" s="39"/>
    </row>
    <row r="523" s="2" customFormat="1">
      <c r="A523" s="38"/>
      <c r="B523" s="39"/>
      <c r="C523" s="261" t="s">
        <v>915</v>
      </c>
      <c r="D523" s="261" t="s">
        <v>916</v>
      </c>
      <c r="E523" s="19" t="s">
        <v>186</v>
      </c>
      <c r="F523" s="262">
        <v>52.549999999999997</v>
      </c>
      <c r="G523" s="38"/>
      <c r="H523" s="39"/>
    </row>
    <row r="524" s="2" customFormat="1" ht="26.4" customHeight="1">
      <c r="A524" s="38"/>
      <c r="B524" s="39"/>
      <c r="C524" s="256" t="s">
        <v>2245</v>
      </c>
      <c r="D524" s="256" t="s">
        <v>122</v>
      </c>
      <c r="E524" s="38"/>
      <c r="F524" s="38"/>
      <c r="G524" s="38"/>
      <c r="H524" s="39"/>
    </row>
    <row r="525" s="2" customFormat="1" ht="16.8" customHeight="1">
      <c r="A525" s="38"/>
      <c r="B525" s="39"/>
      <c r="C525" s="257" t="s">
        <v>2240</v>
      </c>
      <c r="D525" s="258" t="s">
        <v>2241</v>
      </c>
      <c r="E525" s="259" t="s">
        <v>144</v>
      </c>
      <c r="F525" s="260">
        <v>145.06700000000001</v>
      </c>
      <c r="G525" s="38"/>
      <c r="H525" s="39"/>
    </row>
    <row r="526" s="2" customFormat="1" ht="26.4" customHeight="1">
      <c r="A526" s="38"/>
      <c r="B526" s="39"/>
      <c r="C526" s="256" t="s">
        <v>2246</v>
      </c>
      <c r="D526" s="256" t="s">
        <v>128</v>
      </c>
      <c r="E526" s="38"/>
      <c r="F526" s="38"/>
      <c r="G526" s="38"/>
      <c r="H526" s="39"/>
    </row>
    <row r="527" s="2" customFormat="1" ht="16.8" customHeight="1">
      <c r="A527" s="38"/>
      <c r="B527" s="39"/>
      <c r="C527" s="257" t="s">
        <v>1737</v>
      </c>
      <c r="D527" s="258" t="s">
        <v>1738</v>
      </c>
      <c r="E527" s="259" t="s">
        <v>186</v>
      </c>
      <c r="F527" s="260">
        <v>213.5</v>
      </c>
      <c r="G527" s="38"/>
      <c r="H527" s="39"/>
    </row>
    <row r="528" s="2" customFormat="1" ht="16.8" customHeight="1">
      <c r="A528" s="38"/>
      <c r="B528" s="39"/>
      <c r="C528" s="261" t="s">
        <v>1</v>
      </c>
      <c r="D528" s="261" t="s">
        <v>1745</v>
      </c>
      <c r="E528" s="19" t="s">
        <v>1</v>
      </c>
      <c r="F528" s="262">
        <v>0</v>
      </c>
      <c r="G528" s="38"/>
      <c r="H528" s="39"/>
    </row>
    <row r="529" s="2" customFormat="1" ht="16.8" customHeight="1">
      <c r="A529" s="38"/>
      <c r="B529" s="39"/>
      <c r="C529" s="261" t="s">
        <v>1</v>
      </c>
      <c r="D529" s="261" t="s">
        <v>1746</v>
      </c>
      <c r="E529" s="19" t="s">
        <v>1</v>
      </c>
      <c r="F529" s="262">
        <v>213.5</v>
      </c>
      <c r="G529" s="38"/>
      <c r="H529" s="39"/>
    </row>
    <row r="530" s="2" customFormat="1" ht="16.8" customHeight="1">
      <c r="A530" s="38"/>
      <c r="B530" s="39"/>
      <c r="C530" s="261" t="s">
        <v>1737</v>
      </c>
      <c r="D530" s="261" t="s">
        <v>194</v>
      </c>
      <c r="E530" s="19" t="s">
        <v>1</v>
      </c>
      <c r="F530" s="262">
        <v>213.5</v>
      </c>
      <c r="G530" s="38"/>
      <c r="H530" s="39"/>
    </row>
    <row r="531" s="2" customFormat="1" ht="16.8" customHeight="1">
      <c r="A531" s="38"/>
      <c r="B531" s="39"/>
      <c r="C531" s="263" t="s">
        <v>2225</v>
      </c>
      <c r="D531" s="38"/>
      <c r="E531" s="38"/>
      <c r="F531" s="38"/>
      <c r="G531" s="38"/>
      <c r="H531" s="39"/>
    </row>
    <row r="532" s="2" customFormat="1" ht="16.8" customHeight="1">
      <c r="A532" s="38"/>
      <c r="B532" s="39"/>
      <c r="C532" s="261" t="s">
        <v>1751</v>
      </c>
      <c r="D532" s="261" t="s">
        <v>1752</v>
      </c>
      <c r="E532" s="19" t="s">
        <v>186</v>
      </c>
      <c r="F532" s="262">
        <v>213.5</v>
      </c>
      <c r="G532" s="38"/>
      <c r="H532" s="39"/>
    </row>
    <row r="533" s="2" customFormat="1" ht="16.8" customHeight="1">
      <c r="A533" s="38"/>
      <c r="B533" s="39"/>
      <c r="C533" s="261" t="s">
        <v>487</v>
      </c>
      <c r="D533" s="261" t="s">
        <v>488</v>
      </c>
      <c r="E533" s="19" t="s">
        <v>186</v>
      </c>
      <c r="F533" s="262">
        <v>213.5</v>
      </c>
      <c r="G533" s="38"/>
      <c r="H533" s="39"/>
    </row>
    <row r="534" s="2" customFormat="1" ht="16.8" customHeight="1">
      <c r="A534" s="38"/>
      <c r="B534" s="39"/>
      <c r="C534" s="261" t="s">
        <v>420</v>
      </c>
      <c r="D534" s="261" t="s">
        <v>421</v>
      </c>
      <c r="E534" s="19" t="s">
        <v>186</v>
      </c>
      <c r="F534" s="262">
        <v>213.5</v>
      </c>
      <c r="G534" s="38"/>
      <c r="H534" s="39"/>
    </row>
    <row r="535" s="2" customFormat="1" ht="16.8" customHeight="1">
      <c r="A535" s="38"/>
      <c r="B535" s="39"/>
      <c r="C535" s="261" t="s">
        <v>412</v>
      </c>
      <c r="D535" s="261" t="s">
        <v>413</v>
      </c>
      <c r="E535" s="19" t="s">
        <v>186</v>
      </c>
      <c r="F535" s="262">
        <v>213.5</v>
      </c>
      <c r="G535" s="38"/>
      <c r="H535" s="39"/>
    </row>
    <row r="536" s="2" customFormat="1" ht="7.44" customHeight="1">
      <c r="A536" s="38"/>
      <c r="B536" s="60"/>
      <c r="C536" s="61"/>
      <c r="D536" s="61"/>
      <c r="E536" s="61"/>
      <c r="F536" s="61"/>
      <c r="G536" s="61"/>
      <c r="H536" s="39"/>
    </row>
    <row r="537" s="2" customFormat="1">
      <c r="A537" s="38"/>
      <c r="B537" s="38"/>
      <c r="C537" s="38"/>
      <c r="D537" s="38"/>
      <c r="E537" s="38"/>
      <c r="F537" s="38"/>
      <c r="G537" s="38"/>
      <c r="H537" s="38"/>
    </row>
  </sheetData>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Patrik Sokol</dc:creator>
  <cp:lastModifiedBy>Patrik Sokol</cp:lastModifiedBy>
  <dcterms:created xsi:type="dcterms:W3CDTF">2024-05-30T12:56:50Z</dcterms:created>
  <dcterms:modified xsi:type="dcterms:W3CDTF">2024-05-30T12:57:04Z</dcterms:modified>
</cp:coreProperties>
</file>